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 updateLinks="always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8_{9AAB3935-E8C5-48F7-84D0-071F09B1B5F5}" xr6:coauthVersionLast="47" xr6:coauthVersionMax="47" xr10:uidLastSave="{00000000-0000-0000-0000-000000000000}"/>
  <bookViews>
    <workbookView xWindow="-120" yWindow="-120" windowWidth="29040" windowHeight="15720" firstSheet="28" activeTab="28" xr2:uid="{00000000-000D-0000-FFFF-FFFF00000000}"/>
  </bookViews>
  <sheets>
    <sheet name="Tablas" sheetId="2" state="hidden" r:id="rId1"/>
    <sheet name="ACTA No 1 CALI " sheetId="11" r:id="rId2"/>
    <sheet name="Hoja1" sheetId="36" r:id="rId3"/>
    <sheet name="Hoja2" sheetId="37" r:id="rId4"/>
    <sheet name="Hoja3" sheetId="38" r:id="rId5"/>
    <sheet name="Hoja4" sheetId="39" r:id="rId6"/>
    <sheet name="Hoja5" sheetId="40" r:id="rId7"/>
    <sheet name="Hoja6" sheetId="41" r:id="rId8"/>
    <sheet name="Hoja7" sheetId="42" r:id="rId9"/>
    <sheet name="Hoja8" sheetId="43" r:id="rId10"/>
    <sheet name="Hoja9" sheetId="44" r:id="rId11"/>
    <sheet name="ACTA No 2 CALI" sheetId="9" r:id="rId12"/>
    <sheet name="ACTA No 3 CALI " sheetId="12" r:id="rId13"/>
    <sheet name="ACTA No 4 CALI  " sheetId="13" r:id="rId14"/>
    <sheet name="ACTA No 5 CALI  " sheetId="14" r:id="rId15"/>
    <sheet name="ACTA No 6 CALI  " sheetId="15" r:id="rId16"/>
    <sheet name="ACTA No 6 CALI  DF" sheetId="16" r:id="rId17"/>
    <sheet name="ACTA No 7 CALI " sheetId="17" r:id="rId18"/>
    <sheet name="ACTA No 8 CALI " sheetId="18" r:id="rId19"/>
    <sheet name="ACTA No 9 CALI " sheetId="19" r:id="rId20"/>
    <sheet name="ACTA No 13 CALI " sheetId="23" r:id="rId21"/>
    <sheet name="ACTA No 10 CALI " sheetId="20" r:id="rId22"/>
    <sheet name="ACTA No 11 CALI " sheetId="21" r:id="rId23"/>
    <sheet name="ACTA No 12 CALI " sheetId="22" r:id="rId24"/>
    <sheet name="Hoja10" sheetId="45" r:id="rId25"/>
    <sheet name="ACTA No 14 CALI " sheetId="24" r:id="rId26"/>
    <sheet name="ACTA No 15 AGUADAS" sheetId="25" r:id="rId27"/>
    <sheet name="ACTA No 16 AGUADAS" sheetId="26" r:id="rId28"/>
    <sheet name="ACTA No 17 AGUADAS" sheetId="27" r:id="rId29"/>
    <sheet name="ACTA No 18 CALI" sheetId="28" r:id="rId30"/>
    <sheet name="ACTA No 19 CALI" sheetId="29" r:id="rId31"/>
    <sheet name="ACTA No 20 CALI" sheetId="30" r:id="rId32"/>
    <sheet name="ACTA No 21 CALI " sheetId="31" r:id="rId33"/>
    <sheet name="ACTA No 22 CALI" sheetId="32" r:id="rId34"/>
    <sheet name="ACTA No 23 CALI" sheetId="33" r:id="rId35"/>
    <sheet name="ACTA No 24 CALI" sheetId="34" r:id="rId36"/>
    <sheet name="ACTA No 25 CALI" sheetId="35" r:id="rId37"/>
  </sheets>
  <externalReferences>
    <externalReference r:id="rId38"/>
  </externalReferences>
  <definedNames>
    <definedName name="_xlnm._FilterDatabase" localSheetId="1" hidden="1">'ACTA No 1 CALI '!$AB$12:$AM$89</definedName>
    <definedName name="_xlnm._FilterDatabase" localSheetId="21" hidden="1">'ACTA No 10 CALI '!$B$1:$BM$110</definedName>
    <definedName name="_xlnm._FilterDatabase" localSheetId="22" hidden="1">'ACTA No 11 CALI '!$B$1:$BM$110</definedName>
    <definedName name="_xlnm._FilterDatabase" localSheetId="23" hidden="1">'ACTA No 12 CALI '!$B$1:$BM$106</definedName>
    <definedName name="_xlnm._FilterDatabase" localSheetId="20" hidden="1">'ACTA No 13 CALI '!$AE$12:$AF$12</definedName>
    <definedName name="_xlnm._FilterDatabase" localSheetId="25" hidden="1">'ACTA No 14 CALI '!$AE$12:$AF$12</definedName>
    <definedName name="_xlnm._FilterDatabase" localSheetId="26" hidden="1">'ACTA No 15 AGUADAS'!$AE$12:$AF$12</definedName>
    <definedName name="_xlnm._FilterDatabase" localSheetId="27" hidden="1">'ACTA No 16 AGUADAS'!$AE$12:$AF$12</definedName>
    <definedName name="_xlnm._FilterDatabase" localSheetId="28" hidden="1">'ACTA No 17 AGUADAS'!$AE$12:$AF$12</definedName>
    <definedName name="_xlnm._FilterDatabase" localSheetId="29" hidden="1">'ACTA No 18 CALI'!$AE$12:$AF$12</definedName>
    <definedName name="_xlnm._FilterDatabase" localSheetId="30" hidden="1">'ACTA No 19 CALI'!$AE$12:$AF$12</definedName>
    <definedName name="_xlnm._FilterDatabase" localSheetId="11" hidden="1">'ACTA No 2 CALI'!$AB$12:$AM$124</definedName>
    <definedName name="_xlnm._FilterDatabase" localSheetId="31" hidden="1">'ACTA No 20 CALI'!$AE$12:$AF$12</definedName>
    <definedName name="_xlnm._FilterDatabase" localSheetId="32" hidden="1">'ACTA No 21 CALI '!$AE$12:$AF$12</definedName>
    <definedName name="_xlnm._FilterDatabase" localSheetId="33" hidden="1">'ACTA No 22 CALI'!$AE$12:$AF$12</definedName>
    <definedName name="_xlnm._FilterDatabase" localSheetId="34" hidden="1">'ACTA No 23 CALI'!$AE$12:$AF$12</definedName>
    <definedName name="_xlnm._FilterDatabase" localSheetId="35" hidden="1">'ACTA No 24 CALI'!$AE$12:$AF$12</definedName>
    <definedName name="_xlnm._FilterDatabase" localSheetId="36" hidden="1">'ACTA No 25 CALI'!$AE$12:$AF$12</definedName>
    <definedName name="_xlnm._FilterDatabase" localSheetId="12" hidden="1">'ACTA No 3 CALI '!$AD$12:$AM$12</definedName>
    <definedName name="_xlnm._FilterDatabase" localSheetId="13" hidden="1">'ACTA No 4 CALI  '!$A$12:$BM$12</definedName>
    <definedName name="_xlnm._FilterDatabase" localSheetId="14" hidden="1">'ACTA No 5 CALI  '!$B$1:$BM$199</definedName>
    <definedName name="_xlnm._FilterDatabase" localSheetId="15" hidden="1">'ACTA No 6 CALI  '!$B$1:$BM$169</definedName>
    <definedName name="_xlnm._FilterDatabase" localSheetId="16" hidden="1">'ACTA No 6 CALI  DF'!$B$1:$BM$96</definedName>
    <definedName name="_xlnm._FilterDatabase" localSheetId="17" hidden="1">'ACTA No 7 CALI '!$B$1:$BM$123</definedName>
    <definedName name="_xlnm._FilterDatabase" localSheetId="18" hidden="1">'ACTA No 8 CALI '!$B$1:$BM$123</definedName>
    <definedName name="_xlnm._FilterDatabase" localSheetId="19" hidden="1">'ACTA No 9 CALI '!$B$1:$BM$110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0" i="35" l="1"/>
  <c r="Z10" i="35"/>
  <c r="Y10" i="35"/>
  <c r="X10" i="35"/>
  <c r="W10" i="35"/>
  <c r="V10" i="35"/>
  <c r="U10" i="35"/>
  <c r="T10" i="35"/>
  <c r="S10" i="35"/>
  <c r="R10" i="35"/>
  <c r="Q10" i="35"/>
  <c r="P10" i="35"/>
  <c r="O10" i="35"/>
  <c r="N10" i="35"/>
  <c r="M10" i="35"/>
  <c r="L10" i="35"/>
  <c r="K10" i="35"/>
  <c r="J10" i="35"/>
  <c r="I10" i="35"/>
  <c r="H10" i="35"/>
  <c r="G10" i="35"/>
  <c r="F10" i="35"/>
  <c r="E10" i="35"/>
  <c r="D10" i="35"/>
  <c r="Z7" i="35"/>
  <c r="Y7" i="35"/>
  <c r="X7" i="35"/>
  <c r="W7" i="35"/>
  <c r="V7" i="35"/>
  <c r="U7" i="35"/>
  <c r="T7" i="35"/>
  <c r="S7" i="35"/>
  <c r="R7" i="35"/>
  <c r="Q7" i="35"/>
  <c r="P7" i="35"/>
  <c r="O7" i="35"/>
  <c r="N7" i="35"/>
  <c r="M7" i="35"/>
  <c r="L7" i="35"/>
  <c r="K7" i="35"/>
  <c r="J7" i="35"/>
  <c r="I7" i="35"/>
  <c r="H7" i="35"/>
  <c r="G7" i="35"/>
  <c r="F7" i="35"/>
  <c r="E7" i="35"/>
  <c r="D7" i="35"/>
  <c r="Z5" i="35"/>
  <c r="AA10" i="34"/>
  <c r="Z10" i="34"/>
  <c r="Y10" i="34"/>
  <c r="X10" i="34"/>
  <c r="W10" i="34"/>
  <c r="V10" i="34"/>
  <c r="U10" i="34"/>
  <c r="T10" i="34"/>
  <c r="S10" i="34"/>
  <c r="R10" i="34"/>
  <c r="Q10" i="34"/>
  <c r="P10" i="34"/>
  <c r="O10" i="34"/>
  <c r="N10" i="34"/>
  <c r="M10" i="34"/>
  <c r="L10" i="34"/>
  <c r="K10" i="34"/>
  <c r="J10" i="34"/>
  <c r="I10" i="34"/>
  <c r="H10" i="34"/>
  <c r="G10" i="34"/>
  <c r="F10" i="34"/>
  <c r="E10" i="34"/>
  <c r="D10" i="34"/>
  <c r="Z7" i="34"/>
  <c r="Y7" i="34"/>
  <c r="X7" i="34"/>
  <c r="W7" i="34"/>
  <c r="V7" i="34"/>
  <c r="U7" i="34"/>
  <c r="T7" i="34"/>
  <c r="S7" i="34"/>
  <c r="R7" i="34"/>
  <c r="Q7" i="34"/>
  <c r="P7" i="34"/>
  <c r="O7" i="34"/>
  <c r="N7" i="34"/>
  <c r="M7" i="34"/>
  <c r="L7" i="34"/>
  <c r="K7" i="34"/>
  <c r="J7" i="34"/>
  <c r="I7" i="34"/>
  <c r="H7" i="34"/>
  <c r="G7" i="34"/>
  <c r="F7" i="34"/>
  <c r="E7" i="34"/>
  <c r="D7" i="34"/>
  <c r="Z5" i="34"/>
  <c r="AA10" i="33"/>
  <c r="Z10" i="33"/>
  <c r="Y10" i="33"/>
  <c r="X10" i="33"/>
  <c r="W10" i="33"/>
  <c r="V10" i="33"/>
  <c r="U10" i="33"/>
  <c r="T10" i="33"/>
  <c r="S10" i="33"/>
  <c r="R10" i="33"/>
  <c r="Q10" i="33"/>
  <c r="P10" i="33"/>
  <c r="O10" i="33"/>
  <c r="N10" i="33"/>
  <c r="M10" i="33"/>
  <c r="L10" i="33"/>
  <c r="K10" i="33"/>
  <c r="J10" i="33"/>
  <c r="I10" i="33"/>
  <c r="H10" i="33"/>
  <c r="G10" i="33"/>
  <c r="F10" i="33"/>
  <c r="E10" i="33"/>
  <c r="D10" i="33"/>
  <c r="Z7" i="33"/>
  <c r="Y7" i="33"/>
  <c r="X7" i="33"/>
  <c r="W7" i="33"/>
  <c r="V7" i="33"/>
  <c r="U7" i="33"/>
  <c r="T7" i="33"/>
  <c r="S7" i="33"/>
  <c r="R7" i="33"/>
  <c r="Q7" i="33"/>
  <c r="P7" i="33"/>
  <c r="O7" i="33"/>
  <c r="N7" i="33"/>
  <c r="M7" i="33"/>
  <c r="L7" i="33"/>
  <c r="K7" i="33"/>
  <c r="J7" i="33"/>
  <c r="I7" i="33"/>
  <c r="H7" i="33"/>
  <c r="G7" i="33"/>
  <c r="F7" i="33"/>
  <c r="E7" i="33"/>
  <c r="D7" i="33"/>
  <c r="Z5" i="33"/>
  <c r="AA10" i="32"/>
  <c r="Z10" i="32"/>
  <c r="Y10" i="32"/>
  <c r="X10" i="32"/>
  <c r="W10" i="32"/>
  <c r="V10" i="32"/>
  <c r="U10" i="32"/>
  <c r="T10" i="32"/>
  <c r="S10" i="32"/>
  <c r="R10" i="32"/>
  <c r="Q10" i="32"/>
  <c r="P10" i="32"/>
  <c r="O10" i="32"/>
  <c r="N10" i="32"/>
  <c r="M10" i="32"/>
  <c r="L10" i="32"/>
  <c r="K10" i="32"/>
  <c r="J10" i="32"/>
  <c r="I10" i="32"/>
  <c r="H10" i="32"/>
  <c r="G10" i="32"/>
  <c r="F10" i="32"/>
  <c r="E10" i="32"/>
  <c r="D10" i="32"/>
  <c r="Z7" i="32"/>
  <c r="Y7" i="32"/>
  <c r="X7" i="32"/>
  <c r="W7" i="32"/>
  <c r="V7" i="32"/>
  <c r="U7" i="32"/>
  <c r="T7" i="32"/>
  <c r="S7" i="32"/>
  <c r="R7" i="32"/>
  <c r="Q7" i="32"/>
  <c r="P7" i="32"/>
  <c r="O7" i="32"/>
  <c r="N7" i="32"/>
  <c r="M7" i="32"/>
  <c r="L7" i="32"/>
  <c r="K7" i="32"/>
  <c r="J7" i="32"/>
  <c r="I7" i="32"/>
  <c r="H7" i="32"/>
  <c r="G7" i="32"/>
  <c r="F7" i="32"/>
  <c r="E7" i="32"/>
  <c r="D7" i="32"/>
  <c r="Z5" i="32"/>
  <c r="AA10" i="31"/>
  <c r="Z10" i="31"/>
  <c r="Y10" i="31"/>
  <c r="X10" i="31"/>
  <c r="W10" i="31"/>
  <c r="V10" i="31"/>
  <c r="U10" i="31"/>
  <c r="T10" i="31"/>
  <c r="S10" i="31"/>
  <c r="R10" i="31"/>
  <c r="Q10" i="31"/>
  <c r="P10" i="31"/>
  <c r="O10" i="31"/>
  <c r="N10" i="31"/>
  <c r="M10" i="31"/>
  <c r="L10" i="31"/>
  <c r="K10" i="31"/>
  <c r="J10" i="31"/>
  <c r="I10" i="31"/>
  <c r="H10" i="31"/>
  <c r="G10" i="31"/>
  <c r="F10" i="31"/>
  <c r="E10" i="31"/>
  <c r="D10" i="31"/>
  <c r="Z7" i="31"/>
  <c r="Y7" i="31"/>
  <c r="X7" i="31"/>
  <c r="W7" i="31"/>
  <c r="V7" i="31"/>
  <c r="U7" i="31"/>
  <c r="T7" i="31"/>
  <c r="S7" i="31"/>
  <c r="R7" i="31"/>
  <c r="Q7" i="31"/>
  <c r="P7" i="31"/>
  <c r="O7" i="31"/>
  <c r="N7" i="31"/>
  <c r="M7" i="31"/>
  <c r="L7" i="31"/>
  <c r="K7" i="31"/>
  <c r="J7" i="31"/>
  <c r="I7" i="31"/>
  <c r="H7" i="31"/>
  <c r="G7" i="31"/>
  <c r="F7" i="31"/>
  <c r="E7" i="31"/>
  <c r="D7" i="31"/>
  <c r="Z5" i="31"/>
  <c r="C122" i="30"/>
  <c r="AA10" i="30"/>
  <c r="Z10" i="30"/>
  <c r="Y10" i="30"/>
  <c r="X10" i="30"/>
  <c r="W10" i="30"/>
  <c r="V10" i="30"/>
  <c r="U10" i="30"/>
  <c r="T10" i="30"/>
  <c r="S10" i="30"/>
  <c r="R10" i="30"/>
  <c r="Q10" i="30"/>
  <c r="P10" i="30"/>
  <c r="O10" i="30"/>
  <c r="N10" i="30"/>
  <c r="M10" i="30"/>
  <c r="L10" i="30"/>
  <c r="K10" i="30"/>
  <c r="J10" i="30"/>
  <c r="I10" i="30"/>
  <c r="H10" i="30"/>
  <c r="G10" i="30"/>
  <c r="F10" i="30"/>
  <c r="E10" i="30"/>
  <c r="D10" i="30"/>
  <c r="Z7" i="30"/>
  <c r="Y7" i="30"/>
  <c r="X7" i="30"/>
  <c r="W7" i="30"/>
  <c r="V7" i="30"/>
  <c r="U7" i="30"/>
  <c r="T7" i="30"/>
  <c r="S7" i="30"/>
  <c r="R7" i="30"/>
  <c r="Q7" i="30"/>
  <c r="P7" i="30"/>
  <c r="O7" i="30"/>
  <c r="N7" i="30"/>
  <c r="M7" i="30"/>
  <c r="L7" i="30"/>
  <c r="K7" i="30"/>
  <c r="J7" i="30"/>
  <c r="I7" i="30"/>
  <c r="H7" i="30"/>
  <c r="G7" i="30"/>
  <c r="F7" i="30"/>
  <c r="E7" i="30"/>
  <c r="D7" i="30"/>
  <c r="Z5" i="30"/>
  <c r="AA10" i="29"/>
  <c r="Z10" i="29"/>
  <c r="Y10" i="29"/>
  <c r="X10" i="29"/>
  <c r="W10" i="29"/>
  <c r="V10" i="29"/>
  <c r="U10" i="29"/>
  <c r="T10" i="29"/>
  <c r="S10" i="29"/>
  <c r="R10" i="29"/>
  <c r="Q10" i="29"/>
  <c r="P10" i="29"/>
  <c r="O10" i="29"/>
  <c r="N10" i="29"/>
  <c r="M10" i="29"/>
  <c r="L10" i="29"/>
  <c r="K10" i="29"/>
  <c r="J10" i="29"/>
  <c r="I10" i="29"/>
  <c r="H10" i="29"/>
  <c r="G10" i="29"/>
  <c r="F10" i="29"/>
  <c r="E10" i="29"/>
  <c r="D10" i="29"/>
  <c r="Z7" i="29"/>
  <c r="Y7" i="29"/>
  <c r="X7" i="29"/>
  <c r="W7" i="29"/>
  <c r="V7" i="29"/>
  <c r="U7" i="29"/>
  <c r="T7" i="29"/>
  <c r="S7" i="29"/>
  <c r="R7" i="29"/>
  <c r="Q7" i="29"/>
  <c r="P7" i="29"/>
  <c r="O7" i="29"/>
  <c r="N7" i="29"/>
  <c r="M7" i="29"/>
  <c r="L7" i="29"/>
  <c r="K7" i="29"/>
  <c r="J7" i="29"/>
  <c r="I7" i="29"/>
  <c r="H7" i="29"/>
  <c r="G7" i="29"/>
  <c r="F7" i="29"/>
  <c r="E7" i="29"/>
  <c r="D7" i="29"/>
  <c r="Z5" i="29"/>
  <c r="AA10" i="28"/>
  <c r="Z10" i="28"/>
  <c r="Y10" i="28"/>
  <c r="X10" i="28"/>
  <c r="W10" i="28"/>
  <c r="V10" i="28"/>
  <c r="U10" i="28"/>
  <c r="T10" i="28"/>
  <c r="S10" i="28"/>
  <c r="R10" i="28"/>
  <c r="Q10" i="28"/>
  <c r="P10" i="28"/>
  <c r="O10" i="28"/>
  <c r="N10" i="28"/>
  <c r="M10" i="28"/>
  <c r="L10" i="28"/>
  <c r="K10" i="28"/>
  <c r="J10" i="28"/>
  <c r="I10" i="28"/>
  <c r="H10" i="28"/>
  <c r="G10" i="28"/>
  <c r="F10" i="28"/>
  <c r="E10" i="28"/>
  <c r="D10" i="28"/>
  <c r="Z7" i="28"/>
  <c r="Y7" i="28"/>
  <c r="X7" i="28"/>
  <c r="W7" i="28"/>
  <c r="V7" i="28"/>
  <c r="U7" i="28"/>
  <c r="T7" i="28"/>
  <c r="S7" i="28"/>
  <c r="R7" i="28"/>
  <c r="Q7" i="28"/>
  <c r="P7" i="28"/>
  <c r="O7" i="28"/>
  <c r="N7" i="28"/>
  <c r="M7" i="28"/>
  <c r="L7" i="28"/>
  <c r="K7" i="28"/>
  <c r="J7" i="28"/>
  <c r="I7" i="28"/>
  <c r="H7" i="28"/>
  <c r="G7" i="28"/>
  <c r="F7" i="28"/>
  <c r="E7" i="28"/>
  <c r="D7" i="28"/>
  <c r="Z5" i="28"/>
  <c r="AA10" i="27"/>
  <c r="Z10" i="27"/>
  <c r="Y10" i="27"/>
  <c r="X10" i="27"/>
  <c r="W10" i="27"/>
  <c r="V10" i="27"/>
  <c r="U10" i="27"/>
  <c r="T10" i="27"/>
  <c r="S10" i="27"/>
  <c r="R10" i="27"/>
  <c r="Q10" i="27"/>
  <c r="P10" i="27"/>
  <c r="O10" i="27"/>
  <c r="N10" i="27"/>
  <c r="M10" i="27"/>
  <c r="L10" i="27"/>
  <c r="K10" i="27"/>
  <c r="J10" i="27"/>
  <c r="I10" i="27"/>
  <c r="H10" i="27"/>
  <c r="G10" i="27"/>
  <c r="F10" i="27"/>
  <c r="E10" i="27"/>
  <c r="D10" i="27"/>
  <c r="Z7" i="27"/>
  <c r="Y7" i="27"/>
  <c r="X7" i="27"/>
  <c r="W7" i="27"/>
  <c r="V7" i="27"/>
  <c r="U7" i="27"/>
  <c r="T7" i="27"/>
  <c r="S7" i="27"/>
  <c r="R7" i="27"/>
  <c r="Q7" i="27"/>
  <c r="P7" i="27"/>
  <c r="O7" i="27"/>
  <c r="N7" i="27"/>
  <c r="M7" i="27"/>
  <c r="L7" i="27"/>
  <c r="K7" i="27"/>
  <c r="J7" i="27"/>
  <c r="I7" i="27"/>
  <c r="H7" i="27"/>
  <c r="G7" i="27"/>
  <c r="F7" i="27"/>
  <c r="E7" i="27"/>
  <c r="D7" i="27"/>
  <c r="Z5" i="27"/>
  <c r="AA10" i="26"/>
  <c r="Z10" i="26"/>
  <c r="Y10" i="26"/>
  <c r="X10" i="26"/>
  <c r="W10" i="26"/>
  <c r="V10" i="26"/>
  <c r="U10" i="26"/>
  <c r="T10" i="26"/>
  <c r="S10" i="26"/>
  <c r="R10" i="26"/>
  <c r="Q10" i="26"/>
  <c r="P10" i="26"/>
  <c r="O10" i="26"/>
  <c r="N10" i="26"/>
  <c r="M10" i="26"/>
  <c r="L10" i="26"/>
  <c r="K10" i="26"/>
  <c r="J10" i="26"/>
  <c r="I10" i="26"/>
  <c r="H10" i="26"/>
  <c r="G10" i="26"/>
  <c r="F10" i="26"/>
  <c r="E10" i="26"/>
  <c r="D10" i="26"/>
  <c r="Z7" i="26"/>
  <c r="Y7" i="26"/>
  <c r="X7" i="26"/>
  <c r="W7" i="26"/>
  <c r="V7" i="26"/>
  <c r="U7" i="26"/>
  <c r="T7" i="26"/>
  <c r="S7" i="26"/>
  <c r="R7" i="26"/>
  <c r="Q7" i="26"/>
  <c r="P7" i="26"/>
  <c r="O7" i="26"/>
  <c r="N7" i="26"/>
  <c r="M7" i="26"/>
  <c r="L7" i="26"/>
  <c r="K7" i="26"/>
  <c r="J7" i="26"/>
  <c r="I7" i="26"/>
  <c r="H7" i="26"/>
  <c r="G7" i="26"/>
  <c r="F7" i="26"/>
  <c r="E7" i="26"/>
  <c r="D7" i="26"/>
  <c r="Z5" i="26"/>
  <c r="AA10" i="25"/>
  <c r="Z10" i="25"/>
  <c r="Y10" i="25"/>
  <c r="X10" i="25"/>
  <c r="W10" i="25"/>
  <c r="V10" i="25"/>
  <c r="U10" i="25"/>
  <c r="T10" i="25"/>
  <c r="S10" i="25"/>
  <c r="R10" i="25"/>
  <c r="Q10" i="25"/>
  <c r="P10" i="25"/>
  <c r="O10" i="25"/>
  <c r="N10" i="25"/>
  <c r="M10" i="25"/>
  <c r="L10" i="25"/>
  <c r="K10" i="25"/>
  <c r="J10" i="25"/>
  <c r="I10" i="25"/>
  <c r="H10" i="25"/>
  <c r="G10" i="25"/>
  <c r="F10" i="25"/>
  <c r="E10" i="25"/>
  <c r="D10" i="25"/>
  <c r="Z7" i="25"/>
  <c r="Y7" i="25"/>
  <c r="X7" i="25"/>
  <c r="W7" i="25"/>
  <c r="V7" i="25"/>
  <c r="U7" i="25"/>
  <c r="T7" i="25"/>
  <c r="S7" i="25"/>
  <c r="R7" i="25"/>
  <c r="Q7" i="25"/>
  <c r="P7" i="25"/>
  <c r="O7" i="25"/>
  <c r="N7" i="25"/>
  <c r="M7" i="25"/>
  <c r="L7" i="25"/>
  <c r="K7" i="25"/>
  <c r="J7" i="25"/>
  <c r="I7" i="25"/>
  <c r="H7" i="25"/>
  <c r="G7" i="25"/>
  <c r="F7" i="25"/>
  <c r="E7" i="25"/>
  <c r="D7" i="25"/>
  <c r="Z5" i="25"/>
  <c r="AA10" i="24"/>
  <c r="Z10" i="24"/>
  <c r="Y10" i="24"/>
  <c r="X10" i="24"/>
  <c r="W10" i="24"/>
  <c r="V10" i="24"/>
  <c r="U10" i="24"/>
  <c r="T10" i="24"/>
  <c r="S10" i="24"/>
  <c r="R10" i="24"/>
  <c r="Q10" i="24"/>
  <c r="P10" i="24"/>
  <c r="O10" i="24"/>
  <c r="N10" i="24"/>
  <c r="M10" i="24"/>
  <c r="L10" i="24"/>
  <c r="K10" i="24"/>
  <c r="J10" i="24"/>
  <c r="I10" i="24"/>
  <c r="H10" i="24"/>
  <c r="G10" i="24"/>
  <c r="F10" i="24"/>
  <c r="E10" i="24"/>
  <c r="D10" i="24"/>
  <c r="Z7" i="24"/>
  <c r="Y7" i="24"/>
  <c r="X7" i="24"/>
  <c r="W7" i="24"/>
  <c r="V7" i="24"/>
  <c r="U7" i="24"/>
  <c r="T7" i="24"/>
  <c r="S7" i="24"/>
  <c r="R7" i="24"/>
  <c r="Q7" i="24"/>
  <c r="P7" i="24"/>
  <c r="O7" i="24"/>
  <c r="N7" i="24"/>
  <c r="M7" i="24"/>
  <c r="L7" i="24"/>
  <c r="K7" i="24"/>
  <c r="J7" i="24"/>
  <c r="I7" i="24"/>
  <c r="H7" i="24"/>
  <c r="G7" i="24"/>
  <c r="F7" i="24"/>
  <c r="E7" i="24"/>
  <c r="D7" i="24"/>
  <c r="Z5" i="24"/>
  <c r="AA10" i="23"/>
  <c r="Z10" i="23"/>
  <c r="Y10" i="23"/>
  <c r="X10" i="23"/>
  <c r="W10" i="23"/>
  <c r="V10" i="23"/>
  <c r="U10" i="23"/>
  <c r="T10" i="23"/>
  <c r="S10" i="23"/>
  <c r="R10" i="23"/>
  <c r="Q10" i="23"/>
  <c r="P10" i="23"/>
  <c r="O10" i="23"/>
  <c r="N10" i="23"/>
  <c r="M10" i="23"/>
  <c r="L10" i="23"/>
  <c r="K10" i="23"/>
  <c r="J10" i="23"/>
  <c r="I10" i="23"/>
  <c r="H10" i="23"/>
  <c r="G10" i="23"/>
  <c r="F10" i="23"/>
  <c r="E10" i="23"/>
  <c r="D10" i="23"/>
  <c r="Z7" i="23"/>
  <c r="Y7" i="23"/>
  <c r="X7" i="23"/>
  <c r="W7" i="23"/>
  <c r="V7" i="23"/>
  <c r="U7" i="23"/>
  <c r="T7" i="23"/>
  <c r="S7" i="23"/>
  <c r="R7" i="23"/>
  <c r="Q7" i="23"/>
  <c r="P7" i="23"/>
  <c r="O7" i="23"/>
  <c r="N7" i="23"/>
  <c r="M7" i="23"/>
  <c r="L7" i="23"/>
  <c r="K7" i="23"/>
  <c r="J7" i="23"/>
  <c r="I7" i="23"/>
  <c r="H7" i="23"/>
  <c r="G7" i="23"/>
  <c r="F7" i="23"/>
  <c r="E7" i="23"/>
  <c r="D7" i="23"/>
  <c r="Z5" i="23"/>
  <c r="C121" i="22"/>
  <c r="G121" i="22" s="1"/>
  <c r="AA10" i="22"/>
  <c r="Z10" i="22"/>
  <c r="Y10" i="22"/>
  <c r="X10" i="22"/>
  <c r="W10" i="22"/>
  <c r="V10" i="22"/>
  <c r="U10" i="22"/>
  <c r="T10" i="22"/>
  <c r="S10" i="22"/>
  <c r="R10" i="22"/>
  <c r="Q10" i="22"/>
  <c r="P10" i="22"/>
  <c r="O10" i="22"/>
  <c r="N10" i="22"/>
  <c r="M10" i="22"/>
  <c r="L10" i="22"/>
  <c r="K10" i="22"/>
  <c r="J10" i="22"/>
  <c r="I10" i="22"/>
  <c r="H10" i="22"/>
  <c r="G10" i="22"/>
  <c r="F10" i="22"/>
  <c r="E10" i="22"/>
  <c r="D10" i="22"/>
  <c r="Z7" i="22"/>
  <c r="Y7" i="22"/>
  <c r="X7" i="22"/>
  <c r="W7" i="22"/>
  <c r="V7" i="22"/>
  <c r="U7" i="22"/>
  <c r="T7" i="22"/>
  <c r="S7" i="22"/>
  <c r="R7" i="22"/>
  <c r="Q7" i="22"/>
  <c r="P7" i="22"/>
  <c r="O7" i="22"/>
  <c r="N7" i="22"/>
  <c r="M7" i="22"/>
  <c r="L7" i="22"/>
  <c r="K7" i="22"/>
  <c r="J7" i="22"/>
  <c r="I7" i="22"/>
  <c r="H7" i="22"/>
  <c r="G7" i="22"/>
  <c r="F7" i="22"/>
  <c r="E7" i="22"/>
  <c r="D7" i="22"/>
  <c r="Z5" i="22"/>
  <c r="AF125" i="9"/>
  <c r="C127" i="21"/>
  <c r="G127" i="21" s="1"/>
  <c r="AA10" i="21"/>
  <c r="Z10" i="21"/>
  <c r="Y10" i="21"/>
  <c r="X10" i="21"/>
  <c r="W10" i="21"/>
  <c r="V10" i="21"/>
  <c r="U10" i="21"/>
  <c r="T10" i="21"/>
  <c r="S10" i="21"/>
  <c r="R10" i="21"/>
  <c r="Q10" i="21"/>
  <c r="P10" i="21"/>
  <c r="O10" i="21"/>
  <c r="N10" i="21"/>
  <c r="M10" i="21"/>
  <c r="L10" i="21"/>
  <c r="K10" i="21"/>
  <c r="J10" i="21"/>
  <c r="I10" i="21"/>
  <c r="H10" i="21"/>
  <c r="G10" i="21"/>
  <c r="F10" i="21"/>
  <c r="E10" i="21"/>
  <c r="D10" i="21"/>
  <c r="Z7" i="21"/>
  <c r="Y7" i="21"/>
  <c r="X7" i="21"/>
  <c r="W7" i="21"/>
  <c r="V7" i="21"/>
  <c r="U7" i="21"/>
  <c r="T7" i="21"/>
  <c r="S7" i="21"/>
  <c r="R7" i="21"/>
  <c r="Q7" i="21"/>
  <c r="P7" i="21"/>
  <c r="O7" i="21"/>
  <c r="N7" i="21"/>
  <c r="M7" i="21"/>
  <c r="L7" i="21"/>
  <c r="K7" i="21"/>
  <c r="J7" i="21"/>
  <c r="I7" i="21"/>
  <c r="H7" i="21"/>
  <c r="G7" i="21"/>
  <c r="F7" i="21"/>
  <c r="E7" i="21"/>
  <c r="D7" i="21"/>
  <c r="Z5" i="21"/>
  <c r="AA10" i="20"/>
  <c r="Z10" i="20"/>
  <c r="Y10" i="20"/>
  <c r="X10" i="20"/>
  <c r="W10" i="20"/>
  <c r="V10" i="20"/>
  <c r="U10" i="20"/>
  <c r="T10" i="20"/>
  <c r="S10" i="20"/>
  <c r="R10" i="20"/>
  <c r="Q10" i="20"/>
  <c r="P10" i="20"/>
  <c r="O10" i="20"/>
  <c r="N10" i="20"/>
  <c r="M10" i="20"/>
  <c r="L10" i="20"/>
  <c r="K10" i="20"/>
  <c r="J10" i="20"/>
  <c r="I10" i="20"/>
  <c r="H10" i="20"/>
  <c r="G10" i="20"/>
  <c r="F10" i="20"/>
  <c r="E10" i="20"/>
  <c r="D10" i="20"/>
  <c r="Z7" i="20"/>
  <c r="Y7" i="20"/>
  <c r="X7" i="20"/>
  <c r="W7" i="20"/>
  <c r="V7" i="20"/>
  <c r="U7" i="20"/>
  <c r="T7" i="20"/>
  <c r="S7" i="20"/>
  <c r="R7" i="20"/>
  <c r="Q7" i="20"/>
  <c r="P7" i="20"/>
  <c r="O7" i="20"/>
  <c r="N7" i="20"/>
  <c r="M7" i="20"/>
  <c r="L7" i="20"/>
  <c r="K7" i="20"/>
  <c r="J7" i="20"/>
  <c r="I7" i="20"/>
  <c r="H7" i="20"/>
  <c r="G7" i="20"/>
  <c r="F7" i="20"/>
  <c r="E7" i="20"/>
  <c r="D7" i="20"/>
  <c r="Z5" i="20"/>
  <c r="AA10" i="19"/>
  <c r="Z10" i="19"/>
  <c r="Y10" i="19"/>
  <c r="X10" i="19"/>
  <c r="W10" i="19"/>
  <c r="V10" i="19"/>
  <c r="U10" i="19"/>
  <c r="T10" i="19"/>
  <c r="S10" i="19"/>
  <c r="R10" i="19"/>
  <c r="Q10" i="19"/>
  <c r="P10" i="19"/>
  <c r="O10" i="19"/>
  <c r="N10" i="19"/>
  <c r="M10" i="19"/>
  <c r="L10" i="19"/>
  <c r="K10" i="19"/>
  <c r="J10" i="19"/>
  <c r="I10" i="19"/>
  <c r="H10" i="19"/>
  <c r="G10" i="19"/>
  <c r="F10" i="19"/>
  <c r="E10" i="19"/>
  <c r="D10" i="19"/>
  <c r="Z7" i="19"/>
  <c r="Y7" i="19"/>
  <c r="X7" i="19"/>
  <c r="W7" i="19"/>
  <c r="V7" i="19"/>
  <c r="U7" i="19"/>
  <c r="T7" i="19"/>
  <c r="S7" i="19"/>
  <c r="R7" i="19"/>
  <c r="Q7" i="19"/>
  <c r="P7" i="19"/>
  <c r="O7" i="19"/>
  <c r="N7" i="19"/>
  <c r="M7" i="19"/>
  <c r="L7" i="19"/>
  <c r="K7" i="19"/>
  <c r="J7" i="19"/>
  <c r="I7" i="19"/>
  <c r="H7" i="19"/>
  <c r="G7" i="19"/>
  <c r="F7" i="19"/>
  <c r="E7" i="19"/>
  <c r="D7" i="19"/>
  <c r="Z5" i="19"/>
  <c r="AA10" i="18"/>
  <c r="Z10" i="18"/>
  <c r="Y10" i="18"/>
  <c r="X10" i="18"/>
  <c r="W10" i="18"/>
  <c r="V10" i="18"/>
  <c r="U10" i="18"/>
  <c r="T10" i="18"/>
  <c r="S10" i="18"/>
  <c r="R10" i="18"/>
  <c r="Q10" i="18"/>
  <c r="P10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Z7" i="18"/>
  <c r="Y7" i="18"/>
  <c r="X7" i="18"/>
  <c r="W7" i="18"/>
  <c r="V7" i="18"/>
  <c r="U7" i="18"/>
  <c r="T7" i="18"/>
  <c r="S7" i="18"/>
  <c r="R7" i="18"/>
  <c r="Q7" i="18"/>
  <c r="P7" i="18"/>
  <c r="O7" i="18"/>
  <c r="N7" i="18"/>
  <c r="M7" i="18"/>
  <c r="L7" i="18"/>
  <c r="K7" i="18"/>
  <c r="J7" i="18"/>
  <c r="I7" i="18"/>
  <c r="H7" i="18"/>
  <c r="G7" i="18"/>
  <c r="F7" i="18"/>
  <c r="E7" i="18"/>
  <c r="D7" i="18"/>
  <c r="Z5" i="18"/>
  <c r="AA10" i="17"/>
  <c r="Z10" i="17"/>
  <c r="Y10" i="17"/>
  <c r="X10" i="17"/>
  <c r="W10" i="17"/>
  <c r="V10" i="17"/>
  <c r="U10" i="17"/>
  <c r="T10" i="17"/>
  <c r="S10" i="17"/>
  <c r="R10" i="17"/>
  <c r="Q10" i="17"/>
  <c r="P10" i="17"/>
  <c r="O10" i="17"/>
  <c r="N10" i="17"/>
  <c r="M10" i="17"/>
  <c r="L10" i="17"/>
  <c r="K10" i="17"/>
  <c r="J10" i="17"/>
  <c r="I10" i="17"/>
  <c r="H10" i="17"/>
  <c r="G10" i="17"/>
  <c r="F10" i="17"/>
  <c r="E10" i="17"/>
  <c r="D10" i="17"/>
  <c r="Z7" i="17"/>
  <c r="Y7" i="17"/>
  <c r="X7" i="17"/>
  <c r="W7" i="17"/>
  <c r="V7" i="17"/>
  <c r="U7" i="17"/>
  <c r="T7" i="17"/>
  <c r="S7" i="17"/>
  <c r="R7" i="17"/>
  <c r="Q7" i="17"/>
  <c r="P7" i="17"/>
  <c r="O7" i="17"/>
  <c r="N7" i="17"/>
  <c r="M7" i="17"/>
  <c r="L7" i="17"/>
  <c r="K7" i="17"/>
  <c r="J7" i="17"/>
  <c r="I7" i="17"/>
  <c r="H7" i="17"/>
  <c r="G7" i="17"/>
  <c r="F7" i="17"/>
  <c r="E7" i="17"/>
  <c r="D7" i="17"/>
  <c r="Z5" i="17"/>
  <c r="AA10" i="16"/>
  <c r="Z10" i="16"/>
  <c r="Y10" i="16"/>
  <c r="X10" i="16"/>
  <c r="W10" i="16"/>
  <c r="V10" i="16"/>
  <c r="U10" i="16"/>
  <c r="T10" i="16"/>
  <c r="S10" i="16"/>
  <c r="R10" i="16"/>
  <c r="Q10" i="16"/>
  <c r="P10" i="16"/>
  <c r="O10" i="16"/>
  <c r="N10" i="16"/>
  <c r="M10" i="16"/>
  <c r="L10" i="16"/>
  <c r="K10" i="16"/>
  <c r="J10" i="16"/>
  <c r="I10" i="16"/>
  <c r="H10" i="16"/>
  <c r="G10" i="16"/>
  <c r="F10" i="16"/>
  <c r="E10" i="16"/>
  <c r="D10" i="16"/>
  <c r="Z7" i="16"/>
  <c r="Y7" i="16"/>
  <c r="X7" i="16"/>
  <c r="W7" i="16"/>
  <c r="V7" i="16"/>
  <c r="U7" i="16"/>
  <c r="T7" i="16"/>
  <c r="S7" i="16"/>
  <c r="R7" i="16"/>
  <c r="Q7" i="16"/>
  <c r="P7" i="16"/>
  <c r="O7" i="16"/>
  <c r="N7" i="16"/>
  <c r="M7" i="16"/>
  <c r="L7" i="16"/>
  <c r="K7" i="16"/>
  <c r="J7" i="16"/>
  <c r="I7" i="16"/>
  <c r="H7" i="16"/>
  <c r="G7" i="16"/>
  <c r="F7" i="16"/>
  <c r="E7" i="16"/>
  <c r="D7" i="16"/>
  <c r="Z5" i="16"/>
  <c r="AA10" i="15"/>
  <c r="Z10" i="15"/>
  <c r="Y10" i="15"/>
  <c r="X10" i="15"/>
  <c r="W10" i="15"/>
  <c r="V10" i="15"/>
  <c r="U10" i="15"/>
  <c r="T10" i="15"/>
  <c r="S10" i="15"/>
  <c r="R10" i="15"/>
  <c r="Q10" i="15"/>
  <c r="P10" i="15"/>
  <c r="O10" i="15"/>
  <c r="N10" i="15"/>
  <c r="M10" i="15"/>
  <c r="L10" i="15"/>
  <c r="K10" i="15"/>
  <c r="J10" i="15"/>
  <c r="I10" i="15"/>
  <c r="H10" i="15"/>
  <c r="G10" i="15"/>
  <c r="F10" i="15"/>
  <c r="E10" i="15"/>
  <c r="D10" i="15"/>
  <c r="Z7" i="15"/>
  <c r="Y7" i="15"/>
  <c r="X7" i="15"/>
  <c r="W7" i="15"/>
  <c r="V7" i="15"/>
  <c r="U7" i="15"/>
  <c r="T7" i="15"/>
  <c r="S7" i="15"/>
  <c r="R7" i="15"/>
  <c r="Q7" i="15"/>
  <c r="P7" i="15"/>
  <c r="O7" i="15"/>
  <c r="N7" i="15"/>
  <c r="M7" i="15"/>
  <c r="L7" i="15"/>
  <c r="K7" i="15"/>
  <c r="J7" i="15"/>
  <c r="I7" i="15"/>
  <c r="H7" i="15"/>
  <c r="G7" i="15"/>
  <c r="F7" i="15"/>
  <c r="E7" i="15"/>
  <c r="D7" i="15"/>
  <c r="Z5" i="15"/>
  <c r="AA10" i="14"/>
  <c r="Z10" i="14"/>
  <c r="Y10" i="14"/>
  <c r="X10" i="14"/>
  <c r="W10" i="14"/>
  <c r="V10" i="14"/>
  <c r="U10" i="14"/>
  <c r="T10" i="14"/>
  <c r="S10" i="14"/>
  <c r="R10" i="14"/>
  <c r="Q10" i="14"/>
  <c r="P10" i="14"/>
  <c r="O10" i="14"/>
  <c r="N10" i="14"/>
  <c r="M10" i="14"/>
  <c r="L10" i="14"/>
  <c r="K10" i="14"/>
  <c r="J10" i="14"/>
  <c r="I10" i="14"/>
  <c r="H10" i="14"/>
  <c r="G10" i="14"/>
  <c r="F10" i="14"/>
  <c r="E10" i="14"/>
  <c r="D10" i="14"/>
  <c r="Z7" i="14"/>
  <c r="Y7" i="14"/>
  <c r="X7" i="14"/>
  <c r="W7" i="14"/>
  <c r="V7" i="14"/>
  <c r="U7" i="14"/>
  <c r="T7" i="14"/>
  <c r="S7" i="14"/>
  <c r="R7" i="14"/>
  <c r="Q7" i="14"/>
  <c r="P7" i="14"/>
  <c r="O7" i="14"/>
  <c r="N7" i="14"/>
  <c r="M7" i="14"/>
  <c r="L7" i="14"/>
  <c r="K7" i="14"/>
  <c r="J7" i="14"/>
  <c r="I7" i="14"/>
  <c r="H7" i="14"/>
  <c r="G7" i="14"/>
  <c r="F7" i="14"/>
  <c r="E7" i="14"/>
  <c r="D7" i="14"/>
  <c r="Z5" i="14"/>
  <c r="AA10" i="13"/>
  <c r="Z10" i="13"/>
  <c r="Y10" i="13"/>
  <c r="X10" i="13"/>
  <c r="W10" i="13"/>
  <c r="V10" i="13"/>
  <c r="U10" i="13"/>
  <c r="T10" i="13"/>
  <c r="S10" i="13"/>
  <c r="R10" i="13"/>
  <c r="Q10" i="13"/>
  <c r="P10" i="13"/>
  <c r="O10" i="13"/>
  <c r="N10" i="13"/>
  <c r="M10" i="13"/>
  <c r="L10" i="13"/>
  <c r="K10" i="13"/>
  <c r="J10" i="13"/>
  <c r="I10" i="13"/>
  <c r="H10" i="13"/>
  <c r="G10" i="13"/>
  <c r="F10" i="13"/>
  <c r="E10" i="13"/>
  <c r="D10" i="13"/>
  <c r="Z7" i="13"/>
  <c r="Y7" i="13"/>
  <c r="X7" i="13"/>
  <c r="W7" i="13"/>
  <c r="V7" i="13"/>
  <c r="U7" i="13"/>
  <c r="T7" i="13"/>
  <c r="S7" i="13"/>
  <c r="R7" i="13"/>
  <c r="Q7" i="13"/>
  <c r="P7" i="13"/>
  <c r="O7" i="13"/>
  <c r="N7" i="13"/>
  <c r="M7" i="13"/>
  <c r="L7" i="13"/>
  <c r="K7" i="13"/>
  <c r="J7" i="13"/>
  <c r="I7" i="13"/>
  <c r="H7" i="13"/>
  <c r="G7" i="13"/>
  <c r="F7" i="13"/>
  <c r="E7" i="13"/>
  <c r="D7" i="13"/>
  <c r="Z5" i="13"/>
  <c r="AF164" i="12"/>
  <c r="AF89" i="11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I10" i="12"/>
  <c r="H10" i="12"/>
  <c r="G10" i="12"/>
  <c r="F10" i="12"/>
  <c r="E10" i="12"/>
  <c r="D10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I7" i="12"/>
  <c r="H7" i="12"/>
  <c r="G7" i="12"/>
  <c r="F7" i="12"/>
  <c r="E7" i="12"/>
  <c r="D7" i="12"/>
  <c r="Z5" i="12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D7" i="11"/>
  <c r="Z5" i="11"/>
  <c r="D7" i="9"/>
  <c r="E7" i="9"/>
  <c r="F7" i="9"/>
  <c r="G7" i="9"/>
  <c r="H7" i="9"/>
  <c r="I7" i="9"/>
  <c r="J7" i="9"/>
  <c r="K7" i="9"/>
  <c r="L7" i="9"/>
  <c r="M7" i="9"/>
  <c r="N7" i="9"/>
  <c r="O7" i="9"/>
  <c r="P7" i="9"/>
  <c r="Q7" i="9"/>
  <c r="R7" i="9"/>
  <c r="S7" i="9"/>
  <c r="T7" i="9"/>
  <c r="U7" i="9"/>
  <c r="V7" i="9"/>
  <c r="W7" i="9"/>
  <c r="X7" i="9"/>
  <c r="Y7" i="9"/>
  <c r="Z7" i="9"/>
  <c r="D10" i="9"/>
  <c r="E10" i="9"/>
  <c r="F10" i="9"/>
  <c r="G10" i="9"/>
  <c r="H10" i="9"/>
  <c r="I10" i="9"/>
  <c r="J10" i="9"/>
  <c r="K10" i="9"/>
  <c r="L10" i="9"/>
  <c r="M10" i="9"/>
  <c r="N10" i="9"/>
  <c r="O10" i="9"/>
  <c r="P10" i="9"/>
  <c r="Q10" i="9"/>
  <c r="R10" i="9"/>
  <c r="S10" i="9"/>
  <c r="T10" i="9"/>
  <c r="U10" i="9"/>
  <c r="V10" i="9"/>
  <c r="W10" i="9"/>
  <c r="X10" i="9"/>
  <c r="Y10" i="9"/>
  <c r="Z10" i="9"/>
  <c r="AA10" i="9"/>
  <c r="D11" i="9"/>
  <c r="E11" i="9"/>
  <c r="F11" i="9"/>
  <c r="G11" i="9"/>
  <c r="H11" i="9"/>
  <c r="I11" i="9"/>
  <c r="J11" i="9"/>
  <c r="K11" i="9"/>
  <c r="L11" i="9"/>
  <c r="M11" i="9"/>
  <c r="N11" i="9"/>
  <c r="O11" i="9"/>
  <c r="P11" i="9"/>
  <c r="Q11" i="9"/>
  <c r="R11" i="9"/>
  <c r="S11" i="9"/>
  <c r="T11" i="9"/>
  <c r="U11" i="9"/>
  <c r="V11" i="9"/>
  <c r="W11" i="9"/>
  <c r="X11" i="9"/>
  <c r="Y11" i="9"/>
  <c r="Z11" i="9"/>
  <c r="D11" i="35" l="1"/>
  <c r="E11" i="35"/>
  <c r="F11" i="35"/>
  <c r="G11" i="35"/>
  <c r="H11" i="35"/>
  <c r="I11" i="35"/>
  <c r="J11" i="35"/>
  <c r="K11" i="35"/>
  <c r="L11" i="35"/>
  <c r="M11" i="35"/>
  <c r="N11" i="35"/>
  <c r="O11" i="35"/>
  <c r="P11" i="35"/>
  <c r="Q11" i="35"/>
  <c r="R11" i="35"/>
  <c r="S11" i="35"/>
  <c r="T11" i="35"/>
  <c r="U11" i="35"/>
  <c r="V11" i="35"/>
  <c r="W11" i="35"/>
  <c r="X11" i="35"/>
  <c r="Y11" i="35"/>
  <c r="Z11" i="35"/>
  <c r="D11" i="34"/>
  <c r="E11" i="34"/>
  <c r="F11" i="34"/>
  <c r="G11" i="34"/>
  <c r="H11" i="34"/>
  <c r="I11" i="34"/>
  <c r="J11" i="34"/>
  <c r="K11" i="34"/>
  <c r="L11" i="34"/>
  <c r="M11" i="34"/>
  <c r="N11" i="34"/>
  <c r="O11" i="34"/>
  <c r="P11" i="34"/>
  <c r="Q11" i="34"/>
  <c r="R11" i="34"/>
  <c r="S11" i="34"/>
  <c r="T11" i="34"/>
  <c r="U11" i="34"/>
  <c r="V11" i="34"/>
  <c r="W11" i="34"/>
  <c r="X11" i="34"/>
  <c r="Y11" i="34"/>
  <c r="Z11" i="34"/>
  <c r="D11" i="33"/>
  <c r="E11" i="33"/>
  <c r="F11" i="33"/>
  <c r="G11" i="33"/>
  <c r="H11" i="33"/>
  <c r="I11" i="33"/>
  <c r="J11" i="33"/>
  <c r="K11" i="33"/>
  <c r="L11" i="33"/>
  <c r="M11" i="33"/>
  <c r="N11" i="33"/>
  <c r="O11" i="33"/>
  <c r="P11" i="33"/>
  <c r="Q11" i="33"/>
  <c r="R11" i="33"/>
  <c r="S11" i="33"/>
  <c r="T11" i="33"/>
  <c r="U11" i="33"/>
  <c r="V11" i="33"/>
  <c r="W11" i="33"/>
  <c r="X11" i="33"/>
  <c r="Y11" i="33"/>
  <c r="Z11" i="33"/>
  <c r="D11" i="32"/>
  <c r="E11" i="32"/>
  <c r="F11" i="32"/>
  <c r="G11" i="32"/>
  <c r="H11" i="32"/>
  <c r="I11" i="32"/>
  <c r="J11" i="32"/>
  <c r="K11" i="32"/>
  <c r="L11" i="32"/>
  <c r="M11" i="32"/>
  <c r="N11" i="32"/>
  <c r="O11" i="32"/>
  <c r="P11" i="32"/>
  <c r="Q11" i="32"/>
  <c r="R11" i="32"/>
  <c r="S11" i="32"/>
  <c r="T11" i="32"/>
  <c r="U11" i="32"/>
  <c r="V11" i="32"/>
  <c r="W11" i="32"/>
  <c r="X11" i="32"/>
  <c r="Y11" i="32"/>
  <c r="Z11" i="32"/>
  <c r="D11" i="31"/>
  <c r="E11" i="31"/>
  <c r="F11" i="31"/>
  <c r="G11" i="31"/>
  <c r="H11" i="31"/>
  <c r="I11" i="31"/>
  <c r="J11" i="31"/>
  <c r="K11" i="31"/>
  <c r="L11" i="31"/>
  <c r="M11" i="31"/>
  <c r="N11" i="31"/>
  <c r="O11" i="31"/>
  <c r="P11" i="31"/>
  <c r="Q11" i="31"/>
  <c r="R11" i="31"/>
  <c r="S11" i="31"/>
  <c r="T11" i="31"/>
  <c r="U11" i="31"/>
  <c r="V11" i="31"/>
  <c r="W11" i="31"/>
  <c r="X11" i="31"/>
  <c r="Y11" i="31"/>
  <c r="Z11" i="31"/>
  <c r="D11" i="30"/>
  <c r="E11" i="30"/>
  <c r="F11" i="30"/>
  <c r="G11" i="30"/>
  <c r="H11" i="30"/>
  <c r="I11" i="30"/>
  <c r="J11" i="30"/>
  <c r="K11" i="30"/>
  <c r="L11" i="30"/>
  <c r="M11" i="30"/>
  <c r="N11" i="30"/>
  <c r="O11" i="30"/>
  <c r="P11" i="30"/>
  <c r="Q11" i="30"/>
  <c r="R11" i="30"/>
  <c r="S11" i="30"/>
  <c r="T11" i="30"/>
  <c r="U11" i="30"/>
  <c r="V11" i="30"/>
  <c r="W11" i="30"/>
  <c r="X11" i="30"/>
  <c r="Y11" i="30"/>
  <c r="Z11" i="30"/>
  <c r="D11" i="29"/>
  <c r="E11" i="29"/>
  <c r="F11" i="29"/>
  <c r="G11" i="29"/>
  <c r="H11" i="29"/>
  <c r="I11" i="29"/>
  <c r="J11" i="29"/>
  <c r="K11" i="29"/>
  <c r="L11" i="29"/>
  <c r="M11" i="29"/>
  <c r="N11" i="29"/>
  <c r="O11" i="29"/>
  <c r="P11" i="29"/>
  <c r="Q11" i="29"/>
  <c r="R11" i="29"/>
  <c r="S11" i="29"/>
  <c r="T11" i="29"/>
  <c r="U11" i="29"/>
  <c r="V11" i="29"/>
  <c r="W11" i="29"/>
  <c r="X11" i="29"/>
  <c r="Y11" i="29"/>
  <c r="Z11" i="29"/>
  <c r="D11" i="28"/>
  <c r="E11" i="28"/>
  <c r="F11" i="28"/>
  <c r="G11" i="28"/>
  <c r="H11" i="28"/>
  <c r="I11" i="28"/>
  <c r="J11" i="28"/>
  <c r="K11" i="28"/>
  <c r="L11" i="28"/>
  <c r="M11" i="28"/>
  <c r="N11" i="28"/>
  <c r="O11" i="28"/>
  <c r="P11" i="28"/>
  <c r="Q11" i="28"/>
  <c r="R11" i="28"/>
  <c r="S11" i="28"/>
  <c r="T11" i="28"/>
  <c r="U11" i="28"/>
  <c r="V11" i="28"/>
  <c r="W11" i="28"/>
  <c r="X11" i="28"/>
  <c r="Y11" i="28"/>
  <c r="Z11" i="28"/>
  <c r="D11" i="27"/>
  <c r="E11" i="27"/>
  <c r="F11" i="27"/>
  <c r="G11" i="27"/>
  <c r="H11" i="27"/>
  <c r="I11" i="27"/>
  <c r="J11" i="27"/>
  <c r="K11" i="27"/>
  <c r="L11" i="27"/>
  <c r="M11" i="27"/>
  <c r="N11" i="27"/>
  <c r="O11" i="27"/>
  <c r="P11" i="27"/>
  <c r="Q11" i="27"/>
  <c r="R11" i="27"/>
  <c r="S11" i="27"/>
  <c r="T11" i="27"/>
  <c r="U11" i="27"/>
  <c r="V11" i="27"/>
  <c r="W11" i="27"/>
  <c r="X11" i="27"/>
  <c r="Y11" i="27"/>
  <c r="Z11" i="27"/>
  <c r="D11" i="26"/>
  <c r="E11" i="26"/>
  <c r="F11" i="26"/>
  <c r="G11" i="26"/>
  <c r="H11" i="26"/>
  <c r="I11" i="26"/>
  <c r="J11" i="26"/>
  <c r="K11" i="26"/>
  <c r="L11" i="26"/>
  <c r="M11" i="26"/>
  <c r="N11" i="26"/>
  <c r="O11" i="26"/>
  <c r="P11" i="26"/>
  <c r="Q11" i="26"/>
  <c r="R11" i="26"/>
  <c r="S11" i="26"/>
  <c r="T11" i="26"/>
  <c r="U11" i="26"/>
  <c r="V11" i="26"/>
  <c r="W11" i="26"/>
  <c r="X11" i="26"/>
  <c r="Y11" i="26"/>
  <c r="Z11" i="26"/>
  <c r="D11" i="25"/>
  <c r="E11" i="25"/>
  <c r="F11" i="25"/>
  <c r="G11" i="25"/>
  <c r="H11" i="25"/>
  <c r="I11" i="25"/>
  <c r="J11" i="25"/>
  <c r="K11" i="25"/>
  <c r="L11" i="25"/>
  <c r="M11" i="25"/>
  <c r="N11" i="25"/>
  <c r="O11" i="25"/>
  <c r="P11" i="25"/>
  <c r="Q11" i="25"/>
  <c r="R11" i="25"/>
  <c r="S11" i="25"/>
  <c r="T11" i="25"/>
  <c r="U11" i="25"/>
  <c r="V11" i="25"/>
  <c r="W11" i="25"/>
  <c r="X11" i="25"/>
  <c r="Y11" i="25"/>
  <c r="Z11" i="25"/>
  <c r="D11" i="24"/>
  <c r="E11" i="24"/>
  <c r="F11" i="24"/>
  <c r="G11" i="24"/>
  <c r="H11" i="24"/>
  <c r="I11" i="24"/>
  <c r="J11" i="24"/>
  <c r="K11" i="24"/>
  <c r="L11" i="24"/>
  <c r="M11" i="24"/>
  <c r="N11" i="24"/>
  <c r="O11" i="24"/>
  <c r="P11" i="24"/>
  <c r="Q11" i="24"/>
  <c r="R11" i="24"/>
  <c r="S11" i="24"/>
  <c r="T11" i="24"/>
  <c r="U11" i="24"/>
  <c r="V11" i="24"/>
  <c r="W11" i="24"/>
  <c r="X11" i="24"/>
  <c r="Y11" i="24"/>
  <c r="Z11" i="24"/>
  <c r="D11" i="23"/>
  <c r="E11" i="23"/>
  <c r="F11" i="23"/>
  <c r="G11" i="23"/>
  <c r="H11" i="23"/>
  <c r="I11" i="23"/>
  <c r="J11" i="23"/>
  <c r="K11" i="23"/>
  <c r="L11" i="23"/>
  <c r="M11" i="23"/>
  <c r="N11" i="23"/>
  <c r="O11" i="23"/>
  <c r="P11" i="23"/>
  <c r="Q11" i="23"/>
  <c r="R11" i="23"/>
  <c r="S11" i="23"/>
  <c r="T11" i="23"/>
  <c r="U11" i="23"/>
  <c r="V11" i="23"/>
  <c r="W11" i="23"/>
  <c r="X11" i="23"/>
  <c r="Y11" i="23"/>
  <c r="Z11" i="23"/>
  <c r="D11" i="22"/>
  <c r="E11" i="22"/>
  <c r="F11" i="22"/>
  <c r="G11" i="22"/>
  <c r="H11" i="22"/>
  <c r="I11" i="22"/>
  <c r="J11" i="22"/>
  <c r="K11" i="22"/>
  <c r="L11" i="22"/>
  <c r="M11" i="22"/>
  <c r="N11" i="22"/>
  <c r="O11" i="22"/>
  <c r="P11" i="22"/>
  <c r="Q11" i="22"/>
  <c r="R11" i="22"/>
  <c r="S11" i="22"/>
  <c r="T11" i="22"/>
  <c r="U11" i="22"/>
  <c r="V11" i="22"/>
  <c r="W11" i="22"/>
  <c r="X11" i="22"/>
  <c r="Y11" i="22"/>
  <c r="Z11" i="22"/>
  <c r="D11" i="21"/>
  <c r="E11" i="21"/>
  <c r="F11" i="21"/>
  <c r="G11" i="21"/>
  <c r="H11" i="21"/>
  <c r="I11" i="21"/>
  <c r="J11" i="21"/>
  <c r="K11" i="21"/>
  <c r="L11" i="21"/>
  <c r="M11" i="21"/>
  <c r="N11" i="21"/>
  <c r="O11" i="21"/>
  <c r="P11" i="21"/>
  <c r="Q11" i="21"/>
  <c r="R11" i="21"/>
  <c r="S11" i="21"/>
  <c r="T11" i="21"/>
  <c r="U11" i="21"/>
  <c r="V11" i="21"/>
  <c r="W11" i="21"/>
  <c r="X11" i="21"/>
  <c r="Y11" i="21"/>
  <c r="Z11" i="21"/>
  <c r="D11" i="20"/>
  <c r="E11" i="20"/>
  <c r="F11" i="20"/>
  <c r="G11" i="20"/>
  <c r="H11" i="20"/>
  <c r="I11" i="20"/>
  <c r="J11" i="20"/>
  <c r="K11" i="20"/>
  <c r="L11" i="20"/>
  <c r="M11" i="20"/>
  <c r="N11" i="20"/>
  <c r="O11" i="20"/>
  <c r="P11" i="20"/>
  <c r="Q11" i="20"/>
  <c r="R11" i="20"/>
  <c r="S11" i="20"/>
  <c r="T11" i="20"/>
  <c r="U11" i="20"/>
  <c r="V11" i="20"/>
  <c r="W11" i="20"/>
  <c r="X11" i="20"/>
  <c r="Y11" i="20"/>
  <c r="Z11" i="20"/>
  <c r="D11" i="19"/>
  <c r="E11" i="19"/>
  <c r="F11" i="19"/>
  <c r="G11" i="19"/>
  <c r="H11" i="19"/>
  <c r="I11" i="19"/>
  <c r="J11" i="19"/>
  <c r="K11" i="19"/>
  <c r="L11" i="19"/>
  <c r="M11" i="19"/>
  <c r="N11" i="19"/>
  <c r="O11" i="19"/>
  <c r="P11" i="19"/>
  <c r="Q11" i="19"/>
  <c r="R11" i="19"/>
  <c r="S11" i="19"/>
  <c r="T11" i="19"/>
  <c r="U11" i="19"/>
  <c r="V11" i="19"/>
  <c r="W11" i="19"/>
  <c r="X11" i="19"/>
  <c r="Y11" i="19"/>
  <c r="Z11" i="19"/>
  <c r="D11" i="18"/>
  <c r="E11" i="18"/>
  <c r="F11" i="18"/>
  <c r="G11" i="18"/>
  <c r="H11" i="18"/>
  <c r="I11" i="18"/>
  <c r="J11" i="18"/>
  <c r="K11" i="18"/>
  <c r="L11" i="18"/>
  <c r="M11" i="18"/>
  <c r="N11" i="18"/>
  <c r="O11" i="18"/>
  <c r="P11" i="18"/>
  <c r="Q11" i="18"/>
  <c r="R11" i="18"/>
  <c r="S11" i="18"/>
  <c r="T11" i="18"/>
  <c r="U11" i="18"/>
  <c r="V11" i="18"/>
  <c r="W11" i="18"/>
  <c r="X11" i="18"/>
  <c r="Y11" i="18"/>
  <c r="Z11" i="18"/>
  <c r="D11" i="17"/>
  <c r="E11" i="17"/>
  <c r="F11" i="17"/>
  <c r="G11" i="17"/>
  <c r="H11" i="17"/>
  <c r="I11" i="17"/>
  <c r="J11" i="17"/>
  <c r="K11" i="17"/>
  <c r="L11" i="17"/>
  <c r="M11" i="17"/>
  <c r="N11" i="17"/>
  <c r="O11" i="17"/>
  <c r="P11" i="17"/>
  <c r="Q11" i="17"/>
  <c r="R11" i="17"/>
  <c r="S11" i="17"/>
  <c r="T11" i="17"/>
  <c r="U11" i="17"/>
  <c r="V11" i="17"/>
  <c r="W11" i="17"/>
  <c r="X11" i="17"/>
  <c r="Y11" i="17"/>
  <c r="Z11" i="17"/>
  <c r="D11" i="16"/>
  <c r="E11" i="16"/>
  <c r="F11" i="16"/>
  <c r="G11" i="16"/>
  <c r="H11" i="16"/>
  <c r="I11" i="16"/>
  <c r="J11" i="16"/>
  <c r="K11" i="16"/>
  <c r="L11" i="16"/>
  <c r="M11" i="16"/>
  <c r="N11" i="16"/>
  <c r="O11" i="16"/>
  <c r="P11" i="16"/>
  <c r="Q11" i="16"/>
  <c r="R11" i="16"/>
  <c r="S11" i="16"/>
  <c r="T11" i="16"/>
  <c r="U11" i="16"/>
  <c r="V11" i="16"/>
  <c r="W11" i="16"/>
  <c r="X11" i="16"/>
  <c r="Y11" i="16"/>
  <c r="Z11" i="16"/>
  <c r="D11" i="15"/>
  <c r="E11" i="15"/>
  <c r="F11" i="15"/>
  <c r="G11" i="15"/>
  <c r="H11" i="15"/>
  <c r="I11" i="15"/>
  <c r="J11" i="15"/>
  <c r="K11" i="15"/>
  <c r="L11" i="15"/>
  <c r="M11" i="15"/>
  <c r="N11" i="15"/>
  <c r="O11" i="15"/>
  <c r="P11" i="15"/>
  <c r="Q11" i="15"/>
  <c r="R11" i="15"/>
  <c r="S11" i="15"/>
  <c r="T11" i="15"/>
  <c r="U11" i="15"/>
  <c r="V11" i="15"/>
  <c r="W11" i="15"/>
  <c r="X11" i="15"/>
  <c r="Y11" i="15"/>
  <c r="Z11" i="15"/>
  <c r="D11" i="14"/>
  <c r="E11" i="14"/>
  <c r="F11" i="14"/>
  <c r="G11" i="14"/>
  <c r="H11" i="14"/>
  <c r="I11" i="14"/>
  <c r="J11" i="14"/>
  <c r="K11" i="14"/>
  <c r="L11" i="14"/>
  <c r="M11" i="14"/>
  <c r="N11" i="14"/>
  <c r="O11" i="14"/>
  <c r="P11" i="14"/>
  <c r="Q11" i="14"/>
  <c r="R11" i="14"/>
  <c r="S11" i="14"/>
  <c r="T11" i="14"/>
  <c r="U11" i="14"/>
  <c r="V11" i="14"/>
  <c r="W11" i="14"/>
  <c r="X11" i="14"/>
  <c r="Y11" i="14"/>
  <c r="Z11" i="14"/>
  <c r="D11" i="13"/>
  <c r="E11" i="13"/>
  <c r="F11" i="13"/>
  <c r="G11" i="13"/>
  <c r="H11" i="13"/>
  <c r="I11" i="13"/>
  <c r="J11" i="13"/>
  <c r="K11" i="13"/>
  <c r="L11" i="13"/>
  <c r="M11" i="13"/>
  <c r="N11" i="13"/>
  <c r="O11" i="13"/>
  <c r="P11" i="13"/>
  <c r="Q11" i="13"/>
  <c r="R11" i="13"/>
  <c r="S11" i="13"/>
  <c r="T11" i="13"/>
  <c r="U11" i="13"/>
  <c r="V11" i="13"/>
  <c r="W11" i="13"/>
  <c r="X11" i="13"/>
  <c r="Y11" i="13"/>
  <c r="Z11" i="13"/>
  <c r="D11" i="12"/>
  <c r="E11" i="12"/>
  <c r="F11" i="12"/>
  <c r="G11" i="12"/>
  <c r="H11" i="12"/>
  <c r="I11" i="12"/>
  <c r="J11" i="12"/>
  <c r="K11" i="12"/>
  <c r="L11" i="12"/>
  <c r="M11" i="12"/>
  <c r="N11" i="12"/>
  <c r="O11" i="12"/>
  <c r="P11" i="12"/>
  <c r="Q11" i="12"/>
  <c r="R11" i="12"/>
  <c r="S11" i="12"/>
  <c r="T11" i="12"/>
  <c r="U11" i="12"/>
  <c r="V11" i="12"/>
  <c r="W11" i="12"/>
  <c r="X11" i="12"/>
  <c r="Y11" i="12"/>
  <c r="Z11" i="12"/>
  <c r="D11" i="11"/>
  <c r="E11" i="11"/>
  <c r="F11" i="11"/>
  <c r="G11" i="11"/>
  <c r="H11" i="11"/>
  <c r="I11" i="11"/>
  <c r="J11" i="11"/>
  <c r="K11" i="11"/>
  <c r="L11" i="11"/>
  <c r="M11" i="11"/>
  <c r="N11" i="11"/>
  <c r="O11" i="11"/>
  <c r="P11" i="11"/>
  <c r="Q11" i="11"/>
  <c r="R11" i="11"/>
  <c r="S11" i="11"/>
  <c r="T11" i="11"/>
  <c r="U11" i="11"/>
  <c r="V11" i="11"/>
  <c r="W11" i="11"/>
  <c r="X11" i="11"/>
  <c r="Y11" i="11"/>
  <c r="Z11" i="11"/>
  <c r="Z5" i="9"/>
</calcChain>
</file>

<file path=xl/sharedStrings.xml><?xml version="1.0" encoding="utf-8"?>
<sst xmlns="http://schemas.openxmlformats.org/spreadsheetml/2006/main" count="113905" uniqueCount="4647">
  <si>
    <t>Tabla 1. Letra código de tamaño de muestra (véase el numeral 10.1 y 10.2)</t>
  </si>
  <si>
    <t>(Para nivel general de inspección II)</t>
  </si>
  <si>
    <t>Tamaño de lote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</si>
  <si>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</si>
  <si>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</si>
  <si>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</si>
  <si>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</si>
  <si>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</si>
  <si>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</si>
  <si>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</si>
  <si>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</si>
  <si>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</si>
  <si>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</si>
  <si>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</si>
  <si>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</si>
  <si>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</si>
  <si>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</si>
  <si>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</si>
  <si>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N</t>
  </si>
  <si>
    <t>P</t>
  </si>
  <si>
    <t>Q</t>
  </si>
  <si>
    <t>Tabla 2.A - Planes de muestreo simple para inspección normal (tabla maestra) - Número de aceptación (Ac)</t>
  </si>
  <si>
    <t>NAC (%)</t>
  </si>
  <si>
    <t>Letra código de tamaño de muestra</t>
  </si>
  <si>
    <t>Tamaño de muestra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</si>
  <si>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</si>
  <si>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</si>
  <si>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</si>
  <si>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</si>
  <si>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Normal</t>
  </si>
  <si>
    <t>Estricta</t>
  </si>
  <si>
    <t>Reducida</t>
  </si>
  <si>
    <t>Fecha:</t>
  </si>
  <si>
    <t>Nombre/s del evaluador:</t>
  </si>
  <si>
    <t xml:space="preserve"> Luis Paez</t>
  </si>
  <si>
    <t xml:space="preserve">          </t>
  </si>
  <si>
    <t>Tamaño del Lote (Cantidad de folios)</t>
  </si>
  <si>
    <t>Tipo de Inspección a Realizar (N=Normal; E=Estricta, R=Reducida)</t>
  </si>
  <si>
    <t>I. Diligenciamiento Planilla de muestreo</t>
  </si>
  <si>
    <t>Ac promedio</t>
  </si>
  <si>
    <t>NAC</t>
  </si>
  <si>
    <t>Número de aceptación (Ac)</t>
  </si>
  <si>
    <t>PDF</t>
  </si>
  <si>
    <t>TIFF</t>
  </si>
  <si>
    <t>Nombre</t>
  </si>
  <si>
    <t>Cantidad de Imágenes</t>
  </si>
  <si>
    <t>Sellado</t>
  </si>
  <si>
    <t>Integridad en la organización</t>
  </si>
  <si>
    <t>Resolución</t>
  </si>
  <si>
    <t>Legibilidad</t>
  </si>
  <si>
    <t xml:space="preserve">Orientación Alineación del documento </t>
  </si>
  <si>
    <t>Cortes y rasgaduras</t>
  </si>
  <si>
    <t>Superposición de documentos, Líneas y Sombras</t>
  </si>
  <si>
    <t>Nitidez</t>
  </si>
  <si>
    <t>Peso de la imagen</t>
  </si>
  <si>
    <t>Limpieza</t>
  </si>
  <si>
    <t>Capa de texto (metadata)</t>
  </si>
  <si>
    <t>Consecutivo Imagenes</t>
  </si>
  <si>
    <t>Propiedades</t>
  </si>
  <si>
    <t>Cantidad de no conformidades por item</t>
  </si>
  <si>
    <t>Estado de conformidad</t>
  </si>
  <si>
    <t>Lote</t>
  </si>
  <si>
    <t>Nombre del libro o expediente</t>
  </si>
  <si>
    <t>No, de error</t>
  </si>
  <si>
    <t>Estado</t>
  </si>
  <si>
    <t>Observaciones</t>
  </si>
  <si>
    <t>Revision 1°
Nombre quien elaboro</t>
  </si>
  <si>
    <t>Folios</t>
  </si>
  <si>
    <t>Peso PDF</t>
  </si>
  <si>
    <t>PesoTIFF</t>
  </si>
  <si>
    <t>Fecha sellado modificacion</t>
  </si>
  <si>
    <t>Observaciones 2°</t>
  </si>
  <si>
    <t>Revision 2°
Nombre quien elaboro</t>
  </si>
  <si>
    <t>Fecha sellado modificacion 2</t>
  </si>
  <si>
    <t>Subsanacion
Si / No</t>
  </si>
  <si>
    <t>370-3800033</t>
  </si>
  <si>
    <t>OK</t>
  </si>
  <si>
    <t>DIANA VIRGUEZ 23/02/2026 10:40</t>
  </si>
  <si>
    <t xml:space="preserve"> 407.00 MB </t>
  </si>
  <si>
    <t>370-3800036</t>
  </si>
  <si>
    <t>DIANA VIRGUEZ 23/02/2026 11:10</t>
  </si>
  <si>
    <t xml:space="preserve"> 342,53 MB </t>
  </si>
  <si>
    <t>370-3800051</t>
  </si>
  <si>
    <t>DIANA VIRGUEZ 23/02/2026 11:30</t>
  </si>
  <si>
    <t xml:space="preserve"> 318,00 MB </t>
  </si>
  <si>
    <t>370-3800081</t>
  </si>
  <si>
    <t xml:space="preserve">OK </t>
  </si>
  <si>
    <t>DIANA VIRGUEZ 23/02/2026 11:40</t>
  </si>
  <si>
    <t xml:space="preserve"> 315,41 MB </t>
  </si>
  <si>
    <t>370-3800082</t>
  </si>
  <si>
    <t xml:space="preserve"> CAMBIAR FECHA FINAL </t>
  </si>
  <si>
    <t>DIANA VIRGUEZ 23/02/2026 10:28 AM</t>
  </si>
  <si>
    <t xml:space="preserve"> 286,69 MB </t>
  </si>
  <si>
    <t>SUBSANADO</t>
  </si>
  <si>
    <t>370-3800083</t>
  </si>
  <si>
    <t xml:space="preserve">LIBRO NO ESTA COMPLETO.CANTIDAD DE TIF E IMAGEN NO COINCIDE </t>
  </si>
  <si>
    <t>DIANA VIRGUEZ 23/02/2026  11:54 AM</t>
  </si>
  <si>
    <t xml:space="preserve"> 221,29 MB </t>
  </si>
  <si>
    <t>370-3800084</t>
  </si>
  <si>
    <t>DIANA VIRGUEZ 23/02/2026  12:02 AM</t>
  </si>
  <si>
    <t xml:space="preserve"> 305,58 MB </t>
  </si>
  <si>
    <t>370-3800085</t>
  </si>
  <si>
    <t>DIANA VIRGUEZ 23/02/2026  12:16 AM</t>
  </si>
  <si>
    <t xml:space="preserve"> 157,31 MB </t>
  </si>
  <si>
    <t>370-3800086</t>
  </si>
  <si>
    <t>CAMBIAR FECHA INICIAL.</t>
  </si>
  <si>
    <t>DIANA VIRGUEZ 23/02/2026  12:22AM</t>
  </si>
  <si>
    <t xml:space="preserve"> 150,85 MB </t>
  </si>
  <si>
    <t>370-3800087</t>
  </si>
  <si>
    <t xml:space="preserve">FECHA INICIAL </t>
  </si>
  <si>
    <t>DIANA VIRGUEZ 23/02/2026  12:29AM</t>
  </si>
  <si>
    <t xml:space="preserve"> 155,45 MB </t>
  </si>
  <si>
    <t>370-3800088</t>
  </si>
  <si>
    <t xml:space="preserve"> 286,70 MB </t>
  </si>
  <si>
    <t>370-3800089</t>
  </si>
  <si>
    <t xml:space="preserve"> 275,32 MB </t>
  </si>
  <si>
    <t>370-3800090</t>
  </si>
  <si>
    <t xml:space="preserve">. CORREGIR FECHA INICIAL </t>
  </si>
  <si>
    <t xml:space="preserve"> 157,43 MB </t>
  </si>
  <si>
    <t>370-3800091</t>
  </si>
  <si>
    <t xml:space="preserve"> 306,22 MB </t>
  </si>
  <si>
    <t>370-3800092</t>
  </si>
  <si>
    <t xml:space="preserve"> 223,00 MB </t>
  </si>
  <si>
    <t>370-3800093</t>
  </si>
  <si>
    <t xml:space="preserve"> 113,03 MB </t>
  </si>
  <si>
    <t>370-3800094</t>
  </si>
  <si>
    <t xml:space="preserve"> 324,90 MB </t>
  </si>
  <si>
    <t>370-3800095</t>
  </si>
  <si>
    <t xml:space="preserve"> 318,95 MB </t>
  </si>
  <si>
    <t>370-3800096</t>
  </si>
  <si>
    <t xml:space="preserve"> 338,57 MB </t>
  </si>
  <si>
    <t>370-3800098</t>
  </si>
  <si>
    <t xml:space="preserve"> 337,76 MB </t>
  </si>
  <si>
    <t>370-3800100</t>
  </si>
  <si>
    <t xml:space="preserve"> 330,90 MB </t>
  </si>
  <si>
    <t>370-3800101</t>
  </si>
  <si>
    <t xml:space="preserve"> 362.87 MB </t>
  </si>
  <si>
    <t>370-3800102</t>
  </si>
  <si>
    <t xml:space="preserve"> 359.29 MB </t>
  </si>
  <si>
    <t>370-3800103</t>
  </si>
  <si>
    <t xml:space="preserve"> 335.78 MB </t>
  </si>
  <si>
    <t>370-3800104</t>
  </si>
  <si>
    <t xml:space="preserve"> 372.25 MB </t>
  </si>
  <si>
    <t>370-3800105</t>
  </si>
  <si>
    <t xml:space="preserve"> 379.06 MB </t>
  </si>
  <si>
    <t>370-3800107</t>
  </si>
  <si>
    <t xml:space="preserve"> 382.51 MB  </t>
  </si>
  <si>
    <t>370-3800108</t>
  </si>
  <si>
    <t>ANDREA GUTIERREZ 29/01/ 2026 12:11 AM</t>
  </si>
  <si>
    <t xml:space="preserve"> 351.29 MB </t>
  </si>
  <si>
    <t>370-3800109</t>
  </si>
  <si>
    <t>JESUS PACHON (29-01-2026) 11:59</t>
  </si>
  <si>
    <t xml:space="preserve"> 340.61 MB </t>
  </si>
  <si>
    <t>370-3800111</t>
  </si>
  <si>
    <t xml:space="preserve">NATHALI RAMIREZ 29/01/2026 </t>
  </si>
  <si>
    <t xml:space="preserve"> 366.60 MB </t>
  </si>
  <si>
    <t>370-3800112</t>
  </si>
  <si>
    <t>GABRIELA BARRERA
29/01/2026  12:12 AM</t>
  </si>
  <si>
    <t xml:space="preserve"> 331.75 MB </t>
  </si>
  <si>
    <t>370-3800113</t>
  </si>
  <si>
    <t>DEYANIRA CUERVOL
29/01/2026/ 12:10</t>
  </si>
  <si>
    <t xml:space="preserve"> 373.52 MB </t>
  </si>
  <si>
    <t>370-3800115</t>
  </si>
  <si>
    <t>JESUS PACHON (29-01-2026) 12:24</t>
  </si>
  <si>
    <t xml:space="preserve"> 352.58 MB </t>
  </si>
  <si>
    <t>370-3800116</t>
  </si>
  <si>
    <t>GABRIELA BARRERA
29/01/2026  12:35AM</t>
  </si>
  <si>
    <t xml:space="preserve"> 307.61 MB </t>
  </si>
  <si>
    <t>370-3800117</t>
  </si>
  <si>
    <t xml:space="preserve">CAROLINA PULIDO 29/01/2026 12:31 PM </t>
  </si>
  <si>
    <t xml:space="preserve"> 374.49 MB </t>
  </si>
  <si>
    <t>370-3800118</t>
  </si>
  <si>
    <t>NATHALI RAMIREZ 29/01/2026 12:31PM</t>
  </si>
  <si>
    <t xml:space="preserve"> 306.53 MB </t>
  </si>
  <si>
    <t>370-3800119</t>
  </si>
  <si>
    <t>JESUS PACHON (29-01-2026) 12:36</t>
  </si>
  <si>
    <t xml:space="preserve"> 380.94 MB </t>
  </si>
  <si>
    <t>370-3800121</t>
  </si>
  <si>
    <t>SINDY PARRA
29/01/2026 1:19  PM</t>
  </si>
  <si>
    <t xml:space="preserve"> 354.19 MB </t>
  </si>
  <si>
    <t>370-3800122</t>
  </si>
  <si>
    <t>ANDREA GUTIERREZ ( 29/01/ 2026  12:45 PM )</t>
  </si>
  <si>
    <t xml:space="preserve"> 317.53 MB </t>
  </si>
  <si>
    <t>370-3800124</t>
  </si>
  <si>
    <t>JESUS PACHON (29-01-2026) 12:46</t>
  </si>
  <si>
    <t xml:space="preserve"> 175.31 MB </t>
  </si>
  <si>
    <t>370-3800126</t>
  </si>
  <si>
    <t>JESUS PACHON (29-01-2026) 12:50</t>
  </si>
  <si>
    <t xml:space="preserve"> 342.24 MB </t>
  </si>
  <si>
    <t>370-3800127</t>
  </si>
  <si>
    <t>JESUS PACHON (29-01-2026) 1:04</t>
  </si>
  <si>
    <t xml:space="preserve"> 364.12 MB </t>
  </si>
  <si>
    <t>370-3800128</t>
  </si>
  <si>
    <t>JESUS PACHON (29-01-2026) 1:14</t>
  </si>
  <si>
    <t xml:space="preserve"> 330.63 MB </t>
  </si>
  <si>
    <t>370-3800129</t>
  </si>
  <si>
    <t>JESUS PACHON (29-01-2026) 1:44</t>
  </si>
  <si>
    <t xml:space="preserve"> 359.44 MB </t>
  </si>
  <si>
    <t>370-3800131</t>
  </si>
  <si>
    <t xml:space="preserve">CAROLINA PULIDO 1:17 PM </t>
  </si>
  <si>
    <t xml:space="preserve"> 302.80 MB </t>
  </si>
  <si>
    <t>370-3800133</t>
  </si>
  <si>
    <t>ANDREA GUTIERREZ ( 29/01/ 2026  1:19 PM )</t>
  </si>
  <si>
    <t xml:space="preserve"> 310.09 MB </t>
  </si>
  <si>
    <t>370-3800134</t>
  </si>
  <si>
    <t xml:space="preserve">CAROLINA PULIDO 1:24 PM </t>
  </si>
  <si>
    <t xml:space="preserve"> 332,02 MB </t>
  </si>
  <si>
    <t>370-3800136</t>
  </si>
  <si>
    <t>SINDY PARRA
29/01/2026</t>
  </si>
  <si>
    <t xml:space="preserve"> 328,56 MB </t>
  </si>
  <si>
    <t>370-3800137</t>
  </si>
  <si>
    <t xml:space="preserve">CAROLINA PULIDO 29/01/2026 1:34 PM </t>
  </si>
  <si>
    <t xml:space="preserve"> 330,85 MB </t>
  </si>
  <si>
    <t>370-3800139</t>
  </si>
  <si>
    <t xml:space="preserve">NATHALI RAMIREZ 29/01/2026 1:34 PM </t>
  </si>
  <si>
    <t xml:space="preserve"> 326,18 MB </t>
  </si>
  <si>
    <t>370-3800140</t>
  </si>
  <si>
    <t>ANDREA GUTIERREZ ( 29/01/ 2026  1:36 PM )</t>
  </si>
  <si>
    <t xml:space="preserve"> 353,07 MB </t>
  </si>
  <si>
    <t>370-3800141</t>
  </si>
  <si>
    <t xml:space="preserve">CAROLINA PULIDO 29/01/2026 1:39PM </t>
  </si>
  <si>
    <t xml:space="preserve"> 317,29 MB </t>
  </si>
  <si>
    <t xml:space="preserve"> 301,77 MB </t>
  </si>
  <si>
    <t>370-3800144</t>
  </si>
  <si>
    <t>CAROLINA PULIDO 29/01/2026 1:44 PM</t>
  </si>
  <si>
    <t xml:space="preserve"> 349,47 MB </t>
  </si>
  <si>
    <t>370-3800148</t>
  </si>
  <si>
    <t xml:space="preserve">NATHALI RAMIREZ 29/01/2026 1:49 PM </t>
  </si>
  <si>
    <t xml:space="preserve"> 346,02 MB </t>
  </si>
  <si>
    <t>370-3800155</t>
  </si>
  <si>
    <t>X</t>
  </si>
  <si>
    <t>NO TIRNE OCR,MEJORAR HOMOGENIDAD, MEJORAR IMAGEN 412</t>
  </si>
  <si>
    <t>DEYANIRA CUERVO L
29/01/2026/ 11:47 AM</t>
  </si>
  <si>
    <t xml:space="preserve"> 344,08 MB </t>
  </si>
  <si>
    <t>370-3800158</t>
  </si>
  <si>
    <t xml:space="preserve">CAROLINA PULIDO 29/01/2026 1:52 PM </t>
  </si>
  <si>
    <t xml:space="preserve"> 323,40 MB </t>
  </si>
  <si>
    <t>370-3800159</t>
  </si>
  <si>
    <t xml:space="preserve"> FALTA OCR </t>
  </si>
  <si>
    <t>ANDREA GUTIERREZ ( 30/01/ 2026  8:16 AM )</t>
  </si>
  <si>
    <t xml:space="preserve"> 316,00 MB </t>
  </si>
  <si>
    <t>370-3800161</t>
  </si>
  <si>
    <t>JESUS PACHON (30-01-2026) 8:47</t>
  </si>
  <si>
    <t xml:space="preserve"> 289,47 MB </t>
  </si>
  <si>
    <t>370-3800162</t>
  </si>
  <si>
    <t>JESUS PACHON (23-02-2026) 1:32</t>
  </si>
  <si>
    <t xml:space="preserve"> 278,09 MB </t>
  </si>
  <si>
    <t>370-3800163</t>
  </si>
  <si>
    <t>JESUS PACHON (23-02-2026) 1:41</t>
  </si>
  <si>
    <t xml:space="preserve"> 279,21 MB </t>
  </si>
  <si>
    <t>370-3800164</t>
  </si>
  <si>
    <t>JESUS PACHON (23-02-2026) 1:29</t>
  </si>
  <si>
    <t xml:space="preserve"> 263,76 MB </t>
  </si>
  <si>
    <t>370-3800166</t>
  </si>
  <si>
    <t>JESUS PACHON (23-02-2026) 1:23</t>
  </si>
  <si>
    <t xml:space="preserve"> 283,68 MB </t>
  </si>
  <si>
    <t>370-3800168</t>
  </si>
  <si>
    <t xml:space="preserve"> IMAGEN 170y 171 INVERTIDAS</t>
  </si>
  <si>
    <t>JESUS PACHON (23-02-2026) 1:18</t>
  </si>
  <si>
    <t xml:space="preserve"> 274,15 MB </t>
  </si>
  <si>
    <t>370-3800169</t>
  </si>
  <si>
    <t>JESUS PACHON (23-02-2026) 12:57</t>
  </si>
  <si>
    <t xml:space="preserve"> 283,02 MB </t>
  </si>
  <si>
    <t>370-3800208</t>
  </si>
  <si>
    <t>JESUS PACHON (23-02-2026) 12:37</t>
  </si>
  <si>
    <t xml:space="preserve"> 254,03 MB </t>
  </si>
  <si>
    <t>370-3800211</t>
  </si>
  <si>
    <t xml:space="preserve"> FALTA OCR CORREGIR TIFF FAlTA PAG  32 DIGITALIZACION Y TAMBIEN EN EL PDF</t>
  </si>
  <si>
    <t>JESUS PACHON (23-02-2026) 12:28</t>
  </si>
  <si>
    <t xml:space="preserve"> 195,50 MB </t>
  </si>
  <si>
    <t>370-3800256</t>
  </si>
  <si>
    <t>JESUS PACHON (23-02-2026) 12:20</t>
  </si>
  <si>
    <t xml:space="preserve"> 253,05 MB </t>
  </si>
  <si>
    <t>370-3800257</t>
  </si>
  <si>
    <t>CANTIDAD DE TIF E IMAGENES PDF NO COINCIDE</t>
  </si>
  <si>
    <t>JESUS PACHON (23-02-2026) 12:-11</t>
  </si>
  <si>
    <t xml:space="preserve"> 236,44 MB </t>
  </si>
  <si>
    <t>370-3800259</t>
  </si>
  <si>
    <t>FALTA OCR</t>
  </si>
  <si>
    <t>JESUS PACHON (23-02-2026) 12:00</t>
  </si>
  <si>
    <t xml:space="preserve"> 287,38 MB </t>
  </si>
  <si>
    <t>370-3800267</t>
  </si>
  <si>
    <t>JESUS PACHON (23-02-2026) 11:56</t>
  </si>
  <si>
    <t xml:space="preserve"> 229,37 MB </t>
  </si>
  <si>
    <t>370-3800268</t>
  </si>
  <si>
    <t>JESUS PACHON (23-02-2026) 11:50</t>
  </si>
  <si>
    <t xml:space="preserve"> 230,96 MB </t>
  </si>
  <si>
    <t>370-3800271</t>
  </si>
  <si>
    <t>JESUS PACHON (23-02-2026) 11:43</t>
  </si>
  <si>
    <t xml:space="preserve"> 229,79 MB </t>
  </si>
  <si>
    <t>370-3800275</t>
  </si>
  <si>
    <t>JESUS PACHON (23-02-2026)11 : 36</t>
  </si>
  <si>
    <t xml:space="preserve"> 224,85 MB </t>
  </si>
  <si>
    <t>370-3800277</t>
  </si>
  <si>
    <t>JESUS PACHON (23-02-2026) 10:58</t>
  </si>
  <si>
    <t xml:space="preserve"> 236,13 MB </t>
  </si>
  <si>
    <t>370-3800683</t>
  </si>
  <si>
    <t>JESUS PACHON (23-02-2026) 10:45</t>
  </si>
  <si>
    <t xml:space="preserve"> 330,15 MB </t>
  </si>
  <si>
    <t>370-3800007</t>
  </si>
  <si>
    <t>DIANA VIRGUEZ 24/02/2026</t>
  </si>
  <si>
    <t>370-3800015</t>
  </si>
  <si>
    <t>370-3800017</t>
  </si>
  <si>
    <t>370-3800019</t>
  </si>
  <si>
    <t>370-3800039</t>
  </si>
  <si>
    <t>370-3800041</t>
  </si>
  <si>
    <t>370-3800076</t>
  </si>
  <si>
    <t xml:space="preserve">ANGELA SANCHEZ 24/02/2026 </t>
  </si>
  <si>
    <t>370-3800078</t>
  </si>
  <si>
    <t>SOFIA PLAZAS 24/02/2026</t>
  </si>
  <si>
    <t>370-3800099</t>
  </si>
  <si>
    <t>370-3800114</t>
  </si>
  <si>
    <t>CORREGIR FOLIO INICIAL Y FINAL</t>
  </si>
  <si>
    <t>370-3800120</t>
  </si>
  <si>
    <t>FALTA  FOLIO 284</t>
  </si>
  <si>
    <t> </t>
  </si>
  <si>
    <t>370-3800123</t>
  </si>
  <si>
    <t xml:space="preserve">DIGITALIZAR DESDE PAGINA 580 y 583 </t>
  </si>
  <si>
    <t>370-3800130</t>
  </si>
  <si>
    <t>DIANA VIRGUEZ 25/02/2026</t>
  </si>
  <si>
    <t>370-3800132</t>
  </si>
  <si>
    <t>DIGITALIZAR PAGINA 575</t>
  </si>
  <si>
    <t xml:space="preserve">ANGELA SANCHEZ 25/02/2026 </t>
  </si>
  <si>
    <t>370-3800135</t>
  </si>
  <si>
    <t>370-3800138</t>
  </si>
  <si>
    <t>370-3800142</t>
  </si>
  <si>
    <t>SOFIA PLAZAS 25/02/2026</t>
  </si>
  <si>
    <t>370-3800147</t>
  </si>
  <si>
    <t>370-3800149</t>
  </si>
  <si>
    <t>242,37 MB</t>
  </si>
  <si>
    <t>370-3800150</t>
  </si>
  <si>
    <t>FALTA DIGITALIZAR PAGINA 71-72,239-240</t>
  </si>
  <si>
    <t>370-3800151</t>
  </si>
  <si>
    <t>370-3800154</t>
  </si>
  <si>
    <t>370-3800170</t>
  </si>
  <si>
    <t>IMAGENES OK  NO TIENE OCR</t>
  </si>
  <si>
    <t>DANIEL POSADA  4/03/2026</t>
  </si>
  <si>
    <t>370-3800171</t>
  </si>
  <si>
    <t>370-3800172</t>
  </si>
  <si>
    <t>370-3800176</t>
  </si>
  <si>
    <t>370-3800178</t>
  </si>
  <si>
    <t>SANDRA ZAMBRANO 04/03/2026</t>
  </si>
  <si>
    <t>370-3800179</t>
  </si>
  <si>
    <t>DIANA VIRGUEZ 4/03/2026</t>
  </si>
  <si>
    <t>370-3800181</t>
  </si>
  <si>
    <t>ANDREA GUTIERREZ 4/03/2026</t>
  </si>
  <si>
    <t>370-3800182</t>
  </si>
  <si>
    <t>370-3800222</t>
  </si>
  <si>
    <t>370-3800223</t>
  </si>
  <si>
    <t>370-3800227</t>
  </si>
  <si>
    <t>370-3800229</t>
  </si>
  <si>
    <t>370-3800230</t>
  </si>
  <si>
    <t>370-3800236</t>
  </si>
  <si>
    <t>370-3800237</t>
  </si>
  <si>
    <t>370-3800246</t>
  </si>
  <si>
    <t>370-3800247</t>
  </si>
  <si>
    <t>370-3800248</t>
  </si>
  <si>
    <t>370-3800258</t>
  </si>
  <si>
    <t>370-3800273</t>
  </si>
  <si>
    <t>370-3800285</t>
  </si>
  <si>
    <t>370-3800294</t>
  </si>
  <si>
    <t>LUIS PAEZ</t>
  </si>
  <si>
    <t>370-3800320</t>
  </si>
  <si>
    <t>370-3800340</t>
  </si>
  <si>
    <t>370-3800343</t>
  </si>
  <si>
    <t>370-3800349</t>
  </si>
  <si>
    <t>370-3800626</t>
  </si>
  <si>
    <t>370-3800628</t>
  </si>
  <si>
    <t>370-3800629</t>
  </si>
  <si>
    <t>370-3800630</t>
  </si>
  <si>
    <t xml:space="preserve">DIGITALIZAR IMAGEN 5 6 </t>
  </si>
  <si>
    <t xml:space="preserve">ANGELA SANCHEZ 26/02/2026 </t>
  </si>
  <si>
    <t>370-3800631</t>
  </si>
  <si>
    <t>SOFIA PLAZAS 26/02/2026</t>
  </si>
  <si>
    <t>370-3800635</t>
  </si>
  <si>
    <t>370-3800636</t>
  </si>
  <si>
    <t>370-3800638</t>
  </si>
  <si>
    <t>SANDRA PATRICIA ZAMBRANO</t>
  </si>
  <si>
    <t>370-3800640</t>
  </si>
  <si>
    <t>REPETIR IMAGEN FOLIO 256 Y 257</t>
  </si>
  <si>
    <t>370-3800643</t>
  </si>
  <si>
    <t>370-3800675</t>
  </si>
  <si>
    <t>FOLIO  81 Y 82 ESTA DESORGANIZADO</t>
  </si>
  <si>
    <t>370-3800676</t>
  </si>
  <si>
    <t>DIANA VIRGUEZ 04/03/2026</t>
  </si>
  <si>
    <t>370-3800747</t>
  </si>
  <si>
    <t>370-3800863</t>
  </si>
  <si>
    <t>370-3800881</t>
  </si>
  <si>
    <t>370-3800885</t>
  </si>
  <si>
    <t>370-3801029</t>
  </si>
  <si>
    <t xml:space="preserve">PAGINA 152 REPETIDA </t>
  </si>
  <si>
    <t>370-3801036</t>
  </si>
  <si>
    <t>DIANA VIRGUEZ 26/02/2026</t>
  </si>
  <si>
    <t>370-3801037</t>
  </si>
  <si>
    <t xml:space="preserve">FOLIOS FINALES NO VISIBLES </t>
  </si>
  <si>
    <t>ANDREA GUTIERREZ 26/02/2026</t>
  </si>
  <si>
    <t>370-3801052</t>
  </si>
  <si>
    <t>370-3801053</t>
  </si>
  <si>
    <t>ok</t>
  </si>
  <si>
    <t>370-3801089</t>
  </si>
  <si>
    <t>370-3801107</t>
  </si>
  <si>
    <t>JESUS PACHON (26-02-2026)11:</t>
  </si>
  <si>
    <t>370-3801145</t>
  </si>
  <si>
    <t>JESUS PACHON (26-02-2026)11:55</t>
  </si>
  <si>
    <t>370-3801166</t>
  </si>
  <si>
    <t>JESUS PACHON (26-02-2026)11:50</t>
  </si>
  <si>
    <t>370-3801171</t>
  </si>
  <si>
    <t>JESUS PACHON (26-02-2026)11:44</t>
  </si>
  <si>
    <t>370-3801250</t>
  </si>
  <si>
    <t>JESUS PACHON (04-03-2026)</t>
  </si>
  <si>
    <t>370-3801260</t>
  </si>
  <si>
    <t>JESUS PACHON (25-02-2026)12:37</t>
  </si>
  <si>
    <t>370-3801265</t>
  </si>
  <si>
    <t>JESUS PACHON (25-02-2026)12:31</t>
  </si>
  <si>
    <t>370-3801266</t>
  </si>
  <si>
    <t>JESUS PACHON (25-02-2026)12:29</t>
  </si>
  <si>
    <t>370-3801290</t>
  </si>
  <si>
    <t>JESUS PACHON (25-02-2026)12:22</t>
  </si>
  <si>
    <t>370-3801314</t>
  </si>
  <si>
    <t>JESUS PACHON (25-02-2026)12:10</t>
  </si>
  <si>
    <t>370-3801315</t>
  </si>
  <si>
    <t>JESUS PACHON (25-02-2026)12:08</t>
  </si>
  <si>
    <t>370-3801329</t>
  </si>
  <si>
    <t>OK IMAGENES</t>
  </si>
  <si>
    <t>370-3801390</t>
  </si>
  <si>
    <t>JESUS PACHON (25-02-2026)12:05</t>
  </si>
  <si>
    <t>370-3801391</t>
  </si>
  <si>
    <t>JESUS PACHON (25-02-2026)12:01</t>
  </si>
  <si>
    <t>370-3801393</t>
  </si>
  <si>
    <t>JESUS PACHON (25-02-2026)12:00</t>
  </si>
  <si>
    <t>370-3801857</t>
  </si>
  <si>
    <t>JESUS PACHON (25-02-2026)11:55</t>
  </si>
  <si>
    <t>370-3802170</t>
  </si>
  <si>
    <t>JESUS PACHON (25-02-2026)11:50</t>
  </si>
  <si>
    <t>370-3802241</t>
  </si>
  <si>
    <t>JESUS PACHON (25-02-2026)11:47</t>
  </si>
  <si>
    <t>370-3802244</t>
  </si>
  <si>
    <t>JESUS PACHON (25-02-2026)11:48</t>
  </si>
  <si>
    <t>370-3802245</t>
  </si>
  <si>
    <t xml:space="preserve">OK (IMAGEN) FALTA OCR </t>
  </si>
  <si>
    <t>370-3802247</t>
  </si>
  <si>
    <t>370-3802248</t>
  </si>
  <si>
    <t>JESUS PACHON (25-02-2026)11:40</t>
  </si>
  <si>
    <t>370-3802249</t>
  </si>
  <si>
    <t>JESUS PACHON (25-02-2026)11:36</t>
  </si>
  <si>
    <t>370-3802325</t>
  </si>
  <si>
    <t>JESUS PACHON (25-02-2026)11:26</t>
  </si>
  <si>
    <t>370-3802327</t>
  </si>
  <si>
    <t>JESUS PACHON (25-02-2026)11:23</t>
  </si>
  <si>
    <t>370-3802460</t>
  </si>
  <si>
    <t>JESUS PACHON (25-02-2026)11:15</t>
  </si>
  <si>
    <t>370-3802499</t>
  </si>
  <si>
    <t>JESUS PACHON (25-02-2026)11:06</t>
  </si>
  <si>
    <t>370-3802500</t>
  </si>
  <si>
    <t>370-3802501</t>
  </si>
  <si>
    <t>370-3802502</t>
  </si>
  <si>
    <t>370-3802503</t>
  </si>
  <si>
    <t xml:space="preserve">PAGINA 206 SOBRE PUESTA RE DIGITALIZAR </t>
  </si>
  <si>
    <t>JESUS PACHON (25-02-2026)10:50</t>
  </si>
  <si>
    <t>370-3802507</t>
  </si>
  <si>
    <t>370-3802508</t>
  </si>
  <si>
    <t>370-3802509</t>
  </si>
  <si>
    <t>JESUS PACHON (25-02-2026)10:48</t>
  </si>
  <si>
    <t>370-3802532</t>
  </si>
  <si>
    <t>JESUS PACHON (25-02-2026)10:39</t>
  </si>
  <si>
    <t>370-3802622</t>
  </si>
  <si>
    <t>JESUS PACHON (25-02-2026)10:35</t>
  </si>
  <si>
    <t>370-3802632</t>
  </si>
  <si>
    <t>JESUS PACHON (25-02-2026)10:14</t>
  </si>
  <si>
    <t>370-3802633</t>
  </si>
  <si>
    <t>OK (IMAGEN),EN PROPIEDADES DE TIF NO ESTA DESCOMPRIMIDO</t>
  </si>
  <si>
    <t>JESUS PACHON (25-02-2026)10:09</t>
  </si>
  <si>
    <t>59,90 MB</t>
  </si>
  <si>
    <t>370-3802635</t>
  </si>
  <si>
    <t>PROPIEDADES DE TIF INCOMPLETAS</t>
  </si>
  <si>
    <t>157,17 MB</t>
  </si>
  <si>
    <t>370-3802638</t>
  </si>
  <si>
    <t>OK (IMAGEN),CAMBIAR ,METADATOS FECHA INICIAL 01/01/1989, EN PROPIEDADES DE TIF NO ESTA DESCOMPRIMIDO</t>
  </si>
  <si>
    <t>JESUS PACHON (25-02-2026)9:54</t>
  </si>
  <si>
    <t>145,11 MB</t>
  </si>
  <si>
    <t>370-3802651</t>
  </si>
  <si>
    <t xml:space="preserve">OK(IMAGEN), CAMBIAR METADATOS, DESCRIPCION Y FECHA FINAL, EN PROPIEDADES DE TIF NO ESTA DESCOMPRIMIDO </t>
  </si>
  <si>
    <t>JESUS PACHON (25-02-2026)9:48</t>
  </si>
  <si>
    <t>77,03 MB</t>
  </si>
  <si>
    <t>370-3802656</t>
  </si>
  <si>
    <t>CAMBIAR METADATOS, DESCRIPCION Y FECHA INICIAL, PROPIEDADES DE TIF INCOMPLETAS</t>
  </si>
  <si>
    <t>125,31 MB</t>
  </si>
  <si>
    <t>370-3800004</t>
  </si>
  <si>
    <t>SANDRA  ZAMBRANO5/03/2026</t>
  </si>
  <si>
    <t xml:space="preserve"> 295,80 MB </t>
  </si>
  <si>
    <t>SANDRA ZAMBRANO 12-03-2026</t>
  </si>
  <si>
    <t>370-3800005</t>
  </si>
  <si>
    <t>DIANA VIRGUEZ 5/03/2026</t>
  </si>
  <si>
    <t xml:space="preserve"> 306,99 MB </t>
  </si>
  <si>
    <t>370-3800009</t>
  </si>
  <si>
    <t>DIANA VIRGUEZ 5/03/2027</t>
  </si>
  <si>
    <t xml:space="preserve"> 366,71 MB </t>
  </si>
  <si>
    <t>370-3800011</t>
  </si>
  <si>
    <t>DIANA VIRGUEZ 5/03/2028</t>
  </si>
  <si>
    <t xml:space="preserve"> 336,45 MB </t>
  </si>
  <si>
    <t>370-3800012</t>
  </si>
  <si>
    <t xml:space="preserve">ULTIMOS 3 FOLIOS EN DESORDEN, CONTRA PORTADA APARECE EN LA MITAD EN LA PAGINA 327 Y 328 Y REVERSO DE LA CONTRAPORTADA APARECE EN  566 </t>
  </si>
  <si>
    <t>ANDREA GUTIERREZ 5/03/</t>
  </si>
  <si>
    <t xml:space="preserve"> 203,57 MB </t>
  </si>
  <si>
    <t>370-3800029</t>
  </si>
  <si>
    <t>ANDREA GUTIERREZ 5/03/2026</t>
  </si>
  <si>
    <t xml:space="preserve"> 209,49 MB </t>
  </si>
  <si>
    <t>370-3800030</t>
  </si>
  <si>
    <t>DIANA VIRGUEZ 5/03/202</t>
  </si>
  <si>
    <t xml:space="preserve"> 182,95 MB </t>
  </si>
  <si>
    <t>370-3800075</t>
  </si>
  <si>
    <t xml:space="preserve"> 378,94 MB </t>
  </si>
  <si>
    <t>370-3800146</t>
  </si>
  <si>
    <t xml:space="preserve"> 251,84 MB </t>
  </si>
  <si>
    <t>ELIMINAR EN FOLIO A FOLIO EL 20 ESTA DUPLICADO</t>
  </si>
  <si>
    <t>370-3800152</t>
  </si>
  <si>
    <t xml:space="preserve"> 254,78 MB </t>
  </si>
  <si>
    <t>370-3800153</t>
  </si>
  <si>
    <t xml:space="preserve"> 240,72 MB </t>
  </si>
  <si>
    <t>SOFIA PLAZAS 12/03/2026</t>
  </si>
  <si>
    <t>370-3800156</t>
  </si>
  <si>
    <t xml:space="preserve"> 232,91 MB </t>
  </si>
  <si>
    <t>ANGELA SANCHEZ 12/03/2026</t>
  </si>
  <si>
    <t>370-3800157</t>
  </si>
  <si>
    <t xml:space="preserve"> 239,10 MB </t>
  </si>
  <si>
    <t>370-3800160</t>
  </si>
  <si>
    <t xml:space="preserve"> 177,48 MB </t>
  </si>
  <si>
    <t>DIANA VIRGUEZ 12/03/26</t>
  </si>
  <si>
    <t>370-3800165</t>
  </si>
  <si>
    <t xml:space="preserve"> 178,41 MB </t>
  </si>
  <si>
    <t>370-3800173</t>
  </si>
  <si>
    <t>SOFIA PLAZAS 05/03/2026</t>
  </si>
  <si>
    <t xml:space="preserve"> 202,65 MB </t>
  </si>
  <si>
    <t>370-3800174</t>
  </si>
  <si>
    <t xml:space="preserve"> 204,51 MB </t>
  </si>
  <si>
    <t>370-3800177</t>
  </si>
  <si>
    <t xml:space="preserve"> 205,40 MB </t>
  </si>
  <si>
    <t>370-3800183</t>
  </si>
  <si>
    <t xml:space="preserve"> 187,91 MB </t>
  </si>
  <si>
    <t>370-3800186</t>
  </si>
  <si>
    <t xml:space="preserve"> 196,61 MB </t>
  </si>
  <si>
    <t>CORREGIR CANTIDAD DE FOLIOS 249 EN METADATOS</t>
  </si>
  <si>
    <t>370-3800188</t>
  </si>
  <si>
    <t xml:space="preserve"> 176,71 MB </t>
  </si>
  <si>
    <t>CORREGIR CANTIDAD DE FOLIOS 250 EN METADATOS</t>
  </si>
  <si>
    <t>370-3800192</t>
  </si>
  <si>
    <t xml:space="preserve"> 194,58 MB </t>
  </si>
  <si>
    <t>ANDREA GUTIERREZ  12/03/2026</t>
  </si>
  <si>
    <t>370-3800193</t>
  </si>
  <si>
    <t xml:space="preserve"> 189,51 MB </t>
  </si>
  <si>
    <t>370-3800199</t>
  </si>
  <si>
    <t xml:space="preserve"> 190,18 MB </t>
  </si>
  <si>
    <t>370-3800201</t>
  </si>
  <si>
    <t xml:space="preserve"> 184,61 MB </t>
  </si>
  <si>
    <t>CORREGIR CANTIDAD DE FOLIOS  251 EN METADATOS</t>
  </si>
  <si>
    <t>370-3800202</t>
  </si>
  <si>
    <t xml:space="preserve"> 182,14 MB </t>
  </si>
  <si>
    <t>370-3800203</t>
  </si>
  <si>
    <t xml:space="preserve"> 168,29 MB </t>
  </si>
  <si>
    <t>370-3800206</t>
  </si>
  <si>
    <t xml:space="preserve"> 178,83 MB </t>
  </si>
  <si>
    <t>370-3800207</t>
  </si>
  <si>
    <t xml:space="preserve"> 176,66 MB </t>
  </si>
  <si>
    <t>370-3800209</t>
  </si>
  <si>
    <t xml:space="preserve"> 182,33 MB </t>
  </si>
  <si>
    <t>370-3800210</t>
  </si>
  <si>
    <t xml:space="preserve"> 166,08 MB </t>
  </si>
  <si>
    <t>370-3800212</t>
  </si>
  <si>
    <t xml:space="preserve"> 166,87 MB </t>
  </si>
  <si>
    <t>370-3800213</t>
  </si>
  <si>
    <t xml:space="preserve"> 169,18 MB </t>
  </si>
  <si>
    <t>370-3800214</t>
  </si>
  <si>
    <t xml:space="preserve"> 176,88 MB </t>
  </si>
  <si>
    <t>370-3800215</t>
  </si>
  <si>
    <t xml:space="preserve"> 175,21 MB </t>
  </si>
  <si>
    <t>370-3800216</t>
  </si>
  <si>
    <t xml:space="preserve"> 166,46 MB </t>
  </si>
  <si>
    <t>370-3800217</t>
  </si>
  <si>
    <t xml:space="preserve"> 178,99 MB </t>
  </si>
  <si>
    <t>370-3800218</t>
  </si>
  <si>
    <t>ANDREA GUTIERREZ  5 /03/2026</t>
  </si>
  <si>
    <t xml:space="preserve"> 164,87 MB </t>
  </si>
  <si>
    <t>370-3800219</t>
  </si>
  <si>
    <t xml:space="preserve"> 174,00 MB </t>
  </si>
  <si>
    <t>370-3800221</t>
  </si>
  <si>
    <t xml:space="preserve"> 177,12 MB </t>
  </si>
  <si>
    <t>370-3800224</t>
  </si>
  <si>
    <t>EL LOMO Y EL REVERSO DE LA TAPA ESTA DOS VECES, CORREGIR BORDE NEGRO EN LA IMAGEN 622</t>
  </si>
  <si>
    <t xml:space="preserve"> 212,22 MB </t>
  </si>
  <si>
    <t>370-3800225</t>
  </si>
  <si>
    <t>REVISAR HOMOGENIDAD PAGINA 550 y 551</t>
  </si>
  <si>
    <t xml:space="preserve"> 165,99 MB </t>
  </si>
  <si>
    <t>370-3800226</t>
  </si>
  <si>
    <t xml:space="preserve"> 177,27 MB </t>
  </si>
  <si>
    <t>370-3800232</t>
  </si>
  <si>
    <t>FALTA DIGITALIZAR PAGINA 3</t>
  </si>
  <si>
    <t xml:space="preserve"> 177,54 MB </t>
  </si>
  <si>
    <t>370-3800233</t>
  </si>
  <si>
    <t xml:space="preserve"> 160,61 MB </t>
  </si>
  <si>
    <t>370-3800240</t>
  </si>
  <si>
    <t xml:space="preserve"> 149,52 MB </t>
  </si>
  <si>
    <t>CORREGIR CANTIDAD DE FOLIOS 252 EN METADATOS</t>
  </si>
  <si>
    <t>370-3800241</t>
  </si>
  <si>
    <t>ANGELA SANCHEZ 05/03/2026</t>
  </si>
  <si>
    <t xml:space="preserve"> 174,90 MB </t>
  </si>
  <si>
    <t>370-3800242</t>
  </si>
  <si>
    <t xml:space="preserve"> 156,11 MB </t>
  </si>
  <si>
    <t>370-3800243</t>
  </si>
  <si>
    <t>SANDRA  ZAMBRANO 9/03/2026</t>
  </si>
  <si>
    <t xml:space="preserve"> 174,42 MB </t>
  </si>
  <si>
    <t>370-3800252</t>
  </si>
  <si>
    <t xml:space="preserve"> 163,77 MB </t>
  </si>
  <si>
    <t>370-3800253</t>
  </si>
  <si>
    <t xml:space="preserve"> 171,50 MB </t>
  </si>
  <si>
    <t>370-3800260</t>
  </si>
  <si>
    <t xml:space="preserve"> 219,04 MB </t>
  </si>
  <si>
    <t>370-3800266</t>
  </si>
  <si>
    <t xml:space="preserve"> 157,87 MB </t>
  </si>
  <si>
    <t>370-3800269</t>
  </si>
  <si>
    <t>ANDREA GUTIERREZ 09/03/2026</t>
  </si>
  <si>
    <t xml:space="preserve"> 165,30 MB </t>
  </si>
  <si>
    <t>370-3800274</t>
  </si>
  <si>
    <t>SANDRA  ZAMBRANO 9/032026</t>
  </si>
  <si>
    <t xml:space="preserve"> 158,72 MB </t>
  </si>
  <si>
    <t>370-3800278</t>
  </si>
  <si>
    <t xml:space="preserve"> 165,14 MB </t>
  </si>
  <si>
    <t>370-3800282</t>
  </si>
  <si>
    <t xml:space="preserve"> 168,88 MB </t>
  </si>
  <si>
    <t>370-3800292</t>
  </si>
  <si>
    <t>JESUS PACHON 05-03-2026</t>
  </si>
  <si>
    <t xml:space="preserve"> 184,59 MB </t>
  </si>
  <si>
    <t>370-3800309</t>
  </si>
  <si>
    <t xml:space="preserve"> 174,93 MB </t>
  </si>
  <si>
    <t>370-3800312</t>
  </si>
  <si>
    <t xml:space="preserve"> 173,30 MB </t>
  </si>
  <si>
    <t xml:space="preserve">CORREGIR CANTIDAD DE FOLIOS 250 </t>
  </si>
  <si>
    <t>370-3800315</t>
  </si>
  <si>
    <t xml:space="preserve"> 191,04 MB </t>
  </si>
  <si>
    <t>CORREGIR METADATA FOLIOS 275</t>
  </si>
  <si>
    <t>370-3800324</t>
  </si>
  <si>
    <t xml:space="preserve"> 180,63 MB </t>
  </si>
  <si>
    <t>370-3800329</t>
  </si>
  <si>
    <t xml:space="preserve"> 177,75 MB </t>
  </si>
  <si>
    <t>370-3800346</t>
  </si>
  <si>
    <t xml:space="preserve"> 163,43 MB </t>
  </si>
  <si>
    <t>370-3800641</t>
  </si>
  <si>
    <t xml:space="preserve"> 110,15 MB </t>
  </si>
  <si>
    <t>370-3800642</t>
  </si>
  <si>
    <t xml:space="preserve"> 128,81 MB </t>
  </si>
  <si>
    <t>370-3800668</t>
  </si>
  <si>
    <t xml:space="preserve"> 150,71 MB </t>
  </si>
  <si>
    <t>370-3800755</t>
  </si>
  <si>
    <t xml:space="preserve"> 195,82 MB </t>
  </si>
  <si>
    <t>370-3800756</t>
  </si>
  <si>
    <t xml:space="preserve"> 198,24 MB </t>
  </si>
  <si>
    <t>370-3800764</t>
  </si>
  <si>
    <t xml:space="preserve"> 199,97 MB </t>
  </si>
  <si>
    <t>370-3800766</t>
  </si>
  <si>
    <t xml:space="preserve"> 215,75 MB </t>
  </si>
  <si>
    <t>370-3800768</t>
  </si>
  <si>
    <t xml:space="preserve"> 214,10 MB </t>
  </si>
  <si>
    <t>370-3800770</t>
  </si>
  <si>
    <t>DIGITALIZAR NUEVAMENTE PAGINAS 7 Y 8 PARA MOSTAR CONTENIDO COMPLETO DE LAPAGINA 7</t>
  </si>
  <si>
    <t xml:space="preserve"> 201,64 MB </t>
  </si>
  <si>
    <t>370-3800772</t>
  </si>
  <si>
    <t xml:space="preserve"> 202,64 MB </t>
  </si>
  <si>
    <t>370-3800825</t>
  </si>
  <si>
    <t xml:space="preserve"> 124,43 MB </t>
  </si>
  <si>
    <t>370-3800839</t>
  </si>
  <si>
    <t xml:space="preserve"> 150,42 MB </t>
  </si>
  <si>
    <t>370-3800840</t>
  </si>
  <si>
    <t>171,89 MB</t>
  </si>
  <si>
    <t>370-3800841</t>
  </si>
  <si>
    <t>166,59 MB</t>
  </si>
  <si>
    <t>370-3800845</t>
  </si>
  <si>
    <t>176,16 MB</t>
  </si>
  <si>
    <t>370-3800846</t>
  </si>
  <si>
    <t>JESUS PACHON 09-03-2026</t>
  </si>
  <si>
    <t>156,50 MB</t>
  </si>
  <si>
    <t>370-3800855</t>
  </si>
  <si>
    <t>176,29 MB</t>
  </si>
  <si>
    <t>370-3800860</t>
  </si>
  <si>
    <t>158,05 MB</t>
  </si>
  <si>
    <t>370-3800862</t>
  </si>
  <si>
    <t>161,15 MB</t>
  </si>
  <si>
    <t>370-3800865</t>
  </si>
  <si>
    <t>IMAGEN 506 SOBREMONTADA DIGITALIZAR</t>
  </si>
  <si>
    <t>157,78 MB</t>
  </si>
  <si>
    <t>370-3800868</t>
  </si>
  <si>
    <t>182,74 MB</t>
  </si>
  <si>
    <t>370-3800869</t>
  </si>
  <si>
    <t>SOFIA PLAZAS 09/03/2026</t>
  </si>
  <si>
    <t>156,07 MB</t>
  </si>
  <si>
    <t>370-3800871</t>
  </si>
  <si>
    <t>120,90 MB</t>
  </si>
  <si>
    <t>370-3800872</t>
  </si>
  <si>
    <t>124,81 MB</t>
  </si>
  <si>
    <t>370-3800875</t>
  </si>
  <si>
    <t>168,60 MB</t>
  </si>
  <si>
    <t>370-3800877</t>
  </si>
  <si>
    <t>168,01 MB</t>
  </si>
  <si>
    <t>370-3800880</t>
  </si>
  <si>
    <t>ANGELA SANCHEZ 09/03/2026</t>
  </si>
  <si>
    <t>184,55 MB</t>
  </si>
  <si>
    <t>370-3800882</t>
  </si>
  <si>
    <t>44,50 MB</t>
  </si>
  <si>
    <t>370-3800883</t>
  </si>
  <si>
    <t>183,38 MB</t>
  </si>
  <si>
    <t>370-3800888</t>
  </si>
  <si>
    <t>163,87 MB</t>
  </si>
  <si>
    <t>370-3800893</t>
  </si>
  <si>
    <t>156,49 MB</t>
  </si>
  <si>
    <t>370-3800905</t>
  </si>
  <si>
    <t>179,67 MB</t>
  </si>
  <si>
    <t>370-3800906</t>
  </si>
  <si>
    <t>173,73 MB</t>
  </si>
  <si>
    <t>370-3800907</t>
  </si>
  <si>
    <t>168,27 MB</t>
  </si>
  <si>
    <t>370-3800913</t>
  </si>
  <si>
    <t>85,66 MB</t>
  </si>
  <si>
    <t>370-3800969</t>
  </si>
  <si>
    <t>164,50 MB</t>
  </si>
  <si>
    <t>370-3800971</t>
  </si>
  <si>
    <t>CAMBIAR CANTIDAD DE FOLIOS EN METADATOS</t>
  </si>
  <si>
    <t>161,79 MB</t>
  </si>
  <si>
    <t>370-3800975</t>
  </si>
  <si>
    <t>171,61 MB</t>
  </si>
  <si>
    <t>370-3800994</t>
  </si>
  <si>
    <t>142,18 MB</t>
  </si>
  <si>
    <t>370-3800995</t>
  </si>
  <si>
    <t>137,63 MB</t>
  </si>
  <si>
    <t>370-3800999</t>
  </si>
  <si>
    <t>205,64 MB</t>
  </si>
  <si>
    <t>370-3801001</t>
  </si>
  <si>
    <t>143,48 MB</t>
  </si>
  <si>
    <t>CORREGIR CANTIDAD DE FOLIOS 299 EN METADATOS</t>
  </si>
  <si>
    <t>370-3801004</t>
  </si>
  <si>
    <t>141,83 MB</t>
  </si>
  <si>
    <t>JESUS PACHON 12-03-2025</t>
  </si>
  <si>
    <t>370-3801008</t>
  </si>
  <si>
    <t>146,26 MB</t>
  </si>
  <si>
    <t>CORREGIR CANTIDAD DE FOLIOS ES 301 Y FOLIO  FALTA LA (85)- “TOTAL ES FOLIOS 299 FOLIO 59-85 FALTA”</t>
  </si>
  <si>
    <t>370-3801011</t>
  </si>
  <si>
    <t>140,37 MB</t>
  </si>
  <si>
    <t>JESUS PACHON 12-03-2026</t>
  </si>
  <si>
    <t>370-3801015</t>
  </si>
  <si>
    <t>DANIEL POSADA  5/03/2026</t>
  </si>
  <si>
    <t>82,34 MB</t>
  </si>
  <si>
    <t>370-3801101</t>
  </si>
  <si>
    <t>68,21 MB</t>
  </si>
  <si>
    <t>370-3801106</t>
  </si>
  <si>
    <t>175,88 MB</t>
  </si>
  <si>
    <t>370-3801110</t>
  </si>
  <si>
    <t>183,48 MB</t>
  </si>
  <si>
    <t>370-3801180</t>
  </si>
  <si>
    <t>90,73 MB</t>
  </si>
  <si>
    <t>370-3801252</t>
  </si>
  <si>
    <t>95,54 MB</t>
  </si>
  <si>
    <t>370-3801259</t>
  </si>
  <si>
    <t>81,28 MB</t>
  </si>
  <si>
    <t>370-3801263</t>
  </si>
  <si>
    <t>78,79 MB</t>
  </si>
  <si>
    <t>370-3801289</t>
  </si>
  <si>
    <t>113,79 MB</t>
  </si>
  <si>
    <t>370-3801311</t>
  </si>
  <si>
    <t>74,50 MB</t>
  </si>
  <si>
    <t>370-3801325</t>
  </si>
  <si>
    <t>96,06 MB</t>
  </si>
  <si>
    <t>370-3801352</t>
  </si>
  <si>
    <t>77,93 MB</t>
  </si>
  <si>
    <t>370-3801356</t>
  </si>
  <si>
    <t>80,47 MB</t>
  </si>
  <si>
    <t>370-3801388</t>
  </si>
  <si>
    <t>87,38 MB</t>
  </si>
  <si>
    <t>370-3801392</t>
  </si>
  <si>
    <t>78,71 MB</t>
  </si>
  <si>
    <t>370-3801394</t>
  </si>
  <si>
    <t>82,81 MB</t>
  </si>
  <si>
    <t>370-3801395</t>
  </si>
  <si>
    <t>94,35 MB</t>
  </si>
  <si>
    <t>370-3801403</t>
  </si>
  <si>
    <t>81,23 MB</t>
  </si>
  <si>
    <t>370-3801404</t>
  </si>
  <si>
    <t>94,51 MB</t>
  </si>
  <si>
    <t>370-3801476</t>
  </si>
  <si>
    <t>149,68 MB</t>
  </si>
  <si>
    <t>370-3801739</t>
  </si>
  <si>
    <t>92,72 MB</t>
  </si>
  <si>
    <t>370-3801829</t>
  </si>
  <si>
    <t>171,90 MB</t>
  </si>
  <si>
    <t>370-3801840</t>
  </si>
  <si>
    <t>68,32 MB</t>
  </si>
  <si>
    <t>370-3801855</t>
  </si>
  <si>
    <t>75,88 MB</t>
  </si>
  <si>
    <t>370-3802161</t>
  </si>
  <si>
    <t>197,44 MB</t>
  </si>
  <si>
    <t>370-3802173</t>
  </si>
  <si>
    <t>86,53 MB</t>
  </si>
  <si>
    <t>370-3802239</t>
  </si>
  <si>
    <t>DIGITALIZAR NUEVAMENTE PAGINAS 305 Y 306 PARA MOSTAR CONTENIDO COMPLETO DE LAPAGINA 305</t>
  </si>
  <si>
    <t>123,76 MB</t>
  </si>
  <si>
    <t>370-3802242</t>
  </si>
  <si>
    <t>71,79 MB</t>
  </si>
  <si>
    <t>370-3802246</t>
  </si>
  <si>
    <t>18,88 MB</t>
  </si>
  <si>
    <t>370-3802260</t>
  </si>
  <si>
    <t>140,56 MB</t>
  </si>
  <si>
    <t>370-3802324</t>
  </si>
  <si>
    <t>185,19 MB</t>
  </si>
  <si>
    <t>370-3802428</t>
  </si>
  <si>
    <t>153,68 MB</t>
  </si>
  <si>
    <t>370-3802462</t>
  </si>
  <si>
    <t>101,72 MB</t>
  </si>
  <si>
    <t>370-3802467</t>
  </si>
  <si>
    <t>DIGITALIZAR DE NUEVO IMAGEN 234</t>
  </si>
  <si>
    <t>JESUS PACHON 04-03-2026</t>
  </si>
  <si>
    <t>118,38 MB</t>
  </si>
  <si>
    <t>370-3802469</t>
  </si>
  <si>
    <t>100,15 MB</t>
  </si>
  <si>
    <t>370-3802470</t>
  </si>
  <si>
    <t>105,34 MB</t>
  </si>
  <si>
    <t>370-3802559</t>
  </si>
  <si>
    <t>175,14 MB</t>
  </si>
  <si>
    <t>370-3802581</t>
  </si>
  <si>
    <t>131,66 MB</t>
  </si>
  <si>
    <t>370-3802624</t>
  </si>
  <si>
    <t>VOLTEAR IMAGENES 168 Y 170</t>
  </si>
  <si>
    <t>176,96 MB</t>
  </si>
  <si>
    <t>370-3802652</t>
  </si>
  <si>
    <t>83,36 MB</t>
  </si>
  <si>
    <t>370-3802655</t>
  </si>
  <si>
    <t>108,40 MB</t>
  </si>
  <si>
    <t>370-3800077</t>
  </si>
  <si>
    <t>DIANA VIRGUEZ 16/03/26</t>
  </si>
  <si>
    <t>156,22 MB</t>
  </si>
  <si>
    <t>23976,66 MB</t>
  </si>
  <si>
    <t>370-3800110</t>
  </si>
  <si>
    <t>ANDREA GUTIERREZ 16/03/26</t>
  </si>
  <si>
    <t>266,04 MB</t>
  </si>
  <si>
    <t>34633,75 MB</t>
  </si>
  <si>
    <t>370-3800125</t>
  </si>
  <si>
    <t>JESUS PACHON (16-03-2026)</t>
  </si>
  <si>
    <t>138,70 MB</t>
  </si>
  <si>
    <t>17505,61 MB</t>
  </si>
  <si>
    <t>370-3800145</t>
  </si>
  <si>
    <t>SOFIA PLAZAS (16/03/26)</t>
  </si>
  <si>
    <t>237,79 MB</t>
  </si>
  <si>
    <t>34602,70 MB</t>
  </si>
  <si>
    <t>370-3800235</t>
  </si>
  <si>
    <t>CAMBIAR METADATA  TOTAL FOLIOS 252</t>
  </si>
  <si>
    <t>190,20 MB</t>
  </si>
  <si>
    <t>28490,42 MB</t>
  </si>
  <si>
    <t>370-3800239</t>
  </si>
  <si>
    <t>177,29 MB</t>
  </si>
  <si>
    <t>28290,96 MB</t>
  </si>
  <si>
    <t>370-3800249</t>
  </si>
  <si>
    <t>170,52 MB</t>
  </si>
  <si>
    <t>28257,92 MB</t>
  </si>
  <si>
    <t>370-3800251</t>
  </si>
  <si>
    <t>165,60 MB</t>
  </si>
  <si>
    <t>28077,40 MB</t>
  </si>
  <si>
    <t>370-3800254</t>
  </si>
  <si>
    <t>168,34 MB</t>
  </si>
  <si>
    <t>28011,05 MB</t>
  </si>
  <si>
    <t>370-3800284</t>
  </si>
  <si>
    <t>112,03 MB</t>
  </si>
  <si>
    <t>18794,83 MB</t>
  </si>
  <si>
    <t>370-3800288</t>
  </si>
  <si>
    <t>176,09 MB</t>
  </si>
  <si>
    <t>28089,82 MB</t>
  </si>
  <si>
    <t>370-3800297</t>
  </si>
  <si>
    <t xml:space="preserve">RE DIGITALIZAR IMAGEN 184  OK </t>
  </si>
  <si>
    <t>188,87 MB</t>
  </si>
  <si>
    <t>28473,18 MB</t>
  </si>
  <si>
    <t>370-3800301</t>
  </si>
  <si>
    <t>168,91 MB</t>
  </si>
  <si>
    <t>28233,85 MB</t>
  </si>
  <si>
    <t>370-3800302</t>
  </si>
  <si>
    <t>167,69 MB</t>
  </si>
  <si>
    <t>27719,76 MB</t>
  </si>
  <si>
    <t>370-3800303</t>
  </si>
  <si>
    <t>182,40 MB</t>
  </si>
  <si>
    <t>28286,99 MB</t>
  </si>
  <si>
    <t>370-3800323</t>
  </si>
  <si>
    <t>175,25 MB</t>
  </si>
  <si>
    <t>27752,07 MB</t>
  </si>
  <si>
    <t>370-3800326</t>
  </si>
  <si>
    <t>148,95 MB</t>
  </si>
  <si>
    <t>27749,04 MB</t>
  </si>
  <si>
    <t>370-3800328</t>
  </si>
  <si>
    <t xml:space="preserve">RE DIGITALIZAR IMAGEN 73 QUITAR ESTIQUER DE RESTO OK </t>
  </si>
  <si>
    <t>152,85 MB</t>
  </si>
  <si>
    <t>27626,93 MB</t>
  </si>
  <si>
    <t>370-3800330</t>
  </si>
  <si>
    <t>PAGINA 121 Y 122 NO ESTAN DIGITALIZADAS, Y PAGINA 123 Y 124 ESTAN REPETIDAS</t>
  </si>
  <si>
    <t>168,33 MB</t>
  </si>
  <si>
    <t>27847,68 MB</t>
  </si>
  <si>
    <t>370-3800331</t>
  </si>
  <si>
    <t>VOLVER A DIGITALIZAR IMAGEN ``10 FOLIO 4``    ``IMAGEN 11 FOLIO5`` Y  `` IMAGEN 506 FOLIO 498`` PERDIDA DE INFORMACION</t>
  </si>
  <si>
    <t>190,28 MB</t>
  </si>
  <si>
    <t>28324,26 MB</t>
  </si>
  <si>
    <t>370-3800332</t>
  </si>
  <si>
    <t>151,85 MB</t>
  </si>
  <si>
    <t>27811,75 MB</t>
  </si>
  <si>
    <t>370-3800338</t>
  </si>
  <si>
    <t>155,20 MB</t>
  </si>
  <si>
    <t>27629,41 MB</t>
  </si>
  <si>
    <t>370-3800339</t>
  </si>
  <si>
    <t>156,65 MB</t>
  </si>
  <si>
    <t>27955,72 MB</t>
  </si>
  <si>
    <t>370-3800344</t>
  </si>
  <si>
    <t>165,66 MB</t>
  </si>
  <si>
    <t>27919,88 MB</t>
  </si>
  <si>
    <t>370-3800352</t>
  </si>
  <si>
    <t>167,55 MB</t>
  </si>
  <si>
    <t>27743,40 MB</t>
  </si>
  <si>
    <t>370-3800353</t>
  </si>
  <si>
    <t>175,27 MB</t>
  </si>
  <si>
    <t>28473,68 MB</t>
  </si>
  <si>
    <t>370-3800354</t>
  </si>
  <si>
    <t>157,97 MB</t>
  </si>
  <si>
    <t>31757,00 MB</t>
  </si>
  <si>
    <t>370-3800355</t>
  </si>
  <si>
    <t>139,67 MB</t>
  </si>
  <si>
    <t>22065,67 MB</t>
  </si>
  <si>
    <t>370-3800359</t>
  </si>
  <si>
    <t>177,52 MB</t>
  </si>
  <si>
    <t>28518,98 MB</t>
  </si>
  <si>
    <t>370-3800360</t>
  </si>
  <si>
    <t>159,35 MB</t>
  </si>
  <si>
    <t>28350,75 MB</t>
  </si>
  <si>
    <t>370-3800361</t>
  </si>
  <si>
    <t>161,67 MB</t>
  </si>
  <si>
    <t>27487,33 MB</t>
  </si>
  <si>
    <t>370-3800364</t>
  </si>
  <si>
    <t>114,98 MB</t>
  </si>
  <si>
    <t>20158,34 MB</t>
  </si>
  <si>
    <t>370-3800367</t>
  </si>
  <si>
    <t>156,42 MB</t>
  </si>
  <si>
    <t>27476,62 MB</t>
  </si>
  <si>
    <t>370-3800381</t>
  </si>
  <si>
    <t>137,98 MB</t>
  </si>
  <si>
    <t>27552,02 MB</t>
  </si>
  <si>
    <t>370-3800384</t>
  </si>
  <si>
    <t>140,79 MB</t>
  </si>
  <si>
    <t>27861,19 MB</t>
  </si>
  <si>
    <t>370-3800385</t>
  </si>
  <si>
    <t>152,45 MB</t>
  </si>
  <si>
    <t>27663,72 MB</t>
  </si>
  <si>
    <t>370-3800387</t>
  </si>
  <si>
    <t>COREGIR IMAGEN 190</t>
  </si>
  <si>
    <t>148,08 MB</t>
  </si>
  <si>
    <t>27778,02 MB</t>
  </si>
  <si>
    <t>370-3800633</t>
  </si>
  <si>
    <t>217,43 MB</t>
  </si>
  <si>
    <t>42918,66 MB</t>
  </si>
  <si>
    <t>370-3800634</t>
  </si>
  <si>
    <t>190,55 MB</t>
  </si>
  <si>
    <t>42416,94 MB</t>
  </si>
  <si>
    <t>370-3800637</t>
  </si>
  <si>
    <t>182,61 MB</t>
  </si>
  <si>
    <t>48783,77 MB</t>
  </si>
  <si>
    <t>370-3800817</t>
  </si>
  <si>
    <t>ANGELA SANCHEZ 16/03/2026</t>
  </si>
  <si>
    <t>180,26 MB</t>
  </si>
  <si>
    <t>27905,42 MB</t>
  </si>
  <si>
    <t>370-3800821</t>
  </si>
  <si>
    <t>185,01 MB</t>
  </si>
  <si>
    <t>28051,32 MB</t>
  </si>
  <si>
    <t>370-3800826</t>
  </si>
  <si>
    <t xml:space="preserve">VOVLER A DIGITALIZAR TODO EL LIBRO DESDE EL FOLIO 161  HASTA LA ULTIMO FOLIO PERDIDA DE INFORMACION, NO ESTAN DERECHAS  SE PIERDE HASTA LA LINEA ROJA  </t>
  </si>
  <si>
    <t>117,03 MB</t>
  </si>
  <si>
    <t>18934,69 MB</t>
  </si>
  <si>
    <t>370-3800854</t>
  </si>
  <si>
    <t>180,38 MB</t>
  </si>
  <si>
    <t>28446,53 MB</t>
  </si>
  <si>
    <t>370-3800858</t>
  </si>
  <si>
    <t>164,61 MB</t>
  </si>
  <si>
    <t>27845,85 MB</t>
  </si>
  <si>
    <t>370-3800859</t>
  </si>
  <si>
    <t>147,57 MB</t>
  </si>
  <si>
    <t>28289,36 MB</t>
  </si>
  <si>
    <t>370-3800870</t>
  </si>
  <si>
    <t>183,06 MB</t>
  </si>
  <si>
    <t>28879,51 MB</t>
  </si>
  <si>
    <t>370-3800891</t>
  </si>
  <si>
    <t>29,56 MB</t>
  </si>
  <si>
    <t>6918,83 MB</t>
  </si>
  <si>
    <t>370-3800903</t>
  </si>
  <si>
    <t>123,27 MB</t>
  </si>
  <si>
    <t>20203,29 MB</t>
  </si>
  <si>
    <t>370-3800908</t>
  </si>
  <si>
    <t>153,53 MB</t>
  </si>
  <si>
    <t>27675,48 MB</t>
  </si>
  <si>
    <t>370-3800996</t>
  </si>
  <si>
    <t>212,37 MB</t>
  </si>
  <si>
    <t>49526,12 MB</t>
  </si>
  <si>
    <t>370-3801000</t>
  </si>
  <si>
    <t xml:space="preserve">ORGANIZAR IMAGEN 70  PAG 65 </t>
  </si>
  <si>
    <t>168,93 MB</t>
  </si>
  <si>
    <t>50413,13 MB</t>
  </si>
  <si>
    <t>370-3801034</t>
  </si>
  <si>
    <t>192,08 MB</t>
  </si>
  <si>
    <t>50484,97 MB</t>
  </si>
  <si>
    <t>370-3801081</t>
  </si>
  <si>
    <t>LUIS PAEZ (16/03/206)</t>
  </si>
  <si>
    <t>120,16 MB</t>
  </si>
  <si>
    <t>33047,94 MB</t>
  </si>
  <si>
    <t>370-3801102</t>
  </si>
  <si>
    <t>152,91 MB</t>
  </si>
  <si>
    <t>33148,38 MB</t>
  </si>
  <si>
    <t>370-3801111</t>
  </si>
  <si>
    <t>51190,80 MB</t>
  </si>
  <si>
    <t>370-3801120</t>
  </si>
  <si>
    <t>CORREGIR ALINEACION DE LA IMAGEN 133</t>
  </si>
  <si>
    <t>209,64 MB</t>
  </si>
  <si>
    <t>52097,61 MB</t>
  </si>
  <si>
    <t>370-3801218</t>
  </si>
  <si>
    <t>220,21 MB</t>
  </si>
  <si>
    <t>49660,70 MB</t>
  </si>
  <si>
    <t>370-3801220</t>
  </si>
  <si>
    <t>DEYANIRA CUERVO/17-03-26</t>
  </si>
  <si>
    <t>210,40 MB</t>
  </si>
  <si>
    <t>49411,10 MB</t>
  </si>
  <si>
    <t>370-3801222</t>
  </si>
  <si>
    <t>222,70 MB</t>
  </si>
  <si>
    <t>49374,02 MB</t>
  </si>
  <si>
    <t>370-3801276</t>
  </si>
  <si>
    <t>159,52 MB</t>
  </si>
  <si>
    <t>39059,16 MB</t>
  </si>
  <si>
    <t>370-3801280</t>
  </si>
  <si>
    <t>DIANA VIRGUEZ 17/03/26</t>
  </si>
  <si>
    <t>83,24 MB</t>
  </si>
  <si>
    <t>20939,45 MB</t>
  </si>
  <si>
    <t>370-3801291</t>
  </si>
  <si>
    <t>JESUS PACHON (17-03-2026)</t>
  </si>
  <si>
    <t>199,75 MB</t>
  </si>
  <si>
    <t>48683,98 MB</t>
  </si>
  <si>
    <t>370-3801292</t>
  </si>
  <si>
    <t>306,06 MB</t>
  </si>
  <si>
    <t>48862,85 MB</t>
  </si>
  <si>
    <t>370-3801293</t>
  </si>
  <si>
    <t>DEYANIRA CUERVOL/17/3/2026</t>
  </si>
  <si>
    <t>182,64 MB</t>
  </si>
  <si>
    <t>48885,29 MB</t>
  </si>
  <si>
    <t>370-3801294</t>
  </si>
  <si>
    <t>SOFIA PLAZAS (17/03/26)</t>
  </si>
  <si>
    <t>192,80 MB</t>
  </si>
  <si>
    <t>48772,88 MB</t>
  </si>
  <si>
    <t>370-3801295</t>
  </si>
  <si>
    <t>183,46 MB</t>
  </si>
  <si>
    <t>48840,85 MB</t>
  </si>
  <si>
    <t>370-3801326</t>
  </si>
  <si>
    <t>99,21 MB</t>
  </si>
  <si>
    <t>21331,63 MB</t>
  </si>
  <si>
    <t>370-3801327</t>
  </si>
  <si>
    <t>95,73 MB</t>
  </si>
  <si>
    <t>21162,59 MB</t>
  </si>
  <si>
    <t>370-3801328</t>
  </si>
  <si>
    <t>107,62 MB</t>
  </si>
  <si>
    <t>21345,89 MB</t>
  </si>
  <si>
    <t>370-3801353</t>
  </si>
  <si>
    <t>88,88 MB</t>
  </si>
  <si>
    <t>21075,05 MB</t>
  </si>
  <si>
    <t>370-3801405</t>
  </si>
  <si>
    <t>95,30 MB</t>
  </si>
  <si>
    <t>21119,59 MB</t>
  </si>
  <si>
    <t>370-3801464</t>
  </si>
  <si>
    <t>REUBICAR  FOLIO 6, ESTA DESPUES DEL FOLIO 7</t>
  </si>
  <si>
    <t>161,93 MB</t>
  </si>
  <si>
    <t>48774,94 MB</t>
  </si>
  <si>
    <t>370-3801725</t>
  </si>
  <si>
    <t>139,95 MB</t>
  </si>
  <si>
    <t>31990,07 MB</t>
  </si>
  <si>
    <t>370-3801793</t>
  </si>
  <si>
    <t>91,60 MB</t>
  </si>
  <si>
    <t>21421,90 MB</t>
  </si>
  <si>
    <t>370-3801845</t>
  </si>
  <si>
    <t>CORREGIR CANTIDAD DE FOLIOS EN METADATOS, FOLIOS 302</t>
  </si>
  <si>
    <t>153,13 MB</t>
  </si>
  <si>
    <t>51248,83 MB</t>
  </si>
  <si>
    <t>370-3801849</t>
  </si>
  <si>
    <t>104,17 MB</t>
  </si>
  <si>
    <t>21728,80 MB</t>
  </si>
  <si>
    <t>370-3801850</t>
  </si>
  <si>
    <t>75,31 MB</t>
  </si>
  <si>
    <t>20502,95 MB</t>
  </si>
  <si>
    <t>370-3801851</t>
  </si>
  <si>
    <t>96,73 MB</t>
  </si>
  <si>
    <t>21350,19 MB</t>
  </si>
  <si>
    <t>370-3801884</t>
  </si>
  <si>
    <t>74,11 MB</t>
  </si>
  <si>
    <t>21316,28 MB</t>
  </si>
  <si>
    <t>370-3802150</t>
  </si>
  <si>
    <t>174,91 MB</t>
  </si>
  <si>
    <t>27094,64 MB</t>
  </si>
  <si>
    <t>370-3802156</t>
  </si>
  <si>
    <t>114,76 MB</t>
  </si>
  <si>
    <t>18335,18 MB</t>
  </si>
  <si>
    <t>370-3802172</t>
  </si>
  <si>
    <t>97,67 MB</t>
  </si>
  <si>
    <t>22090,67 MB</t>
  </si>
  <si>
    <t>370-3802326</t>
  </si>
  <si>
    <t>46,50 MB</t>
  </si>
  <si>
    <t>9312,80 MB</t>
  </si>
  <si>
    <t>370-3802453</t>
  </si>
  <si>
    <t>LUIS PAEZ (17/03/206)</t>
  </si>
  <si>
    <t>104,51 MB</t>
  </si>
  <si>
    <t>25342,83 MB</t>
  </si>
  <si>
    <t>370-3802455</t>
  </si>
  <si>
    <t>117,23 MB</t>
  </si>
  <si>
    <t>25449,23 MB</t>
  </si>
  <si>
    <t>370-3802465</t>
  </si>
  <si>
    <t>110,24 MB</t>
  </si>
  <si>
    <t>25362,32 MB</t>
  </si>
  <si>
    <t>370-3802466</t>
  </si>
  <si>
    <t>108,58 MB</t>
  </si>
  <si>
    <t>25420,64 MB</t>
  </si>
  <si>
    <t>370-3802468</t>
  </si>
  <si>
    <t>108,48 MB</t>
  </si>
  <si>
    <t>25386,80 MB</t>
  </si>
  <si>
    <t>370-3800175</t>
  </si>
  <si>
    <t xml:space="preserve">ANGELA SANCHEZ </t>
  </si>
  <si>
    <t>370-3800187</t>
  </si>
  <si>
    <t xml:space="preserve">REUBICAR PAGINAS 45 Y 46 </t>
  </si>
  <si>
    <t>SOFIA PLAZAS( 18/03/2026)</t>
  </si>
  <si>
    <t>370-3800189</t>
  </si>
  <si>
    <t>JESUS PACHON (18-01-2026)</t>
  </si>
  <si>
    <t>370-3800190</t>
  </si>
  <si>
    <t>370-3800191</t>
  </si>
  <si>
    <t>DEYANIRA CUERVO /18/03/26</t>
  </si>
  <si>
    <t>370-3800196</t>
  </si>
  <si>
    <t xml:space="preserve">DIGITALIZAR MEJOR IMAGEN 228 ESQUINA DOBLADA DE RESTO OK       </t>
  </si>
  <si>
    <t>370-3800198</t>
  </si>
  <si>
    <t>370-3800231</t>
  </si>
  <si>
    <t>DEYANIRA CUERVO L/18/3/26</t>
  </si>
  <si>
    <t>370-3800234</t>
  </si>
  <si>
    <t>370-3800250</t>
  </si>
  <si>
    <t>370-3800261</t>
  </si>
  <si>
    <t>370-3800270</t>
  </si>
  <si>
    <t>370-3800283</t>
  </si>
  <si>
    <t>DEYANIRA CUERVO/18/3/2026</t>
  </si>
  <si>
    <t>370-3800287</t>
  </si>
  <si>
    <t>370-3800289</t>
  </si>
  <si>
    <t>370-3800293</t>
  </si>
  <si>
    <t>370-3800295</t>
  </si>
  <si>
    <t>370-3800299</t>
  </si>
  <si>
    <t>DEYANIRA CUERVO/3/18/26</t>
  </si>
  <si>
    <t>370-3800300</t>
  </si>
  <si>
    <t>FALTA PAGINA 500</t>
  </si>
  <si>
    <t>370-3800304</t>
  </si>
  <si>
    <t>370-3800306</t>
  </si>
  <si>
    <t>370-3800308</t>
  </si>
  <si>
    <t>370-3800311</t>
  </si>
  <si>
    <t>370-3800313</t>
  </si>
  <si>
    <t>370-3800316</t>
  </si>
  <si>
    <t>370-3800322</t>
  </si>
  <si>
    <t>DIANA VIRGUEZ 18/03/26</t>
  </si>
  <si>
    <t>370-3800325</t>
  </si>
  <si>
    <t>370-3800336</t>
  </si>
  <si>
    <t>370-3800341</t>
  </si>
  <si>
    <t>FOLIO A FOLIO PAG 233 SE REPITE,PAG 250 NO ESTA</t>
  </si>
  <si>
    <t>370-3800342</t>
  </si>
  <si>
    <t>370-3800358</t>
  </si>
  <si>
    <t>FALTA DIGITALIZAR PG 274</t>
  </si>
  <si>
    <t>370-3800388</t>
  </si>
  <si>
    <t>FALTA DIGITAIZAR PAG 51-52   REPITIERON LA 53</t>
  </si>
  <si>
    <t>370-3800389</t>
  </si>
  <si>
    <t>FALTA IMAGEN DE LAS PG, 47 Y 48</t>
  </si>
  <si>
    <t>DEYANIRA CUERVO 18/3/2026</t>
  </si>
  <si>
    <t>370-3800391</t>
  </si>
  <si>
    <t>370-3800392</t>
  </si>
  <si>
    <t>DIGITALIZAR PAGINA 497</t>
  </si>
  <si>
    <t>370-3800394</t>
  </si>
  <si>
    <t>370-3800395</t>
  </si>
  <si>
    <t>370-3800398</t>
  </si>
  <si>
    <t>DEYANIRA CUERVO L 18/3/2026</t>
  </si>
  <si>
    <t>370-3800400</t>
  </si>
  <si>
    <t xml:space="preserve">IMAGEN 313 DUPLICADA, FALTA DIGITALIZAR LA PAGINA 220 YA QUE ES DONDE SE REPITE </t>
  </si>
  <si>
    <t>370-3800401</t>
  </si>
  <si>
    <t xml:space="preserve">FALTA DIGITALIZAR PAG 245, Y REORGANIZAR LIBRO YA QUE NO CONCUERDA EL ORDEN DESDE LA PAG 245 </t>
  </si>
  <si>
    <t>370-3800402</t>
  </si>
  <si>
    <t>DEYANIRA CUERVO L/18/3/2026</t>
  </si>
  <si>
    <t>370-3800403</t>
  </si>
  <si>
    <t>370-3800404</t>
  </si>
  <si>
    <t>370-3800405</t>
  </si>
  <si>
    <t>370-3800406</t>
  </si>
  <si>
    <t>370-3800407</t>
  </si>
  <si>
    <t>370-3800408</t>
  </si>
  <si>
    <t>IMAGENES  229 Y 230 NO CORRESPONDEN AL LIBRO</t>
  </si>
  <si>
    <t>DEYANIRA CUERVO/18/03/2026</t>
  </si>
  <si>
    <t>370-3800411</t>
  </si>
  <si>
    <t>370-3800412</t>
  </si>
  <si>
    <t>370-3800413</t>
  </si>
  <si>
    <t>370-3800414</t>
  </si>
  <si>
    <t>370-3800420</t>
  </si>
  <si>
    <t>370-3800470</t>
  </si>
  <si>
    <t>ANEXO ENTRE PAG 266</t>
  </si>
  <si>
    <t>370-3800500</t>
  </si>
  <si>
    <t>370-3800501</t>
  </si>
  <si>
    <t>370-3800502</t>
  </si>
  <si>
    <t xml:space="preserve">FALTA DIGITALIZAR PAG 246 Y LA PAG 250 ESTA DUPLICADA </t>
  </si>
  <si>
    <t>370-3800503</t>
  </si>
  <si>
    <t>DEYANIRA CUERVO 18/03/2026</t>
  </si>
  <si>
    <t>370-3800504</t>
  </si>
  <si>
    <t>ANDREA GUTIERREZ 18 /03/2026</t>
  </si>
  <si>
    <t>370-3800519</t>
  </si>
  <si>
    <t>370-3800681</t>
  </si>
  <si>
    <t>DEYANIRA CUERVO /18/03/27</t>
  </si>
  <si>
    <t>370-3800757</t>
  </si>
  <si>
    <t>DEYANIRA CUERVO /18/03/28</t>
  </si>
  <si>
    <t>370-3800759</t>
  </si>
  <si>
    <t>370-3800760</t>
  </si>
  <si>
    <t xml:space="preserve">ANGELA SANCHEZ 19/03/2026 </t>
  </si>
  <si>
    <t>370-3800761</t>
  </si>
  <si>
    <t>370-3800763</t>
  </si>
  <si>
    <t>370-3800765</t>
  </si>
  <si>
    <t>370-3800767</t>
  </si>
  <si>
    <t>FALTA DIGITALIZAR PAG 24 Y 25</t>
  </si>
  <si>
    <t>DIANA VIRGUEZ 19/03/26</t>
  </si>
  <si>
    <t>370-3800789</t>
  </si>
  <si>
    <t>PAG 152 ESTA DUPLICADA , FALTA DIGITALIZAR PAG 153</t>
  </si>
  <si>
    <t>370-3800797</t>
  </si>
  <si>
    <t>370-3800798</t>
  </si>
  <si>
    <t>370-3800799</t>
  </si>
  <si>
    <t>ANDREA GUTIERREZ 19 /03/2026</t>
  </si>
  <si>
    <t>370-3800800</t>
  </si>
  <si>
    <t>370-3800811</t>
  </si>
  <si>
    <t xml:space="preserve">SE REPITEN LOS FOLIOS DESDE  EL 121 HASTA EL 126 </t>
  </si>
  <si>
    <t>370-3800814</t>
  </si>
  <si>
    <t>370-3800818</t>
  </si>
  <si>
    <t>370-3800819</t>
  </si>
  <si>
    <t>370-3800820</t>
  </si>
  <si>
    <t>370-3800827</t>
  </si>
  <si>
    <t>JESUS PACHON (19-01-2026)</t>
  </si>
  <si>
    <t>370-3800844</t>
  </si>
  <si>
    <t>FALTA DIGITALIZAR DESDE LA PAGINA 172 A LA 177 , REORGANIZAR PAGINA 45 Y 46 APARECEN DESPUES DE LA 48</t>
  </si>
  <si>
    <t>370-3800848</t>
  </si>
  <si>
    <t>370-3800849</t>
  </si>
  <si>
    <t xml:space="preserve">SE MODIFICARON FOLIOS A  207- </t>
  </si>
  <si>
    <t>370-3800852</t>
  </si>
  <si>
    <t xml:space="preserve">REUBICAR  Y  RENOMBRAR TIFF 508-507  </t>
  </si>
  <si>
    <t>370-3800853</t>
  </si>
  <si>
    <t>370-3800856</t>
  </si>
  <si>
    <t>DIANA VIRGUEZ 24/03/26</t>
  </si>
  <si>
    <t>370-3800857</t>
  </si>
  <si>
    <t>370-3800864</t>
  </si>
  <si>
    <t>370-3800866</t>
  </si>
  <si>
    <t xml:space="preserve">SE REPITE DES DE LA TIFF 866 RE ORGANIZAR DESDE ESTA IMAGEN  </t>
  </si>
  <si>
    <t>370-3800867</t>
  </si>
  <si>
    <t>JESUS PACHON (24-03-2026)</t>
  </si>
  <si>
    <t>370-3800873</t>
  </si>
  <si>
    <t>370-3800874</t>
  </si>
  <si>
    <t xml:space="preserve">FALTA DIGITALIZAR PAG 13, PAG 14 ESTA DUPLICADA </t>
  </si>
  <si>
    <t>370-3800876</t>
  </si>
  <si>
    <t>370-3800878</t>
  </si>
  <si>
    <t>ANDREA GUTIERREZ ( 24/03/2026)</t>
  </si>
  <si>
    <t>370-3800879</t>
  </si>
  <si>
    <t>SOFIA PLAZAS( 24/03/2026)</t>
  </si>
  <si>
    <t>370-3800884</t>
  </si>
  <si>
    <t>370-3800886</t>
  </si>
  <si>
    <t>370-3800887</t>
  </si>
  <si>
    <t xml:space="preserve">ANGELA SANCHEZ 24/03/2026 </t>
  </si>
  <si>
    <t>370-3800890</t>
  </si>
  <si>
    <t>370-3800894</t>
  </si>
  <si>
    <t>370-3800896</t>
  </si>
  <si>
    <t>FALTA DIGITALIZAR PAG 416 AL 421</t>
  </si>
  <si>
    <t>370-3800897</t>
  </si>
  <si>
    <t xml:space="preserve">FALTA DIGITALIZAR DUPLICADO DE FOLIO 93- 92 </t>
  </si>
  <si>
    <t>ANDREA GUTIERREZ  (24 /03/ 2026)</t>
  </si>
  <si>
    <t>370-3800899</t>
  </si>
  <si>
    <t>370-3800900</t>
  </si>
  <si>
    <t>370-3800901</t>
  </si>
  <si>
    <t>370-3800902</t>
  </si>
  <si>
    <t>370-3800904</t>
  </si>
  <si>
    <t>370-3800912</t>
  </si>
  <si>
    <t>370-3800916</t>
  </si>
  <si>
    <t>370-3800918</t>
  </si>
  <si>
    <t>370-3800919</t>
  </si>
  <si>
    <t>370-3800939</t>
  </si>
  <si>
    <t xml:space="preserve">ANDREA GUTIERREZ  (24/03/2026) </t>
  </si>
  <si>
    <t>370-3800940</t>
  </si>
  <si>
    <t>370-3800941</t>
  </si>
  <si>
    <t>370-3800980</t>
  </si>
  <si>
    <t>370-3801054</t>
  </si>
  <si>
    <t>370-3801103</t>
  </si>
  <si>
    <t>370-3801105</t>
  </si>
  <si>
    <t>370-3801108</t>
  </si>
  <si>
    <t>370-3801109</t>
  </si>
  <si>
    <t xml:space="preserve">ANDREA GUTIERREZ (24/03/2026) </t>
  </si>
  <si>
    <t>370-3801112</t>
  </si>
  <si>
    <t>370-3801121</t>
  </si>
  <si>
    <t>FALTA DIGITALIZAR PAG 223</t>
  </si>
  <si>
    <t>370-3801143</t>
  </si>
  <si>
    <t>SOFIA PLAZAS (24/03/2026)</t>
  </si>
  <si>
    <t>370-3801155</t>
  </si>
  <si>
    <t>370-3801167</t>
  </si>
  <si>
    <t>FALTA DIGITALIZAR PG 225</t>
  </si>
  <si>
    <t>370-3801172</t>
  </si>
  <si>
    <t>370-3801257</t>
  </si>
  <si>
    <t>370-3801258</t>
  </si>
  <si>
    <t>370-3801261</t>
  </si>
  <si>
    <t>370-3801262</t>
  </si>
  <si>
    <t>370-3801279</t>
  </si>
  <si>
    <t>370-3801297</t>
  </si>
  <si>
    <t>370-3801300</t>
  </si>
  <si>
    <t>370-3801302</t>
  </si>
  <si>
    <t>370-3801303</t>
  </si>
  <si>
    <t>370-3801304</t>
  </si>
  <si>
    <t>370-3801312</t>
  </si>
  <si>
    <t>370-3801330</t>
  </si>
  <si>
    <t xml:space="preserve">TIFF  1-2 REPETIDAS </t>
  </si>
  <si>
    <t>370-3801335</t>
  </si>
  <si>
    <t>PORTADA DEL LIBRO MAL UBICADO ( ESTA AL FINAL) (PENULTIMA IMAGEN)</t>
  </si>
  <si>
    <t>370-3801336</t>
  </si>
  <si>
    <t>370-3801339</t>
  </si>
  <si>
    <t>370-3801357</t>
  </si>
  <si>
    <t>ANDREA GUTIERREZ ( 24-03-2026)</t>
  </si>
  <si>
    <t>370-3801361</t>
  </si>
  <si>
    <t>370-3801364</t>
  </si>
  <si>
    <t>TIFF 204-205 INVERTIDAS</t>
  </si>
  <si>
    <t>370-3801365</t>
  </si>
  <si>
    <t xml:space="preserve"> REORGANIZAR PAG 54 ESTA DESPUES DE LA PAG 154</t>
  </si>
  <si>
    <t>370-3801366</t>
  </si>
  <si>
    <t>370-3801377</t>
  </si>
  <si>
    <t>370-3801378</t>
  </si>
  <si>
    <t>370-3801452</t>
  </si>
  <si>
    <t>ANDREA GUTIERREZ 24/03/2026</t>
  </si>
  <si>
    <t>370-3801467</t>
  </si>
  <si>
    <t>370-3801471</t>
  </si>
  <si>
    <t>370-3801473</t>
  </si>
  <si>
    <t>370-3801475</t>
  </si>
  <si>
    <t>370-3801521</t>
  </si>
  <si>
    <t>370-3801524</t>
  </si>
  <si>
    <t xml:space="preserve">ANDREA GUTIERREZ 24-03-2026 </t>
  </si>
  <si>
    <t>370-3801526</t>
  </si>
  <si>
    <t>370-3801770</t>
  </si>
  <si>
    <t>370-3801811</t>
  </si>
  <si>
    <t xml:space="preserve">FALTA DIGITALIZAR PAG 9.PAG 150-151 REUBICAR  </t>
  </si>
  <si>
    <t>370-3801930</t>
  </si>
  <si>
    <t xml:space="preserve">ANDREA GUTIERREZ 25/03/2026 </t>
  </si>
  <si>
    <t>370-3801945</t>
  </si>
  <si>
    <t xml:space="preserve">ANDREA GUTIERREZ  24-03-2026 </t>
  </si>
  <si>
    <t>370-3802028</t>
  </si>
  <si>
    <t>370-3802030</t>
  </si>
  <si>
    <t>370-3802032</t>
  </si>
  <si>
    <t>370-3802033</t>
  </si>
  <si>
    <t>370-3802034</t>
  </si>
  <si>
    <t>370-3802035</t>
  </si>
  <si>
    <t>370-3802036</t>
  </si>
  <si>
    <t xml:space="preserve">ANDREA GUTIERREZ  24- 03-20226 </t>
  </si>
  <si>
    <t>370-3802043</t>
  </si>
  <si>
    <t>370-3802119</t>
  </si>
  <si>
    <t>370-3802121</t>
  </si>
  <si>
    <t xml:space="preserve">REORGANIZAR  PAG 441 Y 442 PAG 443, 444 ESTA DUPLICADA </t>
  </si>
  <si>
    <t>370-3802123</t>
  </si>
  <si>
    <t>370-3802135</t>
  </si>
  <si>
    <t>370-3802136</t>
  </si>
  <si>
    <t>370-3802146</t>
  </si>
  <si>
    <t>370-3802154</t>
  </si>
  <si>
    <t>370-3802226</t>
  </si>
  <si>
    <t>REORGANIZAR LIBRO DESDE LA PAG 4</t>
  </si>
  <si>
    <t>370-3802228</t>
  </si>
  <si>
    <t>370-3802232</t>
  </si>
  <si>
    <t>DIANA VIRGUEZ 25/03/26</t>
  </si>
  <si>
    <t>370-3802233</t>
  </si>
  <si>
    <t>CAROLINA PULIDO (25/03/2026)</t>
  </si>
  <si>
    <t>370-3802234</t>
  </si>
  <si>
    <t>370-3802293</t>
  </si>
  <si>
    <t>CORREGIR FOLIO A FOLIO SALTO DE 386-389</t>
  </si>
  <si>
    <t>JESUS PACHON (25-03-2026)</t>
  </si>
  <si>
    <t>370-3802297</t>
  </si>
  <si>
    <t>SOFIA PLAZAS (25/03/2026)</t>
  </si>
  <si>
    <t>370-3802301</t>
  </si>
  <si>
    <t>370-3802302</t>
  </si>
  <si>
    <t>370-3802305</t>
  </si>
  <si>
    <t>370-3802307</t>
  </si>
  <si>
    <t>370-3802308</t>
  </si>
  <si>
    <t>370-3802321</t>
  </si>
  <si>
    <t>370-3802322</t>
  </si>
  <si>
    <t xml:space="preserve">CORREGIR FOLIO A FOLIO SALTO DE  53-44 </t>
  </si>
  <si>
    <t>370-3800184</t>
  </si>
  <si>
    <t>DIANA VIRGUEZ 26/03/2026</t>
  </si>
  <si>
    <t>370-3800194</t>
  </si>
  <si>
    <t xml:space="preserve">FALTIA DIGITALIZAR FOLIO 151, ORGANIZAR FOLIO 141 APARECE DESORGANIZADO DESPUES DE LA 143 </t>
  </si>
  <si>
    <t>ANDREA GUTIERREZ 26/03/2026</t>
  </si>
  <si>
    <t>370-3800195</t>
  </si>
  <si>
    <t>JESUS PACHON (26-03-2026)</t>
  </si>
  <si>
    <t>370-3800264</t>
  </si>
  <si>
    <t>370-3800281</t>
  </si>
  <si>
    <t>CAROLINA PULIDO(26/03/2026)</t>
  </si>
  <si>
    <t>370-3800290</t>
  </si>
  <si>
    <t xml:space="preserve">ELIMINAR DESDE LA IMAGEN 362 HASTA 367 ESTAN REPETIDAS </t>
  </si>
  <si>
    <t>ANGELA SANCHEZ 26/03/2026</t>
  </si>
  <si>
    <t>370-3800291</t>
  </si>
  <si>
    <t>370-3800298</t>
  </si>
  <si>
    <t xml:space="preserve">ORGANIZAR FOLIOS 179 APARECE DESPUES DE LA 182, FOLIO 180 APARECE DESPUES DE LA 181, FOLIO 182 APARECE DESDEPUES DEL FOLIO 183 </t>
  </si>
  <si>
    <t>370-3800305</t>
  </si>
  <si>
    <t>370-3800307</t>
  </si>
  <si>
    <t xml:space="preserve">ELIMINAR PAG 145 Y 146 SE REPITE  </t>
  </si>
  <si>
    <t>370-3800310</t>
  </si>
  <si>
    <t>FOLIO 498 SE REPITE , DESPUES DEL FOLIO 306</t>
  </si>
  <si>
    <t>SOFIA PLAZAS (26/03/2026)</t>
  </si>
  <si>
    <t>370-3800314</t>
  </si>
  <si>
    <t>370-3800317</t>
  </si>
  <si>
    <t xml:space="preserve">REORGANIZAR TIFF 511 Y 512 YA QUE  CON LAS PAGINAS 415-416 </t>
  </si>
  <si>
    <t>370-3800318</t>
  </si>
  <si>
    <t>370-3800319</t>
  </si>
  <si>
    <t>370-3800321</t>
  </si>
  <si>
    <t>370-3800327</t>
  </si>
  <si>
    <t>370-3800351</t>
  </si>
  <si>
    <t>NO TIENE FOLIO A FOLIO</t>
  </si>
  <si>
    <t>LUIS PAEZ 31/03/2026</t>
  </si>
  <si>
    <t>370-3800357</t>
  </si>
  <si>
    <t>REVISAR IMAGENES YA QUE PASA DE LA PAGINA110 A LA 151</t>
  </si>
  <si>
    <t>370-3800363</t>
  </si>
  <si>
    <t>370-3800365</t>
  </si>
  <si>
    <t>370-3800368</t>
  </si>
  <si>
    <t>FALTA PAGINA 112-113 DEL TIFF 261 EN ADELANTE SE REPITE PAGINA 163</t>
  </si>
  <si>
    <t>370-3800373</t>
  </si>
  <si>
    <t>370-3800378</t>
  </si>
  <si>
    <t>370-3800379</t>
  </si>
  <si>
    <t>FALTA DIGITALIZAR PG 183 ,184</t>
  </si>
  <si>
    <t>370-3800380</t>
  </si>
  <si>
    <t xml:space="preserve">FALTA DIGITALIZAR FOLIO 319 Y 320 </t>
  </si>
  <si>
    <t>370-3800383</t>
  </si>
  <si>
    <t>FALTA DIGITALIZAR PAGINA 70</t>
  </si>
  <si>
    <t>CAROLINA PULIDO (26/03/2026)</t>
  </si>
  <si>
    <t>370-3800386</t>
  </si>
  <si>
    <t>CAROLINA PULIDO26/03/2026</t>
  </si>
  <si>
    <t>370-3800390</t>
  </si>
  <si>
    <t>370-3800396</t>
  </si>
  <si>
    <t>370-3800416</t>
  </si>
  <si>
    <t>370-3800424</t>
  </si>
  <si>
    <t>370-3800425</t>
  </si>
  <si>
    <t xml:space="preserve">IMAGEN 5 ELIMINAR FRAGMENTO VISIBLE </t>
  </si>
  <si>
    <t>370-3800426</t>
  </si>
  <si>
    <t xml:space="preserve">         º</t>
  </si>
  <si>
    <t>370-3800427</t>
  </si>
  <si>
    <t>370-3800428</t>
  </si>
  <si>
    <t>370-3800429</t>
  </si>
  <si>
    <t>370-3800431</t>
  </si>
  <si>
    <t>370-3800432</t>
  </si>
  <si>
    <t>370-3800433</t>
  </si>
  <si>
    <t>370-3800434</t>
  </si>
  <si>
    <t>370-3800435</t>
  </si>
  <si>
    <t>370-3800436</t>
  </si>
  <si>
    <t>370-3800437</t>
  </si>
  <si>
    <t>370-3800458</t>
  </si>
  <si>
    <t>370-3800462</t>
  </si>
  <si>
    <t>370-3800463</t>
  </si>
  <si>
    <t>370-3800464</t>
  </si>
  <si>
    <t>370-3800518</t>
  </si>
  <si>
    <t>370-3800524</t>
  </si>
  <si>
    <t>370-3800525</t>
  </si>
  <si>
    <t>370-3800644</t>
  </si>
  <si>
    <t>370-3800673</t>
  </si>
  <si>
    <t>370-3800754</t>
  </si>
  <si>
    <t xml:space="preserve">REUBICAR IMAGEN 188 .PAGINA 546,561,563 INVERTIDA </t>
  </si>
  <si>
    <t>370-3800771</t>
  </si>
  <si>
    <t>370-3800790</t>
  </si>
  <si>
    <t>AJUSTAR PAG 309</t>
  </si>
  <si>
    <t>ANGELA SANCHEZ 27/03/2026</t>
  </si>
  <si>
    <t>370-3800815</t>
  </si>
  <si>
    <t>DIANA VIRGUEZ 27/03/2026</t>
  </si>
  <si>
    <t>370-3800842</t>
  </si>
  <si>
    <t xml:space="preserve">DIGITALIZAR TAPA CONTRATAPA Y  LOMO </t>
  </si>
  <si>
    <t>JESUS PACHON (27-03-2026)</t>
  </si>
  <si>
    <t>370-3800847</t>
  </si>
  <si>
    <t>370-3800851</t>
  </si>
  <si>
    <t>FALTA DIGITALIAR  PAG 427,428</t>
  </si>
  <si>
    <t>370-3800861</t>
  </si>
  <si>
    <t>370-3800892</t>
  </si>
  <si>
    <t>ANDREA GUTIERREZ 27/03/2026</t>
  </si>
  <si>
    <t>370-3800895</t>
  </si>
  <si>
    <t xml:space="preserve">ORGANJIZAR FOLIO 307 APARECE DESPUES DE LA 302, Y EL FOLIO 303 APARECE DESPUES DEL 306 </t>
  </si>
  <si>
    <t>ANDREA GUTIERREZ 27/03/2027</t>
  </si>
  <si>
    <t>370-3800991</t>
  </si>
  <si>
    <t>370-3801005</t>
  </si>
  <si>
    <t>370-3801012</t>
  </si>
  <si>
    <t>SOFIA PLAZAS (27/03/2026)</t>
  </si>
  <si>
    <t>370-3801035</t>
  </si>
  <si>
    <t>PAGINA 53X2 REPETIDA</t>
  </si>
  <si>
    <t>370-3801046</t>
  </si>
  <si>
    <t xml:space="preserve">FOLIO 290 REPETIR IMAGEN.NO ESTA FOLIO 300.LOMO Y TAPA SE ENCUENTRAN AL FINAL REUBICAR   </t>
  </si>
  <si>
    <t>370-3801047</t>
  </si>
  <si>
    <t>CAROLINA PULIDO 27/03/2026</t>
  </si>
  <si>
    <t>370-3801055</t>
  </si>
  <si>
    <t>370-3801156</t>
  </si>
  <si>
    <t>370-3801158</t>
  </si>
  <si>
    <t>370-3801177</t>
  </si>
  <si>
    <t>370-3801179</t>
  </si>
  <si>
    <t>370-3801219</t>
  </si>
  <si>
    <t>SOFIA PLAZAS (27/03/2026 )</t>
  </si>
  <si>
    <t>370-3801251</t>
  </si>
  <si>
    <t>ANDREA GUTIERREZ 27/03/202</t>
  </si>
  <si>
    <t>370-3801267</t>
  </si>
  <si>
    <t>FALTA DIGITALIZAR PAG 1</t>
  </si>
  <si>
    <t>370-3801281</t>
  </si>
  <si>
    <t>370-3801282</t>
  </si>
  <si>
    <t>370-3801284</t>
  </si>
  <si>
    <t>ANDREA GUTIERREZ 27/03/203</t>
  </si>
  <si>
    <t>370-3801313</t>
  </si>
  <si>
    <t>370-3801360</t>
  </si>
  <si>
    <t>370-3801369</t>
  </si>
  <si>
    <t>CORREGIR FOLIO A FOLIO ESTA HASTA PAG 221</t>
  </si>
  <si>
    <t>370-3801370</t>
  </si>
  <si>
    <t>370-3801389</t>
  </si>
  <si>
    <t>REPETIR  FOLIO 1,41,51,</t>
  </si>
  <si>
    <t>370-3801402</t>
  </si>
  <si>
    <t>370-3801465</t>
  </si>
  <si>
    <t>370-3801466</t>
  </si>
  <si>
    <t>VERIFICAR ALINEACION DE IMAGENES,  EJEMPLO 24,36,38,60, 80,86, 94,98, 120, 121, 129,  FOLIO 70 REPETIR IMAGEN</t>
  </si>
  <si>
    <t>370-3801468</t>
  </si>
  <si>
    <t>370-3801523</t>
  </si>
  <si>
    <t>370-3801528</t>
  </si>
  <si>
    <t>ANDREA GUTIERREZ 27/03/20</t>
  </si>
  <si>
    <t>370-3801531</t>
  </si>
  <si>
    <t>370-3801532</t>
  </si>
  <si>
    <t>370-3801534</t>
  </si>
  <si>
    <t>370-3801536</t>
  </si>
  <si>
    <t>370-3801537</t>
  </si>
  <si>
    <t>REDIGITALIZAR IMAGEN 121</t>
  </si>
  <si>
    <t>370-3801538</t>
  </si>
  <si>
    <t>370-3801539</t>
  </si>
  <si>
    <t>370-3801540</t>
  </si>
  <si>
    <t>370-3801541</t>
  </si>
  <si>
    <t>370-3801545</t>
  </si>
  <si>
    <t>DEYANIRA CUERVO (27-03-26)</t>
  </si>
  <si>
    <t>370-3801546</t>
  </si>
  <si>
    <t>370-3801548</t>
  </si>
  <si>
    <t>370-3801550</t>
  </si>
  <si>
    <t>370-3801605</t>
  </si>
  <si>
    <t>370-3801677</t>
  </si>
  <si>
    <t>370-3801679</t>
  </si>
  <si>
    <t>ELIMINAR IMAGEN  3</t>
  </si>
  <si>
    <t>370-3801681</t>
  </si>
  <si>
    <t>370-3801736</t>
  </si>
  <si>
    <t>370-3801743</t>
  </si>
  <si>
    <t>370-3801784</t>
  </si>
  <si>
    <t>RE DIGITALIZAR TIFF 144</t>
  </si>
  <si>
    <t>JESUS PACHON (06-04-2026)</t>
  </si>
  <si>
    <t>370-3801791</t>
  </si>
  <si>
    <t>DIANA VIRGUEZ 06/04/2026</t>
  </si>
  <si>
    <t>370-3801848</t>
  </si>
  <si>
    <t>ANGELA SANCHEZ 06/04/2026</t>
  </si>
  <si>
    <t>370-3801854</t>
  </si>
  <si>
    <t>ANDREA GUTIERREZ 06/04/2026</t>
  </si>
  <si>
    <t>370-3801926</t>
  </si>
  <si>
    <t>370-3801932</t>
  </si>
  <si>
    <t xml:space="preserve">FOLIO 173, 185, 187, 195 MUY AL BORDE LA INFORMACION </t>
  </si>
  <si>
    <t>370-3801933</t>
  </si>
  <si>
    <t>370-3801934</t>
  </si>
  <si>
    <t>370-3801937</t>
  </si>
  <si>
    <t>370-3801941</t>
  </si>
  <si>
    <t>370-3801942</t>
  </si>
  <si>
    <t>370-3801982</t>
  </si>
  <si>
    <t>370-3802115</t>
  </si>
  <si>
    <t>DIGITALIZAR FOLIO 417</t>
  </si>
  <si>
    <t>SOFIA PLAZAS (06/04/2026)</t>
  </si>
  <si>
    <t>370-3802116</t>
  </si>
  <si>
    <t>CAROLINA PULIDO (06/04/2026)</t>
  </si>
  <si>
    <t>370-3802122</t>
  </si>
  <si>
    <t>ANDREA GUTIERREZ  06/04/2026</t>
  </si>
  <si>
    <t>370-3802133</t>
  </si>
  <si>
    <t xml:space="preserve">PAGINA 469-470 DOBLADA </t>
  </si>
  <si>
    <t>370-3802141</t>
  </si>
  <si>
    <t>370-3802144</t>
  </si>
  <si>
    <t>370-3802149</t>
  </si>
  <si>
    <t>370-3802152</t>
  </si>
  <si>
    <t>370-3802158</t>
  </si>
  <si>
    <t>370-3802165</t>
  </si>
  <si>
    <t>370-3802167</t>
  </si>
  <si>
    <t>DIGITALIZAR IMAGENES DE LA 3 A LA 10 Y LOS ULTIMOS FOLIOS DEL 266 AL 270</t>
  </si>
  <si>
    <t>370-3802171</t>
  </si>
  <si>
    <t>370-3802174</t>
  </si>
  <si>
    <t>370-3802231</t>
  </si>
  <si>
    <t>370-3802240</t>
  </si>
  <si>
    <t>370-3802296</t>
  </si>
  <si>
    <t>370-3802299</t>
  </si>
  <si>
    <t>370-3802310</t>
  </si>
  <si>
    <t>370-3802450</t>
  </si>
  <si>
    <t>ELIMINAR TIFF 003 ESTA DUPLICADA, REDIGITALIZAR TIFF 004, 005, 006, 007,015,016,017,027.</t>
  </si>
  <si>
    <t xml:space="preserve">ANDREA GUTIERREZ 06/04/2026 </t>
  </si>
  <si>
    <t>370-3802454</t>
  </si>
  <si>
    <t>370-3802458</t>
  </si>
  <si>
    <t xml:space="preserve">RE DIGITALIZAR PAG 24 </t>
  </si>
  <si>
    <t>370-3802495</t>
  </si>
  <si>
    <t xml:space="preserve">RE DIGITALIZAR PAG 221  </t>
  </si>
  <si>
    <t>370-3802498</t>
  </si>
  <si>
    <t>370-3802524</t>
  </si>
  <si>
    <t>370-3802534</t>
  </si>
  <si>
    <t>370-3802557</t>
  </si>
  <si>
    <t>REDIGITALIZAR PAGINA 46,47</t>
  </si>
  <si>
    <t>370-3802589</t>
  </si>
  <si>
    <t>370-3802599</t>
  </si>
  <si>
    <t>370-3802600</t>
  </si>
  <si>
    <t>FALTA DIGITALIZAR FOLIO 404 Y405</t>
  </si>
  <si>
    <t>370-3802601</t>
  </si>
  <si>
    <t>DIGITALIZAR PAG 51 HACER PRIMEROS AUXILIOS</t>
  </si>
  <si>
    <t>370-3802602</t>
  </si>
  <si>
    <t>REDIGITALIZAR  TIFF 006,007,008,009,010,015,017,018,019,054,065,066,135,159,020,021</t>
  </si>
  <si>
    <t>370-3802615</t>
  </si>
  <si>
    <t>RE DIGITALIZAR PAG 219</t>
  </si>
  <si>
    <t>370-3802621</t>
  </si>
  <si>
    <t>370-3802634</t>
  </si>
  <si>
    <t>370-3802654</t>
  </si>
  <si>
    <t xml:space="preserve"> 153,85 MB </t>
  </si>
  <si>
    <t>22827,00 MB</t>
  </si>
  <si>
    <t xml:space="preserve"> 162,90 MB </t>
  </si>
  <si>
    <t>23080,54 MB</t>
  </si>
  <si>
    <t xml:space="preserve"> 143,74 MB </t>
  </si>
  <si>
    <t>22682,63 MB</t>
  </si>
  <si>
    <t xml:space="preserve"> 154,85 MB </t>
  </si>
  <si>
    <t>22943,68 MB</t>
  </si>
  <si>
    <t xml:space="preserve"> 163,20 MB </t>
  </si>
  <si>
    <t>23084,49 MB</t>
  </si>
  <si>
    <t xml:space="preserve"> 158,65 MB </t>
  </si>
  <si>
    <t>22753,34 MB</t>
  </si>
  <si>
    <t xml:space="preserve"> 165,95 MB </t>
  </si>
  <si>
    <t>23115,44 MB</t>
  </si>
  <si>
    <t xml:space="preserve"> 146,41 MB </t>
  </si>
  <si>
    <t>22886,79 MB</t>
  </si>
  <si>
    <t xml:space="preserve"> 162,88 MB </t>
  </si>
  <si>
    <t>23591,32 MB</t>
  </si>
  <si>
    <t xml:space="preserve"> 137,47 MB </t>
  </si>
  <si>
    <t>22618,18 MB</t>
  </si>
  <si>
    <t xml:space="preserve"> 141,62 MB </t>
  </si>
  <si>
    <t>22486,06 MB</t>
  </si>
  <si>
    <t xml:space="preserve"> 21,78 MB </t>
  </si>
  <si>
    <t>3217,90 MB</t>
  </si>
  <si>
    <t xml:space="preserve"> 124,77 MB </t>
  </si>
  <si>
    <t>19447,69 MB</t>
  </si>
  <si>
    <t xml:space="preserve"> 169,86 MB </t>
  </si>
  <si>
    <t>22834,55 MB</t>
  </si>
  <si>
    <t xml:space="preserve"> 149,51 MB </t>
  </si>
  <si>
    <t>22963,80 MB</t>
  </si>
  <si>
    <t xml:space="preserve"> 150,19 MB </t>
  </si>
  <si>
    <t>23042,17 MB</t>
  </si>
  <si>
    <t xml:space="preserve"> 149,68 MB </t>
  </si>
  <si>
    <t>22372,97 MB</t>
  </si>
  <si>
    <t xml:space="preserve"> 152,67 MB </t>
  </si>
  <si>
    <t>22228,08 MB</t>
  </si>
  <si>
    <t xml:space="preserve"> 149,46 MB </t>
  </si>
  <si>
    <t>22532,32 MB</t>
  </si>
  <si>
    <t xml:space="preserve"> 149,35 MB </t>
  </si>
  <si>
    <t>21988,65 MB</t>
  </si>
  <si>
    <t xml:space="preserve"> 153,35 MB </t>
  </si>
  <si>
    <t>22469,87 MB</t>
  </si>
  <si>
    <t xml:space="preserve"> 144,09 MB </t>
  </si>
  <si>
    <t>22038,74 MB</t>
  </si>
  <si>
    <t xml:space="preserve"> 215,56 MB </t>
  </si>
  <si>
    <t>42154,36 MB</t>
  </si>
  <si>
    <t xml:space="preserve"> 188,86 MB </t>
  </si>
  <si>
    <t>43424,09 MB</t>
  </si>
  <si>
    <t xml:space="preserve"> 179,40 MB </t>
  </si>
  <si>
    <t>42391,46 MB</t>
  </si>
  <si>
    <t xml:space="preserve"> 163,11 MB </t>
  </si>
  <si>
    <t>41728,29 MB</t>
  </si>
  <si>
    <t xml:space="preserve"> 180,74 MB </t>
  </si>
  <si>
    <t>41705,63 MB</t>
  </si>
  <si>
    <t xml:space="preserve"> 194,90 MB </t>
  </si>
  <si>
    <t>43760,70 MB</t>
  </si>
  <si>
    <t xml:space="preserve"> 219,89 MB </t>
  </si>
  <si>
    <t>41591,80 MB</t>
  </si>
  <si>
    <t xml:space="preserve"> 178,50 MB </t>
  </si>
  <si>
    <t>41944,56 MB</t>
  </si>
  <si>
    <t xml:space="preserve"> 192,27 MB </t>
  </si>
  <si>
    <t>42157,56 MB</t>
  </si>
  <si>
    <t xml:space="preserve"> 80,34 MB </t>
  </si>
  <si>
    <t>19073,39 MB</t>
  </si>
  <si>
    <t xml:space="preserve"> 71,63 MB </t>
  </si>
  <si>
    <t>18720,26 MB</t>
  </si>
  <si>
    <t xml:space="preserve"> 74,31 MB </t>
  </si>
  <si>
    <t>18831,95 MB</t>
  </si>
  <si>
    <t xml:space="preserve"> 83,96 MB </t>
  </si>
  <si>
    <t>18744,24 MB</t>
  </si>
  <si>
    <t xml:space="preserve"> 74,91 MB </t>
  </si>
  <si>
    <t>16906,44 MB</t>
  </si>
  <si>
    <t xml:space="preserve"> 187,67 MB </t>
  </si>
  <si>
    <t>40459,98 MB</t>
  </si>
  <si>
    <t xml:space="preserve"> 191,16 MB </t>
  </si>
  <si>
    <t>40655,06 MB</t>
  </si>
  <si>
    <t xml:space="preserve"> 199,34 MB </t>
  </si>
  <si>
    <t>40194,78 MB</t>
  </si>
  <si>
    <t xml:space="preserve"> 184,17 MB </t>
  </si>
  <si>
    <t>40682,96 MB</t>
  </si>
  <si>
    <t xml:space="preserve"> 173,45 MB </t>
  </si>
  <si>
    <t>40712,82 MB</t>
  </si>
  <si>
    <t xml:space="preserve"> 87,29 MB </t>
  </si>
  <si>
    <t>17325,06 MB</t>
  </si>
  <si>
    <t xml:space="preserve"> 199,07 MB </t>
  </si>
  <si>
    <t>40810,18 MB</t>
  </si>
  <si>
    <t xml:space="preserve"> 190,32 MB </t>
  </si>
  <si>
    <t>41111,47 MB</t>
  </si>
  <si>
    <t xml:space="preserve"> 78,47 MB </t>
  </si>
  <si>
    <t>17085,71 MB</t>
  </si>
  <si>
    <t xml:space="preserve"> 74,53 MB </t>
  </si>
  <si>
    <t>17147,49 MB</t>
  </si>
  <si>
    <t xml:space="preserve"> 173,00 MB </t>
  </si>
  <si>
    <t>40043,78 MB</t>
  </si>
  <si>
    <t xml:space="preserve"> 168,43 MB </t>
  </si>
  <si>
    <t>41039,33 MB</t>
  </si>
  <si>
    <t xml:space="preserve"> 182,53 MB </t>
  </si>
  <si>
    <t>40128,18 MB</t>
  </si>
  <si>
    <t xml:space="preserve"> 147,43 MB </t>
  </si>
  <si>
    <t>40625,98 MB</t>
  </si>
  <si>
    <t xml:space="preserve"> 161,62 MB </t>
  </si>
  <si>
    <t>40198,43 MB</t>
  </si>
  <si>
    <t xml:space="preserve"> 170,11 MB </t>
  </si>
  <si>
    <t>40624,79 MB</t>
  </si>
  <si>
    <t xml:space="preserve"> 308,36 MB </t>
  </si>
  <si>
    <t>41175,44 MB</t>
  </si>
  <si>
    <t xml:space="preserve"> 150,26 MB </t>
  </si>
  <si>
    <t>40391,30 MB</t>
  </si>
  <si>
    <t xml:space="preserve"> 164,80 MB </t>
  </si>
  <si>
    <t>40956,17 MB</t>
  </si>
  <si>
    <t xml:space="preserve"> 209,29 MB </t>
  </si>
  <si>
    <t>41300,20 MB</t>
  </si>
  <si>
    <t xml:space="preserve"> 170,64 MB </t>
  </si>
  <si>
    <t>41795,89 MB</t>
  </si>
  <si>
    <t xml:space="preserve"> 83,73 MB </t>
  </si>
  <si>
    <t>17799,40 MB</t>
  </si>
  <si>
    <t xml:space="preserve"> 182,63 MB </t>
  </si>
  <si>
    <t>23199,18 MB</t>
  </si>
  <si>
    <t xml:space="preserve"> 183,56 MB </t>
  </si>
  <si>
    <t>23134,14 MB</t>
  </si>
  <si>
    <t xml:space="preserve"> 84,09 MB </t>
  </si>
  <si>
    <t>12518,23 MB</t>
  </si>
  <si>
    <t xml:space="preserve"> 156,53 MB </t>
  </si>
  <si>
    <t>22657,55 MB</t>
  </si>
  <si>
    <t xml:space="preserve"> 156,97 MB </t>
  </si>
  <si>
    <t>22363,46 MB</t>
  </si>
  <si>
    <t xml:space="preserve"> 161,08 MB </t>
  </si>
  <si>
    <t>22851,00 MB</t>
  </si>
  <si>
    <t xml:space="preserve"> 139,66 MB </t>
  </si>
  <si>
    <t>22078,85 MB</t>
  </si>
  <si>
    <t xml:space="preserve"> 145,70 MB </t>
  </si>
  <si>
    <t>22503,53 MB</t>
  </si>
  <si>
    <t xml:space="preserve"> 143,52 MB </t>
  </si>
  <si>
    <t>22765,26 MB</t>
  </si>
  <si>
    <t xml:space="preserve"> 148,29 MB </t>
  </si>
  <si>
    <t>22306,95 MB</t>
  </si>
  <si>
    <t xml:space="preserve"> 119,72 MB </t>
  </si>
  <si>
    <t>23735,68 MB</t>
  </si>
  <si>
    <t xml:space="preserve"> 159,88 MB </t>
  </si>
  <si>
    <t>22368,09 MB</t>
  </si>
  <si>
    <t xml:space="preserve"> 164,04 MB </t>
  </si>
  <si>
    <t>22223,07 MB</t>
  </si>
  <si>
    <t xml:space="preserve"> 149,87 MB </t>
  </si>
  <si>
    <t>21942,68 MB</t>
  </si>
  <si>
    <t xml:space="preserve"> 152,32 MB </t>
  </si>
  <si>
    <t>22448,80 MB</t>
  </si>
  <si>
    <t xml:space="preserve"> 150,92 MB </t>
  </si>
  <si>
    <t>22404,88 MB</t>
  </si>
  <si>
    <t xml:space="preserve"> 148,75 MB </t>
  </si>
  <si>
    <t>22914,64 MB</t>
  </si>
  <si>
    <t xml:space="preserve"> 138,15 MB </t>
  </si>
  <si>
    <t>22603,56 MB</t>
  </si>
  <si>
    <t>142,02 MB</t>
  </si>
  <si>
    <t>23154,87 MB</t>
  </si>
  <si>
    <t>41,27 MB</t>
  </si>
  <si>
    <t>6010,28 MB</t>
  </si>
  <si>
    <t>124,65 MB</t>
  </si>
  <si>
    <t>16795,71 MB</t>
  </si>
  <si>
    <t>115,68 MB</t>
  </si>
  <si>
    <t>15694,23 MB</t>
  </si>
  <si>
    <t>49,51 MB</t>
  </si>
  <si>
    <t>7408,40 MB</t>
  </si>
  <si>
    <t>99,42 MB</t>
  </si>
  <si>
    <t>14249,97 MB</t>
  </si>
  <si>
    <t>149,83 MB</t>
  </si>
  <si>
    <t>22585,58 MB</t>
  </si>
  <si>
    <t>178,22 MB</t>
  </si>
  <si>
    <t>23813,60 MB</t>
  </si>
  <si>
    <t>370-3800006</t>
  </si>
  <si>
    <t xml:space="preserve">RECORTAR IMAGENES DESDE FOLIO 446 </t>
  </si>
  <si>
    <t>ANGELA SANCHEZ 07/04/2026</t>
  </si>
  <si>
    <t>DIGITALIZAR IMAGEN 896</t>
  </si>
  <si>
    <t>370-3800167</t>
  </si>
  <si>
    <t>FOLIO 21 CORREGIR ALINEACIÓN</t>
  </si>
  <si>
    <t>SOFIA PLAZAS 07/04/2026</t>
  </si>
  <si>
    <t>370-3800347</t>
  </si>
  <si>
    <t>JESUS PACHON 07-04-2026</t>
  </si>
  <si>
    <t>370-3800439</t>
  </si>
  <si>
    <t xml:space="preserve"> (PENDIENTE)- ORDENAR LIBRO DESDE EL FOLIO 23 EN ADELANTE</t>
  </si>
  <si>
    <t>DIANA VIRGUEZ 07/04/26</t>
  </si>
  <si>
    <t>370-3800453</t>
  </si>
  <si>
    <t>CAROLINA PULIDO 07/04/2026</t>
  </si>
  <si>
    <t>370-3800459</t>
  </si>
  <si>
    <t>LUIS PAEZ 07/04/2026</t>
  </si>
  <si>
    <t>370-3800460</t>
  </si>
  <si>
    <t>ANDREA GUTIERREZ  07/04/2026</t>
  </si>
  <si>
    <t>370-3800506</t>
  </si>
  <si>
    <t>370-3800516</t>
  </si>
  <si>
    <t>370-3800520</t>
  </si>
  <si>
    <t>370-3800527</t>
  </si>
  <si>
    <t>370-3800528</t>
  </si>
  <si>
    <t>370-3800704</t>
  </si>
  <si>
    <t>370-3800705</t>
  </si>
  <si>
    <t>370-3800706</t>
  </si>
  <si>
    <t>370-3800714</t>
  </si>
  <si>
    <t>370-3800717</t>
  </si>
  <si>
    <t>370-3800722</t>
  </si>
  <si>
    <t>370-3800731</t>
  </si>
  <si>
    <t>REDIGITALIZAR FOLIO 1004,1028</t>
  </si>
  <si>
    <t>370-3800796</t>
  </si>
  <si>
    <t>370-3800830</t>
  </si>
  <si>
    <t>370-3800990</t>
  </si>
  <si>
    <t>AJUSTAR IMAGEN 23 CON 33 ESTAN TROCADAS</t>
  </si>
  <si>
    <t>370-3800992</t>
  </si>
  <si>
    <t>370-3800993</t>
  </si>
  <si>
    <t>370-3801007</t>
  </si>
  <si>
    <t>UBICAR EL FOLIO 78, 98</t>
  </si>
  <si>
    <t>370-3801023</t>
  </si>
  <si>
    <t xml:space="preserve">UBICAR IMAGEN 161  DESPUES DE LA IMAGEN 5  </t>
  </si>
  <si>
    <t>370-3801040</t>
  </si>
  <si>
    <t>370-3801051</t>
  </si>
  <si>
    <t>370-3801115</t>
  </si>
  <si>
    <t xml:space="preserve">PAG 1-2 MUY SEPARADAS y pag 210-211 SOBRE PUESTAS PAG 221  MAL DIGITALIZADA   </t>
  </si>
  <si>
    <t>370-3801122</t>
  </si>
  <si>
    <t>REAJUSTAR TIFF 0003,004,005 FOLIO 34 FOLIO 136</t>
  </si>
  <si>
    <t>370-3801187</t>
  </si>
  <si>
    <t>PAG 105 SE REPITE FALTA DIGITALIZAR PAG 103</t>
  </si>
  <si>
    <t>370-3801221</t>
  </si>
  <si>
    <t>370-3801223</t>
  </si>
  <si>
    <t>370-3801264</t>
  </si>
  <si>
    <t>ANGELA SANCHEZ 08/04/2026</t>
  </si>
  <si>
    <t>370-3801298</t>
  </si>
  <si>
    <t>ALINEAR PAGINA 40</t>
  </si>
  <si>
    <t>370-3801299</t>
  </si>
  <si>
    <t>DIANA VIRGUEZ 08/04/2026</t>
  </si>
  <si>
    <t>370-3801309</t>
  </si>
  <si>
    <t>º</t>
  </si>
  <si>
    <t>SOFIA PLAZAS 08/04/2026</t>
  </si>
  <si>
    <t>370-3801323</t>
  </si>
  <si>
    <t>370-3801334</t>
  </si>
  <si>
    <t>JESUS PACHON 08-04-2026</t>
  </si>
  <si>
    <t>370-3801337</t>
  </si>
  <si>
    <t>370-3801338</t>
  </si>
  <si>
    <t>370-3801342</t>
  </si>
  <si>
    <t>LUIS PAEZ 08/04/2026</t>
  </si>
  <si>
    <t>370-3801347</t>
  </si>
  <si>
    <t>370-3801348</t>
  </si>
  <si>
    <t xml:space="preserve">RE NOMBRAR LAS TIFF </t>
  </si>
  <si>
    <t>370-3801349</t>
  </si>
  <si>
    <t>MALNOMBRADOS LOS TIFF IMAGENES OK</t>
  </si>
  <si>
    <t>370-3801367</t>
  </si>
  <si>
    <t>MAL NOMBRADOS LOS TIFF</t>
  </si>
  <si>
    <t>370-3801371</t>
  </si>
  <si>
    <t>370-3801374</t>
  </si>
  <si>
    <t>370-3801379</t>
  </si>
  <si>
    <t>370-3801380</t>
  </si>
  <si>
    <t>370-3801381</t>
  </si>
  <si>
    <t>370-3801382</t>
  </si>
  <si>
    <t>370-3801385</t>
  </si>
  <si>
    <t>370-3801386</t>
  </si>
  <si>
    <t>370-3801387</t>
  </si>
  <si>
    <t>370-3801396</t>
  </si>
  <si>
    <t>370-3801397</t>
  </si>
  <si>
    <t>370-3801398</t>
  </si>
  <si>
    <t>370-3801399</t>
  </si>
  <si>
    <t xml:space="preserve">PAG 9 MUY SEPARADA </t>
  </si>
  <si>
    <t>370-3801400</t>
  </si>
  <si>
    <t>370-3801401</t>
  </si>
  <si>
    <t>370-3801432</t>
  </si>
  <si>
    <t>370-3801434</t>
  </si>
  <si>
    <t>370-3801435</t>
  </si>
  <si>
    <t>ANDREA GUTIERREZ 08/04/2026</t>
  </si>
  <si>
    <t>370-3801436</t>
  </si>
  <si>
    <t>370-3801437</t>
  </si>
  <si>
    <t>370-3801439</t>
  </si>
  <si>
    <t>REDIGITALIZAR IMAGEN 195, 196,197,198</t>
  </si>
  <si>
    <t>ANDREA GUTIERREZ  08/04/2026</t>
  </si>
  <si>
    <t>370-3801440</t>
  </si>
  <si>
    <t>370-3801442</t>
  </si>
  <si>
    <t>370-3801451</t>
  </si>
  <si>
    <t>370-3801454</t>
  </si>
  <si>
    <t>370-3801462</t>
  </si>
  <si>
    <t>370-3801463</t>
  </si>
  <si>
    <t>370-3801469</t>
  </si>
  <si>
    <t>370-3801477</t>
  </si>
  <si>
    <t>370-3801478</t>
  </si>
  <si>
    <t>370-3801494</t>
  </si>
  <si>
    <t>370-3801499</t>
  </si>
  <si>
    <t>370-3801522</t>
  </si>
  <si>
    <t>370-3801527</t>
  </si>
  <si>
    <t>370-3801533</t>
  </si>
  <si>
    <t>370-3801535</t>
  </si>
  <si>
    <t>370-3801555</t>
  </si>
  <si>
    <t>370-3801724</t>
  </si>
  <si>
    <t>370-3801841</t>
  </si>
  <si>
    <t>370-3802303</t>
  </si>
  <si>
    <t>370-3802317</t>
  </si>
  <si>
    <t>370-3802402</t>
  </si>
  <si>
    <t>370-3802414</t>
  </si>
  <si>
    <t>370-3802452</t>
  </si>
  <si>
    <t>REDIGITALIZAR PAG 24-216-217-229</t>
  </si>
  <si>
    <t>370-3802459</t>
  </si>
  <si>
    <t>370-3802461</t>
  </si>
  <si>
    <t>370-3802474</t>
  </si>
  <si>
    <t>370-3802475</t>
  </si>
  <si>
    <t>370-3802480</t>
  </si>
  <si>
    <t>370-3802481</t>
  </si>
  <si>
    <t>370-3802504</t>
  </si>
  <si>
    <t>DIGITALIZAAR  FOLIO 209,219,228</t>
  </si>
  <si>
    <t>370-3802505</t>
  </si>
  <si>
    <t xml:space="preserve">DIGITALIZAR PAGINA 18,91,209,217,218,222,228,229, </t>
  </si>
  <si>
    <t xml:space="preserve">DIGITALIZAR PAGINA ,229, </t>
  </si>
  <si>
    <t>370-3802536</t>
  </si>
  <si>
    <t>RE DIGITALIZAR PAG 1</t>
  </si>
  <si>
    <t>370-3802542</t>
  </si>
  <si>
    <t>370-3802543</t>
  </si>
  <si>
    <t>370-3802544</t>
  </si>
  <si>
    <t>RE DIGITALIZAR PAG 1 y 231</t>
  </si>
  <si>
    <t>370-3802556</t>
  </si>
  <si>
    <t>REDIGITALIZAR PAGINA 231</t>
  </si>
  <si>
    <t>370-3802565</t>
  </si>
  <si>
    <t>370-3802572</t>
  </si>
  <si>
    <t>RE DIGITALIZAR PAG 51, IMAGEN,233,234</t>
  </si>
  <si>
    <t>370-3802578</t>
  </si>
  <si>
    <t>DIGITALIZAR DESDE PAGINA 172 HASTA 179,364 ,440  (LA  SOMBRA EN EL MEDIO TAPAN LETRAS O INFORMACION)</t>
  </si>
  <si>
    <t>370-3802584</t>
  </si>
  <si>
    <t>370-3802596</t>
  </si>
  <si>
    <t>370-3802597</t>
  </si>
  <si>
    <t>370-3802623</t>
  </si>
  <si>
    <t>370-3802653</t>
  </si>
  <si>
    <t>370-3800018</t>
  </si>
  <si>
    <t xml:space="preserve">DIGITALIZAR PAG 56-57  DOBLADA.RECORTAR PAG 117-120,464-467,469-471,580-591,599-604,613,615,617-621. </t>
  </si>
  <si>
    <t>ANGELA SANCHEZ 9/04/2026</t>
  </si>
  <si>
    <t>370-3800022</t>
  </si>
  <si>
    <t>LUIS PAEZ 9/01/2026</t>
  </si>
  <si>
    <t>370-3800026</t>
  </si>
  <si>
    <t>UBICAR  LA TAPA DEL LIBRO,  ESTA DESPUES DEL FOLIO 118, RECORTAR IMAGEN  270, 394 Y 395</t>
  </si>
  <si>
    <t>SOFIA PLAZAS 09/04/2026</t>
  </si>
  <si>
    <t>370-3800031</t>
  </si>
  <si>
    <t>370-3800035</t>
  </si>
  <si>
    <t xml:space="preserve">PAG 18 TORCIDA,RECORTAR 189-190,329-330,341-342,425.RECORTAR IMAGEN 739,743  </t>
  </si>
  <si>
    <t>370-3800038</t>
  </si>
  <si>
    <t>370-3800040</t>
  </si>
  <si>
    <t>370-3800042</t>
  </si>
  <si>
    <t xml:space="preserve">IMAGEN 3 NO CORRESPONDE A ESA UBICACION(PAG 548)RECORTAR  PAG 581.FALTA DIGITALIZAR 709-710 </t>
  </si>
  <si>
    <t>370-3800052</t>
  </si>
  <si>
    <t>ALINEAR FOLIO 15</t>
  </si>
  <si>
    <t>370-3800062</t>
  </si>
  <si>
    <t>370-3800074</t>
  </si>
  <si>
    <t>DIANA VIRGUEZ 9/01/2026</t>
  </si>
  <si>
    <t>370-3800079</t>
  </si>
  <si>
    <t>370-3800356</t>
  </si>
  <si>
    <t>370-3800371</t>
  </si>
  <si>
    <t>370-3800375</t>
  </si>
  <si>
    <t>370-3800376</t>
  </si>
  <si>
    <t>370-3800418</t>
  </si>
  <si>
    <t>370-3800421</t>
  </si>
  <si>
    <t>370-3800422</t>
  </si>
  <si>
    <t>370-3800423</t>
  </si>
  <si>
    <t>PAG 21-22 PRIMEROS AUXILIOS Y DIGITALIZAR</t>
  </si>
  <si>
    <t>370-3800440</t>
  </si>
  <si>
    <t>CAROLINA PULIDO 09/04/2026</t>
  </si>
  <si>
    <t>370-3800593</t>
  </si>
  <si>
    <t>ANDREA GUTIERREZ 09/04/2026</t>
  </si>
  <si>
    <t>370-3800625</t>
  </si>
  <si>
    <t>370-3800654</t>
  </si>
  <si>
    <t>JESUS PACHON 9-04-2026</t>
  </si>
  <si>
    <t>370-3800670</t>
  </si>
  <si>
    <t>370-3800678</t>
  </si>
  <si>
    <t>370-3800702</t>
  </si>
  <si>
    <t>370-3800709</t>
  </si>
  <si>
    <t>370-3800711</t>
  </si>
  <si>
    <t>370-3800713</t>
  </si>
  <si>
    <t>370-3800715</t>
  </si>
  <si>
    <t>REDIGITALIZAR IMAGEN 300</t>
  </si>
  <si>
    <t>370-3800716</t>
  </si>
  <si>
    <t>ANGELA SANCHEZ 10/04/2026</t>
  </si>
  <si>
    <t>370-3800718</t>
  </si>
  <si>
    <t>DIANA VIRGUEZ 10/01/2026</t>
  </si>
  <si>
    <t>370-3800720</t>
  </si>
  <si>
    <t>JESUS PACHON 10-04-2026</t>
  </si>
  <si>
    <t>370-3800721</t>
  </si>
  <si>
    <t>370-3800732</t>
  </si>
  <si>
    <t>SOFIA PLAZAS 10/04/2026</t>
  </si>
  <si>
    <t>370-3800733</t>
  </si>
  <si>
    <t>ANDREA GUTIERREZ 10/04/2026</t>
  </si>
  <si>
    <t>370-3800734</t>
  </si>
  <si>
    <t>370-3800735</t>
  </si>
  <si>
    <t>370-3800745</t>
  </si>
  <si>
    <t>IMAGEN 319-320 NO CORRESPONDE A ESA UBICACION.RECORTAR PAG 992</t>
  </si>
  <si>
    <t>370-3800752</t>
  </si>
  <si>
    <t>370-3800753</t>
  </si>
  <si>
    <t xml:space="preserve">PAG 161-255-294-339-349-409-410-426-435-436 LADEADA </t>
  </si>
  <si>
    <t>370-3800843</t>
  </si>
  <si>
    <t>PAGINA 410,  411, 434, 435 Y  445 LADEADA</t>
  </si>
  <si>
    <t>370-3800911</t>
  </si>
  <si>
    <t>CAROLINA PULIDO 10/04/2026</t>
  </si>
  <si>
    <t>370-3801006</t>
  </si>
  <si>
    <t>VOLVER A DIGITALIZAR PAG 191,193</t>
  </si>
  <si>
    <t>370-3801014</t>
  </si>
  <si>
    <t>370-3801044</t>
  </si>
  <si>
    <t>ALINEAR PAG 199, FALTA DIGITALIZAR PAG 206</t>
  </si>
  <si>
    <t>370-3801059</t>
  </si>
  <si>
    <t>REDIGITALIZA IMAGENES FOLIOS 60, 158,208</t>
  </si>
  <si>
    <t>370-3801255</t>
  </si>
  <si>
    <t>370-3801372</t>
  </si>
  <si>
    <t>370-3801433</t>
  </si>
  <si>
    <t>ELIMINAR IMAGEN 6,21,64</t>
  </si>
  <si>
    <t>LUIS PAEZ 10/01/2026</t>
  </si>
  <si>
    <t>370-3801443</t>
  </si>
  <si>
    <t>370-3801445</t>
  </si>
  <si>
    <t>370-3801447</t>
  </si>
  <si>
    <t>ORGANIZAR  PAG 6 ESTA DESPUES DE LA PAG 7, Y PAG 61 ESTA DESPUES DE LA PG73 , PAG 142</t>
  </si>
  <si>
    <t>370-3801450</t>
  </si>
  <si>
    <t>370-3801456</t>
  </si>
  <si>
    <t>REDIGITALIZAR FOLIO 189</t>
  </si>
  <si>
    <t>370-3801457</t>
  </si>
  <si>
    <t>IMAGEN 0026 MAL UBICADA ( FOLIO 16)</t>
  </si>
  <si>
    <t>370-3801458</t>
  </si>
  <si>
    <t xml:space="preserve">UNIR FOLIO 1 </t>
  </si>
  <si>
    <t>370-3801460</t>
  </si>
  <si>
    <t>370-3801461</t>
  </si>
  <si>
    <t>FOLIO 1 LADEADA</t>
  </si>
  <si>
    <t>370-3801470</t>
  </si>
  <si>
    <t>370-3801480</t>
  </si>
  <si>
    <t>ORGANIZAR PAG 75 ESTA DESPUES DE LA 81, PAG 81 ESTA DESPUES DE LA 82</t>
  </si>
  <si>
    <t>370-3801482</t>
  </si>
  <si>
    <t>DIANA VIRGUEZ 10/01/2027</t>
  </si>
  <si>
    <t>370-3801483</t>
  </si>
  <si>
    <t>REORGANIZAR PAG 197 ESTA TROCADO</t>
  </si>
  <si>
    <t>DIANA VIRGUEZ 10/01/2028</t>
  </si>
  <si>
    <t>370-3801484</t>
  </si>
  <si>
    <t>AJUSTAR PAG 101</t>
  </si>
  <si>
    <t>DIANA VIRGUEZ 10/01/2029</t>
  </si>
  <si>
    <t>370-3801486</t>
  </si>
  <si>
    <t>REORGANIZAR PAG 1 MAL ORGANIZADA LA HOJA DE APERTURA</t>
  </si>
  <si>
    <t>DIANA VIRGUEZ 10/01/2030</t>
  </si>
  <si>
    <t>370-3801496</t>
  </si>
  <si>
    <t>DIANA VIRGUEZ 10/01/2031</t>
  </si>
  <si>
    <t>370-3801514</t>
  </si>
  <si>
    <t>370-3801554</t>
  </si>
  <si>
    <t>370-3801557</t>
  </si>
  <si>
    <t>ALINEAR FOLIO132,181</t>
  </si>
  <si>
    <t>370-3801559</t>
  </si>
  <si>
    <t>370-3801756</t>
  </si>
  <si>
    <t>AJUSTAR FOLIO 201</t>
  </si>
  <si>
    <t>370-3801828</t>
  </si>
  <si>
    <t>370-3801831</t>
  </si>
  <si>
    <t>370-3801836</t>
  </si>
  <si>
    <t>370-3801844</t>
  </si>
  <si>
    <t>FALTA PAG 155</t>
  </si>
  <si>
    <t>370-3801873</t>
  </si>
  <si>
    <t xml:space="preserve">TIFF 2-3 53-54  REPETIDAS </t>
  </si>
  <si>
    <t>370-3801880</t>
  </si>
  <si>
    <t xml:space="preserve">FALTA PAG 42 PAG 51 REDUCIDA </t>
  </si>
  <si>
    <t>370-3801928</t>
  </si>
  <si>
    <t>REDIGITALIZAR FOLIO 500  PERDIDA DE INFORMACION</t>
  </si>
  <si>
    <t xml:space="preserve">ANDREA GUTIERREZ 10-04-2026 </t>
  </si>
  <si>
    <t>370-3801935</t>
  </si>
  <si>
    <t>370-3801943</t>
  </si>
  <si>
    <t>REDIGITALIZAR FOLIO 427 TIENE MUGRE UN HILO TAPANDO</t>
  </si>
  <si>
    <t>370-3802029</t>
  </si>
  <si>
    <t>370-3802117</t>
  </si>
  <si>
    <t>370-3802128</t>
  </si>
  <si>
    <t>ORDENAR FOLIO 99 ELIMINAR IMAGENESDE LA 502 A LA 512</t>
  </si>
  <si>
    <t>370-3802143</t>
  </si>
  <si>
    <t>370-3802148</t>
  </si>
  <si>
    <t>370-3802166</t>
  </si>
  <si>
    <t>370-3802214</t>
  </si>
  <si>
    <t xml:space="preserve">CANTIDAD DE IMAGENES Y FOLIOS NO COINCIDE </t>
  </si>
  <si>
    <t>370-3802236</t>
  </si>
  <si>
    <t>370-3802237</t>
  </si>
  <si>
    <t>FALTA DIGITALIZAR FOLIO 55</t>
  </si>
  <si>
    <t>370-3802284</t>
  </si>
  <si>
    <t>370-3802298</t>
  </si>
  <si>
    <t>FOLIO 319 Y 320 INVERTIDOS</t>
  </si>
  <si>
    <t>370-3802313</t>
  </si>
  <si>
    <t>VERIFICAR SI EL LIBRO TIENE LOMO</t>
  </si>
  <si>
    <t>370-3802318</t>
  </si>
  <si>
    <t>IMAGEN 0021 Y 0022 ELIMINAR, , FOLIO 117 REPETIDA ( ELIMINAR IMAGEN 0123), FALTA  PAGINA 118</t>
  </si>
  <si>
    <t>370-3802397</t>
  </si>
  <si>
    <t>370-3802399</t>
  </si>
  <si>
    <t>370-3802582</t>
  </si>
  <si>
    <t xml:space="preserve">IMAGEN 155 Y 156 REPETIDAS </t>
  </si>
  <si>
    <t>370-3801520</t>
  </si>
  <si>
    <t>ANDREA GUTIERREZ 21/04/2026</t>
  </si>
  <si>
    <t>370-3801530</t>
  </si>
  <si>
    <t>ANGELA SANCHEZ 21/04/2026</t>
  </si>
  <si>
    <t>370-3801556</t>
  </si>
  <si>
    <t xml:space="preserve"> FOLIOS 124 Y  154 MAL UBICADOS ( ENTRE EL FOLIO 160 Y 161)</t>
  </si>
  <si>
    <t>SOFIA PLAZAS 21/04/2026</t>
  </si>
  <si>
    <t>370-3801558</t>
  </si>
  <si>
    <t>JESUS PACHON 21-04-2026</t>
  </si>
  <si>
    <t>370-3801565</t>
  </si>
  <si>
    <t>FALTA DIGITALIZAR FOLIO 8 , 10 Y 123, eliminar imagen del foli 199, remplazar</t>
  </si>
  <si>
    <t>370-3801576</t>
  </si>
  <si>
    <t>370-3801577</t>
  </si>
  <si>
    <t>370-3801579</t>
  </si>
  <si>
    <t>370-3801580</t>
  </si>
  <si>
    <t>370-3801582</t>
  </si>
  <si>
    <t>370-3801583</t>
  </si>
  <si>
    <t>CAROLINA PULIDO 21/04/2026</t>
  </si>
  <si>
    <t>370-3801592</t>
  </si>
  <si>
    <t>370-3801602</t>
  </si>
  <si>
    <t>370-3801603</t>
  </si>
  <si>
    <t>TIF 200 Y 201 REPETIDAS</t>
  </si>
  <si>
    <t>370-3801606</t>
  </si>
  <si>
    <t>370-3801615</t>
  </si>
  <si>
    <t>370-3801616</t>
  </si>
  <si>
    <t>370-3801619</t>
  </si>
  <si>
    <t>370-3801622</t>
  </si>
  <si>
    <t>370-3801623</t>
  </si>
  <si>
    <t>FOLIO 110 MAL UBICADO DESPUES DEL 111</t>
  </si>
  <si>
    <t>370-3801624</t>
  </si>
  <si>
    <t>RE DIGITALIZAR PAG 157</t>
  </si>
  <si>
    <t>370-3801625</t>
  </si>
  <si>
    <t>370-3801627</t>
  </si>
  <si>
    <t>370-3801629</t>
  </si>
  <si>
    <t>370-3801634</t>
  </si>
  <si>
    <t>370-3801637</t>
  </si>
  <si>
    <t>370-3801638</t>
  </si>
  <si>
    <t>370-3801639</t>
  </si>
  <si>
    <t>370-3801640</t>
  </si>
  <si>
    <t>370-3801652</t>
  </si>
  <si>
    <t>370-3801657</t>
  </si>
  <si>
    <t>FOLIO 38 REPETIDO</t>
  </si>
  <si>
    <t>370-3801658</t>
  </si>
  <si>
    <t xml:space="preserve">ELIMINAR IMAG 097,126 REPETIDA,FALTA FOLIO 39  </t>
  </si>
  <si>
    <t>370-3801659</t>
  </si>
  <si>
    <t>370-3801660</t>
  </si>
  <si>
    <t>370-3801661</t>
  </si>
  <si>
    <t>FOLIO 58 ESTA DESPUES DE 59, REUBICAAR</t>
  </si>
  <si>
    <t>370-3801663</t>
  </si>
  <si>
    <t>370-3801664</t>
  </si>
  <si>
    <t>LOMO Y PORTADA SE ENCUENTRAN ALFINAL REUBICAR</t>
  </si>
  <si>
    <t>370-3801669</t>
  </si>
  <si>
    <t xml:space="preserve">RE UBICAR PAG 139 Y RE UBICAR PORTADA Y LOMO  </t>
  </si>
  <si>
    <t>370-3801697</t>
  </si>
  <si>
    <t>370-3801712</t>
  </si>
  <si>
    <t xml:space="preserve">LOMO Y PORTADA SE ENCUENTRAN ALFINAL REUBICAR </t>
  </si>
  <si>
    <t>370-3801723</t>
  </si>
  <si>
    <t>370-3801726</t>
  </si>
  <si>
    <t xml:space="preserve">IMAG 216 UBICAR DESPUES DE IMAG  209,IMG 326 ES FOLIO 1,REUBICAR LOMO Y PORTADA </t>
  </si>
  <si>
    <t>370-3801738</t>
  </si>
  <si>
    <t>REORGANIZAR LOMO Y TAPA INICIAL</t>
  </si>
  <si>
    <t>370-3801754</t>
  </si>
  <si>
    <t>LUIS PAEZ 21/04/2026</t>
  </si>
  <si>
    <t>370-3801755</t>
  </si>
  <si>
    <t>370-3801758</t>
  </si>
  <si>
    <t>370-3801761</t>
  </si>
  <si>
    <t>LOMO Y TAPAS DEL LIBRO REUBICAR</t>
  </si>
  <si>
    <t>370-3801769</t>
  </si>
  <si>
    <t>370-3801787</t>
  </si>
  <si>
    <t>370-3801788</t>
  </si>
  <si>
    <t>370-3801794</t>
  </si>
  <si>
    <t>370-3801795</t>
  </si>
  <si>
    <t>FALTA DIGITALIZAR PAG 135</t>
  </si>
  <si>
    <t>370-3801804</t>
  </si>
  <si>
    <t>ELIMINAR IMAGEN FOLIO 1 REPETIDO</t>
  </si>
  <si>
    <t>370-3801806</t>
  </si>
  <si>
    <t>TAPA FINAL MAL UBICADA, LIBRO MAL ORGANIZADO , VERIFICAR SI EL LIBRO TIENE EL FOLIO 18 O NO</t>
  </si>
  <si>
    <t>370-3801814</t>
  </si>
  <si>
    <t>FALTAN LOMO Y TAPAS, IMAGEN TIFF 0145 NO ABRE EN VISOR, LIBRO INCOMPLETO</t>
  </si>
  <si>
    <t>370-3801818</t>
  </si>
  <si>
    <t xml:space="preserve">IMAG 303 REPETIDA </t>
  </si>
  <si>
    <t>370-3801819</t>
  </si>
  <si>
    <t>370-3801820</t>
  </si>
  <si>
    <t>ORDENAR LOMO Y PRIMERA TAPA</t>
  </si>
  <si>
    <t>LUIS PAEZ 22/04/2026</t>
  </si>
  <si>
    <t>370-3801832</t>
  </si>
  <si>
    <t>GIAN PIERO CALVACCI/22/04/2026</t>
  </si>
  <si>
    <t>370-3801843</t>
  </si>
  <si>
    <t>370-3801846</t>
  </si>
  <si>
    <t>370-3801847</t>
  </si>
  <si>
    <t>FALTA TAPA POSTERIOR FALTA FOLIO 5</t>
  </si>
  <si>
    <t>370-3801863</t>
  </si>
  <si>
    <t>CAROLINA PULIDO 22/04/2026</t>
  </si>
  <si>
    <t>370-3801865</t>
  </si>
  <si>
    <t xml:space="preserve">ORDENAR LOMO Y PRIMERA TAPA </t>
  </si>
  <si>
    <t>370-3801867</t>
  </si>
  <si>
    <t>REORDENAR LOMO Y PORTADA</t>
  </si>
  <si>
    <t>GABRIELA 22/04/2026</t>
  </si>
  <si>
    <t>370-3801869</t>
  </si>
  <si>
    <t xml:space="preserve">REORGANIZAR CONTRATAPA </t>
  </si>
  <si>
    <t>370-3801882</t>
  </si>
  <si>
    <t>LIBRO MAL ORGANIZADO, FALTA FOLIO 4</t>
  </si>
  <si>
    <t>SOFIA PLAZAS 22/04/2026</t>
  </si>
  <si>
    <t>370-3801887</t>
  </si>
  <si>
    <t>ANGELA SANCHEZ 22/04/2026</t>
  </si>
  <si>
    <t>370-3801889</t>
  </si>
  <si>
    <t>ORDENAR LOMO Y PRIMERA TAPA/ FOLIO 125 DESORGANIZADO DESPUÈS DEL FOLIO 128, FOLIO 146 DESORGANIZADO, DESPUÈS DEL FOLIO 147, FOLIO 179 Y 180 DESORGANIZADOS</t>
  </si>
  <si>
    <t>370-3801892</t>
  </si>
  <si>
    <t>FALTA LOMO TAPA Y CONTRATAPA</t>
  </si>
  <si>
    <t>JESUS PACHON 22-04-2026</t>
  </si>
  <si>
    <t>370-3801893</t>
  </si>
  <si>
    <t>NO HAY LOMO NI TAPAS</t>
  </si>
  <si>
    <t>370-3801894</t>
  </si>
  <si>
    <t>LIBRO SIN LOMO Y TAPAS</t>
  </si>
  <si>
    <t>370-3801895</t>
  </si>
  <si>
    <t xml:space="preserve">REVERSO DE PAG 15, PAG 21  REPETIDA </t>
  </si>
  <si>
    <t>370-3801896</t>
  </si>
  <si>
    <t>370-3801897</t>
  </si>
  <si>
    <t>370-3801898</t>
  </si>
  <si>
    <t>370-3801899</t>
  </si>
  <si>
    <t>PAGINA 63 SE REPITE</t>
  </si>
  <si>
    <t>DIANA VIRGUEZ 22/04/26</t>
  </si>
  <si>
    <t>370-3801900</t>
  </si>
  <si>
    <t xml:space="preserve">FALTA LOMO  CUBIERTAS TIFF 0560 CON  MUGRE  </t>
  </si>
  <si>
    <t>370-3801901</t>
  </si>
  <si>
    <t xml:space="preserve">FALTA PORTADA CONTRA PORTADA </t>
  </si>
  <si>
    <t>370-3801905</t>
  </si>
  <si>
    <t>RECORTAR BORDE PAG 3</t>
  </si>
  <si>
    <t>DIANA VIRGUEZ 21/04/26</t>
  </si>
  <si>
    <t>370-3801906</t>
  </si>
  <si>
    <t xml:space="preserve">FALTA PAG 518-519 Y PORTADA LOMO CONTRA PORTADA  </t>
  </si>
  <si>
    <t>370-3801908</t>
  </si>
  <si>
    <t>DIGITALIZAR FOLIO 103</t>
  </si>
  <si>
    <t>370-3801911</t>
  </si>
  <si>
    <t xml:space="preserve">ANEXO ENTRE LA PAGINA 466 AL REVES </t>
  </si>
  <si>
    <t>370-3801912</t>
  </si>
  <si>
    <t xml:space="preserve">PAG 271-272 REPETIDA FALTA DIGITALIZAR PAG 275-276 RE ORGANIZAR PORTADA Y LOMO </t>
  </si>
  <si>
    <t>370-3801913</t>
  </si>
  <si>
    <t>HOMOGENEIDAD PAG 18, REORGANIZAR PAG 229,465. FALTA DIGITALIZAR PAG 247,248</t>
  </si>
  <si>
    <t>370-3801914</t>
  </si>
  <si>
    <t>370-3801915</t>
  </si>
  <si>
    <t>370-3801925</t>
  </si>
  <si>
    <t>370-3801931</t>
  </si>
  <si>
    <t>370-3801940</t>
  </si>
  <si>
    <t>370-3801944</t>
  </si>
  <si>
    <t>370-3801947</t>
  </si>
  <si>
    <t>370-3801948</t>
  </si>
  <si>
    <t>370-3801956</t>
  </si>
  <si>
    <t>REORGANIZAR PAG 17</t>
  </si>
  <si>
    <t>370-3801968</t>
  </si>
  <si>
    <t>370-3801974</t>
  </si>
  <si>
    <t>HOMOGENEIDAD PAG 498.499</t>
  </si>
  <si>
    <t>370-3801977</t>
  </si>
  <si>
    <t>370-3800001</t>
  </si>
  <si>
    <t>ANGELA SANCHEZ 13/04/2026</t>
  </si>
  <si>
    <t>370-3800002</t>
  </si>
  <si>
    <t>SOFIA PLAZAS 13/04/2026</t>
  </si>
  <si>
    <t>370-3800003</t>
  </si>
  <si>
    <t>IMG 461-462 INVERTIDA</t>
  </si>
  <si>
    <t>370-3800008</t>
  </si>
  <si>
    <t>CORREGIR NOMBRE DE TIFF ALINEAR IMAGEN 166</t>
  </si>
  <si>
    <t>DIANA VIRGUEZ 13/04/2026</t>
  </si>
  <si>
    <t>370-3800010</t>
  </si>
  <si>
    <t>RENOMBRAR TIF</t>
  </si>
  <si>
    <t>370-3800013</t>
  </si>
  <si>
    <t>FALTA FOLIO 525-526</t>
  </si>
  <si>
    <t>370-3800014</t>
  </si>
  <si>
    <t>370-3800016</t>
  </si>
  <si>
    <t>CORREGIR NOMBRE DE TIFF</t>
  </si>
  <si>
    <t>ANDREA GUTIERREZ 13/04/2026</t>
  </si>
  <si>
    <t>370-3800021</t>
  </si>
  <si>
    <t>CORREGIR NOMBRE DE TIFF  Y DIGITALIZAR  MEJOR PAG 362</t>
  </si>
  <si>
    <t>JESUS PACHON 13-04-2026</t>
  </si>
  <si>
    <t>370-3800025</t>
  </si>
  <si>
    <t>CORREGIR NOMBRE DE LA TIFF Y RECORTAR PAG 303-304-305</t>
  </si>
  <si>
    <t>370-3800027</t>
  </si>
  <si>
    <t>370-3800028</t>
  </si>
  <si>
    <t>370-3800034</t>
  </si>
  <si>
    <t>370-3800037</t>
  </si>
  <si>
    <t>370-3800043</t>
  </si>
  <si>
    <t xml:space="preserve">FALTA PAG 1121-1122   FALTA DIGITALIZAR PAG  1236 </t>
  </si>
  <si>
    <t>?</t>
  </si>
  <si>
    <t>370-3800044</t>
  </si>
  <si>
    <t xml:space="preserve">(VERIFICAR INDICE ESTA INCOMPLETO, FALTA DIGITALIZAR PAGINAS, REPETIDAS Y ORGANIZAR) </t>
  </si>
  <si>
    <t>370-3800045</t>
  </si>
  <si>
    <t>OK- RENOMBRAR TIF</t>
  </si>
  <si>
    <t>370-3800047</t>
  </si>
  <si>
    <t>RENOMBRAR TIF.RECORTAR PAG 462,498,500-501,520,849.DIGITALIZAR PAG 846</t>
  </si>
  <si>
    <t>370-3800048</t>
  </si>
  <si>
    <t>RECORTAR PAG 409</t>
  </si>
  <si>
    <t>370-3800050</t>
  </si>
  <si>
    <t>370-3800053</t>
  </si>
  <si>
    <t xml:space="preserve"> RENOMBRAR TIF, FALTAN PAGINAS 849,850,927,928 Y DIGITALIZAR PAGINA 1268 Y 1269 </t>
  </si>
  <si>
    <t>370-3800054</t>
  </si>
  <si>
    <t>OK RENOMBRAR TIF</t>
  </si>
  <si>
    <t>370-3800056</t>
  </si>
  <si>
    <t>370-3800057</t>
  </si>
  <si>
    <t xml:space="preserve">CORREGIR FOLIO A FOLIO DESDE LA PAG 2582 SE REPITE  </t>
  </si>
  <si>
    <t>370-3800059</t>
  </si>
  <si>
    <t>RECORTAR PAG 713-714</t>
  </si>
  <si>
    <t>370-3800061</t>
  </si>
  <si>
    <t>370-3800066</t>
  </si>
  <si>
    <t>370-3800070</t>
  </si>
  <si>
    <t>370-3800106</t>
  </si>
  <si>
    <t xml:space="preserve">RENOMBRAR TIFF </t>
  </si>
  <si>
    <t>370-3800180</t>
  </si>
  <si>
    <t xml:space="preserve">FALTA PAG 91-92 POR DIGITALIZAR </t>
  </si>
  <si>
    <t>370-3800185</t>
  </si>
  <si>
    <t>370-3800197</t>
  </si>
  <si>
    <t>370-3800238</t>
  </si>
  <si>
    <t>DIGITALIZAR PAGINA 79 Y 80 ( NO ESTA DERECHO)</t>
  </si>
  <si>
    <t>370-3800296</t>
  </si>
  <si>
    <t>ALINEAR  FOLIOS 289,290,291.292,293,297,298,299,300,311 Y 312</t>
  </si>
  <si>
    <t>370-3800442</t>
  </si>
  <si>
    <t xml:space="preserve">RE DIGITALIZAR PAG 50    </t>
  </si>
  <si>
    <t>370-3800447</t>
  </si>
  <si>
    <t>PAG 485 DIGITALIZAR</t>
  </si>
  <si>
    <t xml:space="preserve">ANGELA SANCHEZ 14/04/2026 </t>
  </si>
  <si>
    <t>370-3800448</t>
  </si>
  <si>
    <t>ORGANIZAR Y RENOMBRAR  TIF,</t>
  </si>
  <si>
    <t>SOFIA PLAZAS 14/04/2026</t>
  </si>
  <si>
    <t>370-3800449</t>
  </si>
  <si>
    <t>CAROLINA PULIDO 14/04/2026</t>
  </si>
  <si>
    <t>370-3800450</t>
  </si>
  <si>
    <t>RENOMBRAR TIF, FOLIO 432 REPETIDA</t>
  </si>
  <si>
    <t>370-3800451</t>
  </si>
  <si>
    <t>370-3800454</t>
  </si>
  <si>
    <t>370-3800455</t>
  </si>
  <si>
    <t>370-3800456</t>
  </si>
  <si>
    <t>370-3800457</t>
  </si>
  <si>
    <t>370-3800465</t>
  </si>
  <si>
    <t>370-3800466</t>
  </si>
  <si>
    <t>370-3800467</t>
  </si>
  <si>
    <t>370-3800468</t>
  </si>
  <si>
    <t>370-3800471</t>
  </si>
  <si>
    <t>370-3800472</t>
  </si>
  <si>
    <t>370-3800473</t>
  </si>
  <si>
    <t>370-3800474</t>
  </si>
  <si>
    <t>370-3800476</t>
  </si>
  <si>
    <t>370-3800477</t>
  </si>
  <si>
    <t>REDIGITALIZAR PAG 498</t>
  </si>
  <si>
    <t xml:space="preserve">DIANA VIRGUEZ 14/04/2026 </t>
  </si>
  <si>
    <t>370-3800478</t>
  </si>
  <si>
    <t>370-3800479</t>
  </si>
  <si>
    <t>JESUS PACHON 14-04-2026</t>
  </si>
  <si>
    <t>370-3800480</t>
  </si>
  <si>
    <t>370-3800483</t>
  </si>
  <si>
    <t>370-3800485</t>
  </si>
  <si>
    <t>370-3800486</t>
  </si>
  <si>
    <t>ANDREA GUTIERREZ 14/04/2026</t>
  </si>
  <si>
    <t>370-3800487</t>
  </si>
  <si>
    <t>FALTA DIGITALIZAR PAG 297--298</t>
  </si>
  <si>
    <t>370-3800488</t>
  </si>
  <si>
    <t>370-3800489</t>
  </si>
  <si>
    <t>370-3800494</t>
  </si>
  <si>
    <t>370-3800495</t>
  </si>
  <si>
    <t>FOLIO 3 Y 4 INVERTIDOS</t>
  </si>
  <si>
    <t>SOFIA PLAZAS 11/04/2026</t>
  </si>
  <si>
    <t>370-3800496</t>
  </si>
  <si>
    <t>370-3800498</t>
  </si>
  <si>
    <t>370-3800499</t>
  </si>
  <si>
    <t>FALTA DIGITALIZAR PAG 373-374</t>
  </si>
  <si>
    <t>370-3800730</t>
  </si>
  <si>
    <t>LIBRO EN DESORDEN Y SALTOS DE PAGINACION</t>
  </si>
  <si>
    <t>370-3800769</t>
  </si>
  <si>
    <t>370-3800909</t>
  </si>
  <si>
    <t>370-3801345</t>
  </si>
  <si>
    <t>ALINEAR FOLIO 168</t>
  </si>
  <si>
    <t>370-3801373</t>
  </si>
  <si>
    <t>PAG 172 DIGITALIZAR</t>
  </si>
  <si>
    <t>370-3801375</t>
  </si>
  <si>
    <t>ALINEAR FOLIO 94</t>
  </si>
  <si>
    <t>370-3801384</t>
  </si>
  <si>
    <t>VERIFICAR TAMAÑO PAG 68</t>
  </si>
  <si>
    <t>370-3801453</t>
  </si>
  <si>
    <t>370-3801529</t>
  </si>
  <si>
    <t>370-3801542</t>
  </si>
  <si>
    <t xml:space="preserve">TIFF 206 SOBRE PUESTA </t>
  </si>
  <si>
    <t>370-3801543</t>
  </si>
  <si>
    <t>370-3801544</t>
  </si>
  <si>
    <t>370-3801549</t>
  </si>
  <si>
    <t>REDIGITALIZAR PAG 195</t>
  </si>
  <si>
    <t>370-3801552</t>
  </si>
  <si>
    <t>370-3801662</t>
  </si>
  <si>
    <t>370-3801668</t>
  </si>
  <si>
    <t>370-3801838</t>
  </si>
  <si>
    <t xml:space="preserve">FALTA FOLIO 79 </t>
  </si>
  <si>
    <t>370-3801839</t>
  </si>
  <si>
    <t>DESDE LA TIFF 309 A LA 315 DUPLICADAS RE DIGITALIZAR PAG 59</t>
  </si>
  <si>
    <t>370-3801856</t>
  </si>
  <si>
    <t>370-3802130</t>
  </si>
  <si>
    <t xml:space="preserve">IMG 491 DIGITALIZAR,IMG 495-496 REPETIDA  </t>
  </si>
  <si>
    <t>370-3802243</t>
  </si>
  <si>
    <t>370-3802330</t>
  </si>
  <si>
    <t xml:space="preserve">RECORTAR TIFF 73-74 </t>
  </si>
  <si>
    <t>370-3802400</t>
  </si>
  <si>
    <t>370-3802537</t>
  </si>
  <si>
    <t>370-3802539</t>
  </si>
  <si>
    <t>370-3802541</t>
  </si>
  <si>
    <t>370-3802598</t>
  </si>
  <si>
    <t>370-3802603</t>
  </si>
  <si>
    <t>370-3802605</t>
  </si>
  <si>
    <t>370-3802637</t>
  </si>
  <si>
    <t xml:space="preserve">UNIR FOLIO 10 </t>
  </si>
  <si>
    <t>370-3802639</t>
  </si>
  <si>
    <t>RENOMBRAR TIF, UNIR PAG 1, 220</t>
  </si>
  <si>
    <t>370-3802666</t>
  </si>
  <si>
    <t>370-3800505</t>
  </si>
  <si>
    <t>ANGELA SANCHEZ 15/04/2026</t>
  </si>
  <si>
    <t>370-3800507</t>
  </si>
  <si>
    <t>FOLIO 2 SE REPITEN</t>
  </si>
  <si>
    <t>SOFIA PLAZAS 15/04/2026</t>
  </si>
  <si>
    <t>370-3800508</t>
  </si>
  <si>
    <t>JESUS PACHON (15-04-2026)</t>
  </si>
  <si>
    <t>370-3800509</t>
  </si>
  <si>
    <t xml:space="preserve"> REDIGITALIZAR TIFFS CON MUGRE 0310,0336,0403,0409,0418,0411</t>
  </si>
  <si>
    <t>ANDREA GUTIERREZ 15/04/2026</t>
  </si>
  <si>
    <t>370-3800510</t>
  </si>
  <si>
    <t>370-3800512</t>
  </si>
  <si>
    <t>370-3800513</t>
  </si>
  <si>
    <t>370-3800514</t>
  </si>
  <si>
    <t>ALINEAR TIFF048,033,034</t>
  </si>
  <si>
    <t>370-3800515</t>
  </si>
  <si>
    <t>370-3800517</t>
  </si>
  <si>
    <t>PAGINAS 111 Y 112 INVERTIDAS, PAGINAS 415 Y 416 FALTANTES</t>
  </si>
  <si>
    <t>370-3800521</t>
  </si>
  <si>
    <t>CAROLINA PULIDO 15/04/2026</t>
  </si>
  <si>
    <t>370-3800526</t>
  </si>
  <si>
    <t>370-3800529</t>
  </si>
  <si>
    <t>370-3800530</t>
  </si>
  <si>
    <t>370-3800531</t>
  </si>
  <si>
    <t>PENDIENTE</t>
  </si>
  <si>
    <t>370-3800534</t>
  </si>
  <si>
    <t>370-3800535</t>
  </si>
  <si>
    <t>370-3800536</t>
  </si>
  <si>
    <t>FALTA DIGITALIZAR PAG 219-220-221</t>
  </si>
  <si>
    <t>370-3800537</t>
  </si>
  <si>
    <t>370-3800539</t>
  </si>
  <si>
    <t>370-3800540</t>
  </si>
  <si>
    <t xml:space="preserve">DIGITALIZAR TIFF 0186 TIENE MUGRE </t>
  </si>
  <si>
    <t>370-3800541</t>
  </si>
  <si>
    <t>370-3800544</t>
  </si>
  <si>
    <t>370-3800546</t>
  </si>
  <si>
    <t>370-3800550</t>
  </si>
  <si>
    <t>370-3800551</t>
  </si>
  <si>
    <t xml:space="preserve">PAG 417 CON MUGRE </t>
  </si>
  <si>
    <t>370-3800553</t>
  </si>
  <si>
    <t>370-3800554</t>
  </si>
  <si>
    <t>370-3800555</t>
  </si>
  <si>
    <t>370-3800557</t>
  </si>
  <si>
    <t>370-3800558</t>
  </si>
  <si>
    <t>PAGINA 3 SE REPITE, Y HACE FALTA LA PAGINA 4</t>
  </si>
  <si>
    <t>370-3800559</t>
  </si>
  <si>
    <t xml:space="preserve">REDIGITALIZAR TIFF 0388 Y 0466 TIENEN MUGRE TAPANDO </t>
  </si>
  <si>
    <t>370-3800560</t>
  </si>
  <si>
    <t>370-3800561</t>
  </si>
  <si>
    <t>370-3800563</t>
  </si>
  <si>
    <t>370-3800566</t>
  </si>
  <si>
    <t>ANDREA GUTIERREZ 16/04/2026</t>
  </si>
  <si>
    <t>370-3800574</t>
  </si>
  <si>
    <t>FALTA DIGITALIZAR PAG 262</t>
  </si>
  <si>
    <t>JESUS PACHON (16-04-2026)</t>
  </si>
  <si>
    <t>370-3800580</t>
  </si>
  <si>
    <t>DIANA VIRGUEZ 16/04/2026</t>
  </si>
  <si>
    <t>370-3800581</t>
  </si>
  <si>
    <t>CAROLINA PULIDO 16/04/2026</t>
  </si>
  <si>
    <t>370-3800582</t>
  </si>
  <si>
    <t>LUIS PAEZ 16/04/2026</t>
  </si>
  <si>
    <t>370-3800583</t>
  </si>
  <si>
    <t>SOFIA PLAZAS 16/04/2026</t>
  </si>
  <si>
    <t>370-3800584</t>
  </si>
  <si>
    <t>370-3800586</t>
  </si>
  <si>
    <t>370-3800588</t>
  </si>
  <si>
    <t>370-3800589</t>
  </si>
  <si>
    <t>370-3800590</t>
  </si>
  <si>
    <t>370-3800592</t>
  </si>
  <si>
    <t>REDIGITALIZAR IMAGENES 114,306</t>
  </si>
  <si>
    <t>370-3800595</t>
  </si>
  <si>
    <t>370-3800596</t>
  </si>
  <si>
    <t>370-3800599</t>
  </si>
  <si>
    <t>LA TAPA Y CONTRA TAPA DEL LIBRO SON LA MISMA IMAGEN</t>
  </si>
  <si>
    <t>370-3800600</t>
  </si>
  <si>
    <t>370-3800601</t>
  </si>
  <si>
    <t>370-3800602</t>
  </si>
  <si>
    <t>370-3800603</t>
  </si>
  <si>
    <t>370-3800604</t>
  </si>
  <si>
    <t>370-3800605</t>
  </si>
  <si>
    <t>370-3800606</t>
  </si>
  <si>
    <t>370-3800609</t>
  </si>
  <si>
    <t>370-3800613</t>
  </si>
  <si>
    <t>370-3800615</t>
  </si>
  <si>
    <t>CAROLINAPULIDO16/04/2026</t>
  </si>
  <si>
    <t>370-3800616</t>
  </si>
  <si>
    <t>370-3800617</t>
  </si>
  <si>
    <t>370-3800618</t>
  </si>
  <si>
    <t>370-3800619</t>
  </si>
  <si>
    <t>370-3800620</t>
  </si>
  <si>
    <t>370-3800623</t>
  </si>
  <si>
    <t>370-3800624</t>
  </si>
  <si>
    <t xml:space="preserve">ELIMINAR PAGINA 69, 70 REPETIDAS </t>
  </si>
  <si>
    <t>370-3800661</t>
  </si>
  <si>
    <t>370-3800687</t>
  </si>
  <si>
    <t xml:space="preserve">PAG 557 RECORTADA PAG 694-710-711-712-714-734-737-738-743-751-756-760-771-788-789-791-795-801-803  TORCIDA </t>
  </si>
  <si>
    <t>370-3800707</t>
  </si>
  <si>
    <t>370-3800708</t>
  </si>
  <si>
    <t>CORREGIR NOMBRE TIFF</t>
  </si>
  <si>
    <t>370-3800710</t>
  </si>
  <si>
    <t xml:space="preserve">CORREGIIR NOMBRES DE TIFFS </t>
  </si>
  <si>
    <t>370-3800712</t>
  </si>
  <si>
    <t>370-3800723</t>
  </si>
  <si>
    <t>370-3800737</t>
  </si>
  <si>
    <t>370-3800738</t>
  </si>
  <si>
    <t>370-3800739</t>
  </si>
  <si>
    <t xml:space="preserve">CORREGIR NOMBRE DE LAS TIFFS Y FALTA FOLIO 280 </t>
  </si>
  <si>
    <t>370-3800741</t>
  </si>
  <si>
    <t>ALINEAR IMAGEN 892</t>
  </si>
  <si>
    <t>370-3800742</t>
  </si>
  <si>
    <t xml:space="preserve">VERIFICAR FOLIO A FOLIO PASA DEL 2117 AL 2218   </t>
  </si>
  <si>
    <t>370-3800744</t>
  </si>
  <si>
    <t>370-3800746</t>
  </si>
  <si>
    <t>CORREGIR FOLIO A FOLIO SALTO DE LA 766-777</t>
  </si>
  <si>
    <t>370-3800748</t>
  </si>
  <si>
    <t>370-3800749</t>
  </si>
  <si>
    <t>370-3800773</t>
  </si>
  <si>
    <t>370-3800774</t>
  </si>
  <si>
    <t xml:space="preserve">PAG 335-336 ALINEAR </t>
  </si>
  <si>
    <t>370-3800776</t>
  </si>
  <si>
    <t>370-3800779</t>
  </si>
  <si>
    <t>370-3800780</t>
  </si>
  <si>
    <t>PAG 121-122 DUPLICADA</t>
  </si>
  <si>
    <t>370-3800781</t>
  </si>
  <si>
    <t>370-3800783</t>
  </si>
  <si>
    <t>CAROLINA PULIDO16/04/2026</t>
  </si>
  <si>
    <t>370-3800784</t>
  </si>
  <si>
    <t>370-3800785</t>
  </si>
  <si>
    <t>370-3800787</t>
  </si>
  <si>
    <t>370-3800788</t>
  </si>
  <si>
    <t>370-3800791</t>
  </si>
  <si>
    <t xml:space="preserve">FALTA DIGITALIZAR FOLIO 169-170 </t>
  </si>
  <si>
    <t>370-3800792</t>
  </si>
  <si>
    <t>370-3800793</t>
  </si>
  <si>
    <t>370-3800794</t>
  </si>
  <si>
    <t>370-3800795</t>
  </si>
  <si>
    <t>370-3800805</t>
  </si>
  <si>
    <t>CORREGIR FOLIO A FOLIO SALTO DE LA PAG 206-209</t>
  </si>
  <si>
    <t>370-3800621</t>
  </si>
  <si>
    <t>CORREGIR NOMBRE TIF, REORGANIZAR FOLIO 401 ESTA DESPUES PG 402</t>
  </si>
  <si>
    <t>DIANA 20/04/26</t>
  </si>
  <si>
    <t>370-3800806</t>
  </si>
  <si>
    <t xml:space="preserve">CORREGIR NOMBRE TIF, </t>
  </si>
  <si>
    <t>370-3800808</t>
  </si>
  <si>
    <t xml:space="preserve">RENOMBRAR TIF, </t>
  </si>
  <si>
    <t>SOFIA PLAZAS 20/04/2026</t>
  </si>
  <si>
    <t>370-3800809</t>
  </si>
  <si>
    <t>ENDEREZAR TIFF 08, 07, 09,11,13,  TIFF 0547 CON MUGRE  DE BICHO, ELIMINAR IMAGENES REPETDAS DEL FOLIO DE LA TIFF 165 A LA TIFF 184</t>
  </si>
  <si>
    <t>ANDREA GUTIERREZ 20/04/2026</t>
  </si>
  <si>
    <t>370-3800810</t>
  </si>
  <si>
    <t>CAROLINA PULIDO 20/04/2026</t>
  </si>
  <si>
    <t>370-3800812</t>
  </si>
  <si>
    <t>RE DIGITALIZAR PAG 487</t>
  </si>
  <si>
    <t>JESUS PACHON 20-04-2026</t>
  </si>
  <si>
    <t>370-3800813</t>
  </si>
  <si>
    <t>REORGANIZAR PAG 2</t>
  </si>
  <si>
    <t>370-3800822</t>
  </si>
  <si>
    <t>LUIS PAEZ 20/04/2026</t>
  </si>
  <si>
    <t>370-3800823</t>
  </si>
  <si>
    <t>370-3800824</t>
  </si>
  <si>
    <t>RE DIGITALIZAR PAG 409</t>
  </si>
  <si>
    <t>370-3800831</t>
  </si>
  <si>
    <t>RE UBICAR  PAG 329-330 Y 467-468</t>
  </si>
  <si>
    <t>370-3800832</t>
  </si>
  <si>
    <t>370-3800833</t>
  </si>
  <si>
    <t>370-3800834</t>
  </si>
  <si>
    <t>370-3800835</t>
  </si>
  <si>
    <t xml:space="preserve">DIGITALIZAR FOLIO 13 Y14,  FOLIO15 Y 16 REPETIDAS </t>
  </si>
  <si>
    <t>370-3800836</t>
  </si>
  <si>
    <t>370-3800837</t>
  </si>
  <si>
    <t>370-3800924</t>
  </si>
  <si>
    <t>370-3800927</t>
  </si>
  <si>
    <t>370-3800928</t>
  </si>
  <si>
    <t xml:space="preserve">ELIMINAR FOLIO 382 (IMAGEN REPETIDA)  </t>
  </si>
  <si>
    <t>370-3800931</t>
  </si>
  <si>
    <t>370-3800932</t>
  </si>
  <si>
    <t>370-3800933</t>
  </si>
  <si>
    <t>370-3800936</t>
  </si>
  <si>
    <t>370-3800937</t>
  </si>
  <si>
    <t>370-3800947</t>
  </si>
  <si>
    <t>370-3800948</t>
  </si>
  <si>
    <t>370-3800949</t>
  </si>
  <si>
    <t>MUGRE EN EL TIFF0498</t>
  </si>
  <si>
    <t>370-3800956</t>
  </si>
  <si>
    <t>370-3800958</t>
  </si>
  <si>
    <t>370-3800959</t>
  </si>
  <si>
    <t>370-3800962</t>
  </si>
  <si>
    <t>370-3800965</t>
  </si>
  <si>
    <t>370-3800966</t>
  </si>
  <si>
    <t>370-3800967</t>
  </si>
  <si>
    <t>370-3800970</t>
  </si>
  <si>
    <t>370-3800974</t>
  </si>
  <si>
    <t>370-3800976</t>
  </si>
  <si>
    <t>370-3800977</t>
  </si>
  <si>
    <t>370-3800978</t>
  </si>
  <si>
    <t>FALTAN IMAGEN DE FOLIO 274,276</t>
  </si>
  <si>
    <t>370-3800985</t>
  </si>
  <si>
    <t>370-3800986</t>
  </si>
  <si>
    <t>370-3800987</t>
  </si>
  <si>
    <t>370-3800989</t>
  </si>
  <si>
    <t>370-3801057</t>
  </si>
  <si>
    <t>NOMBRE DE LA TIFF Y PAG 57-58 INVERTIDAS</t>
  </si>
  <si>
    <t>370-3801058</t>
  </si>
  <si>
    <t>370-3801068</t>
  </si>
  <si>
    <t>RENOMBRAR TIF, ORGANIZAR PAGINA 89</t>
  </si>
  <si>
    <t>370-3801097</t>
  </si>
  <si>
    <t>RENOMBRAR TIF, PAG 53 ESTA REPETIDA, REORGANIZAR PAG 223 Y PAG 274</t>
  </si>
  <si>
    <t>370-3801114</t>
  </si>
  <si>
    <t>RENOMBRAR TIFF, REDIGITALIZAR FOLIOS 49,REORGANIZAR FOLIO255</t>
  </si>
  <si>
    <t>370-3801140</t>
  </si>
  <si>
    <t>370-3801141</t>
  </si>
  <si>
    <t xml:space="preserve">RENOMBNRAR TIFF, TIFF 83  QUE ES EL FOLIO46 MAL UBICADO DEBE IR DESPUES DE LA TIFF 49  </t>
  </si>
  <si>
    <t>370-3801163</t>
  </si>
  <si>
    <t>RE NOMBRAR TIFF</t>
  </si>
  <si>
    <t>370-3801175</t>
  </si>
  <si>
    <t>370-3801176</t>
  </si>
  <si>
    <t>370-3801243</t>
  </si>
  <si>
    <t>370-3801244</t>
  </si>
  <si>
    <t>370-3801245</t>
  </si>
  <si>
    <t>370-3801247</t>
  </si>
  <si>
    <t>370-3801249</t>
  </si>
  <si>
    <t>RENOMBRAR TIF ORGANIZAR FOLIO 121</t>
  </si>
  <si>
    <t>370-3801254</t>
  </si>
  <si>
    <t>370-3801272</t>
  </si>
  <si>
    <t>RENOMBRAR TIFF</t>
  </si>
  <si>
    <t>370-3801275</t>
  </si>
  <si>
    <t>RENOMBRAR TIF, FOLIO 110 MAL UBICADA, ESTA DESPUES DEL FOLIO 131</t>
  </si>
  <si>
    <t>370-3801277</t>
  </si>
  <si>
    <t>370-3801296</t>
  </si>
  <si>
    <t>PAG 113-176 DUPLICADAS RE NOMBRAR TIFF</t>
  </si>
  <si>
    <t>370-3801306</t>
  </si>
  <si>
    <t>RENOMBRAR TIIFF</t>
  </si>
  <si>
    <t>370-3801307</t>
  </si>
  <si>
    <t>370-3801310</t>
  </si>
  <si>
    <t>370-3801319</t>
  </si>
  <si>
    <t>370-3801333</t>
  </si>
  <si>
    <t>370-3801359</t>
  </si>
  <si>
    <t>370-3801368</t>
  </si>
  <si>
    <t>RENOMRAR TIFF</t>
  </si>
  <si>
    <t>370-3801406</t>
  </si>
  <si>
    <t>FALTA PAG 135 RE NOMBRAR TIFF</t>
  </si>
  <si>
    <t>370-3801415</t>
  </si>
  <si>
    <t>370-3801418</t>
  </si>
  <si>
    <t>370-3801425</t>
  </si>
  <si>
    <t>370-3801448</t>
  </si>
  <si>
    <t>370-3801449</t>
  </si>
  <si>
    <t>RENOMBRAR TIF UBICAR FOLIO 25</t>
  </si>
  <si>
    <t>370-3801459</t>
  </si>
  <si>
    <t>AJUSTAR FOLIO 201, RENOMBRAR TIFF</t>
  </si>
  <si>
    <t>370-3801479</t>
  </si>
  <si>
    <t>370-3801481</t>
  </si>
  <si>
    <t>RENOMBRAR TIF ELIMINAR IMAGEN 110</t>
  </si>
  <si>
    <t>370-3801487</t>
  </si>
  <si>
    <t>370-3801488</t>
  </si>
  <si>
    <t>370-3801495</t>
  </si>
  <si>
    <t>370-3801497</t>
  </si>
  <si>
    <t>370-3801498</t>
  </si>
  <si>
    <t>370-3801502</t>
  </si>
  <si>
    <t>RE UBICAR PAG 131-153 Y RENOMBRAR TIF</t>
  </si>
  <si>
    <t>370-3801503</t>
  </si>
  <si>
    <t>RENOMBRAR TIF, REVISAR HOMOGENEIDAD FOLIO 1,UNIFICAR FOLIO 201</t>
  </si>
  <si>
    <t>370-3801506</t>
  </si>
  <si>
    <t>370-3801507</t>
  </si>
  <si>
    <t>370-3801508</t>
  </si>
  <si>
    <t>RENOMBRARTIF,UNIFICAR PAG 198,199,200</t>
  </si>
  <si>
    <t>370-3801511</t>
  </si>
  <si>
    <t xml:space="preserve">RENOBRAR TIFF </t>
  </si>
  <si>
    <t>370-3801513</t>
  </si>
  <si>
    <t>RENOMBRAR TIF, SE REPITE PAG 75, REORGANIZAR PAG 111,161,FALTA DIGITALIZAR PAG105</t>
  </si>
  <si>
    <t>370-3801517</t>
  </si>
  <si>
    <t xml:space="preserve"> RENOMBRAR TIF,REORGANIZAR PAG 90 ESTA DESPUES DE LA PAG 107</t>
  </si>
  <si>
    <t>370-3801519</t>
  </si>
  <si>
    <t>UNIR PAG 71 Y 72</t>
  </si>
  <si>
    <t>370-3800020</t>
  </si>
  <si>
    <t>370-3800024</t>
  </si>
  <si>
    <t>IMAGEN 295-296 REPETIDA</t>
  </si>
  <si>
    <t>370-3800032</t>
  </si>
  <si>
    <t>GABRIELA BARRERA 22/04/2026</t>
  </si>
  <si>
    <t>370-3800063</t>
  </si>
  <si>
    <t xml:space="preserve"> BORDE PAG 406,547 HOMOGENEIDAD PAG 740,741</t>
  </si>
  <si>
    <t>370-3800064</t>
  </si>
  <si>
    <t>LIBRO INCOMPLETO FALTA DIGITALIZAR DESDE EL FOLIO 1057-1359</t>
  </si>
  <si>
    <t>370-3800073</t>
  </si>
  <si>
    <t xml:space="preserve">PAG 52-56-333-345-417-605 PAG 353-355-374-376-393(SE REPITEN EN 3 OCACIONES) REPETIDAS </t>
  </si>
  <si>
    <t>JESUS PACHON 22-04-2024</t>
  </si>
  <si>
    <t>JESUS PACHON 22-04-2025</t>
  </si>
  <si>
    <t>RE UBICAR  141-142</t>
  </si>
  <si>
    <t>JESUS PACHON 22-04-2027</t>
  </si>
  <si>
    <t>370-3800200</t>
  </si>
  <si>
    <t>370-3800244</t>
  </si>
  <si>
    <t>370-3800245</t>
  </si>
  <si>
    <t>GABRIELA BARRERA 22/04/2027</t>
  </si>
  <si>
    <t>370-3800280</t>
  </si>
  <si>
    <t>CORREGIR CANTIDAD DE FOLIOS</t>
  </si>
  <si>
    <t>GABRIELA BARRERA 22/04/2028</t>
  </si>
  <si>
    <t>GABRIELA BARRERA 22/04/2029</t>
  </si>
  <si>
    <t>GABRIELA BARRERA 22/04/2030</t>
  </si>
  <si>
    <t>GABRIELA BARRERA 22/04/2031</t>
  </si>
  <si>
    <t>GABRIELA BARRERA 22/04/2032</t>
  </si>
  <si>
    <t>FOLIO 500 SE REPITE</t>
  </si>
  <si>
    <t>ANDREA GUTIERREZ 22 /04 /2026</t>
  </si>
  <si>
    <t>370-3800333</t>
  </si>
  <si>
    <t>370-3800334</t>
  </si>
  <si>
    <t>370-3800335</t>
  </si>
  <si>
    <t xml:space="preserve">GIAN PIERO CALVACCI/22/04/2026  </t>
  </si>
  <si>
    <t>TIFF 0142,0335,0451,0481 CON MUGRE</t>
  </si>
  <si>
    <t>370-3800362</t>
  </si>
  <si>
    <t>370-3800366</t>
  </si>
  <si>
    <t>370-3800369</t>
  </si>
  <si>
    <t xml:space="preserve">FALTAN LOS FOLIOS DEL #35 AL # 40 </t>
  </si>
  <si>
    <t>370-3800370-</t>
  </si>
  <si>
    <t>370-3800374</t>
  </si>
  <si>
    <t>370-3800377</t>
  </si>
  <si>
    <t>CAROLINA PULIDO 22/04/2027</t>
  </si>
  <si>
    <t>CAROLINA PULIDO 22/04/2028</t>
  </si>
  <si>
    <t>CAROLINA PULIDO 22/04/2029</t>
  </si>
  <si>
    <t>FALTA DIGITALIZAR FOLIO 493,494</t>
  </si>
  <si>
    <t>CAROLINA PULIDO 22/04/2030</t>
  </si>
  <si>
    <t>CAROLINA PULIDO 22/04/2031</t>
  </si>
  <si>
    <t>CAROLINA PULIDO 22/04/2032</t>
  </si>
  <si>
    <t>REDIGITALIZAR FOLIO 497</t>
  </si>
  <si>
    <t>CAROLINA PULIDO 22/04/2033</t>
  </si>
  <si>
    <t>CAROLINA PULIDO 22/04/2034</t>
  </si>
  <si>
    <t>370-3800397</t>
  </si>
  <si>
    <t>DIANA VIRGUEZ 22/04/2033</t>
  </si>
  <si>
    <t>370-3800399</t>
  </si>
  <si>
    <t>370-3800653</t>
  </si>
  <si>
    <t xml:space="preserve">DIGITALIZAR PAGINA 1 – 2 </t>
  </si>
  <si>
    <t>370-3800663</t>
  </si>
  <si>
    <t>370-3800686</t>
  </si>
  <si>
    <t>370-3800889</t>
  </si>
  <si>
    <t>370-3801002</t>
  </si>
  <si>
    <t>FOLIO 105 SE REPITE, FALTA EL FOLIO 187, FOLIO 235 REPETIDO</t>
  </si>
  <si>
    <t>370-3801144</t>
  </si>
  <si>
    <t>370-3801217</t>
  </si>
  <si>
    <t xml:space="preserve">ELIMINAR IMAG 2 CORREGIR ORGANIZACION DESDE LA 1 A LA 3   </t>
  </si>
  <si>
    <t>370-3801253</t>
  </si>
  <si>
    <t>370-3801376</t>
  </si>
  <si>
    <t>FALTA DIGITALIZAR FOLIO 95,127</t>
  </si>
  <si>
    <t>370-3801383</t>
  </si>
  <si>
    <t>370-3801438</t>
  </si>
  <si>
    <t>CONTRAPORTADA REPETIDA, FOLIO 1 REPETIDO,</t>
  </si>
  <si>
    <t>370-3801444</t>
  </si>
  <si>
    <t>ELIMINAR PAG 140 ESTA DESPUES DE LA PAG 160, FALTA PAG 119</t>
  </si>
  <si>
    <t>370-3801516</t>
  </si>
  <si>
    <t>DIANA VIRGUEZ 22/04/2034</t>
  </si>
  <si>
    <t>370-3801525</t>
  </si>
  <si>
    <t xml:space="preserve">PAG 14 REPETIDA </t>
  </si>
  <si>
    <t>370-3801547</t>
  </si>
  <si>
    <t>ALINEAR FOLIO 7,18,41 DIGITALIZAR FOLIO 82</t>
  </si>
  <si>
    <t>370-3801853</t>
  </si>
  <si>
    <t>ANDREA GUTIERREZ 22 /04 /2027</t>
  </si>
  <si>
    <t>370-3801891</t>
  </si>
  <si>
    <t>ANDREA GUTIERREZ 22 /04 /2028</t>
  </si>
  <si>
    <t>370-3801902</t>
  </si>
  <si>
    <t>ANDREA GUTIERREZ 22 /04 /2029</t>
  </si>
  <si>
    <t>370-3801903</t>
  </si>
  <si>
    <t>370-3801907</t>
  </si>
  <si>
    <t>ANDREA GUTIERREZ 22 /04 /202</t>
  </si>
  <si>
    <t>370-3802113</t>
  </si>
  <si>
    <t>TIFF 071 DIGITALIZAR PERDIDA INFORMACION, FALTA EL FOLIO 166, MUGRE EN EL TIFF 242</t>
  </si>
  <si>
    <t>370-3802132</t>
  </si>
  <si>
    <t>370-3802147</t>
  </si>
  <si>
    <t>ORGANIZAR FOLIO 331</t>
  </si>
  <si>
    <t>DIANA VIRGUEZ 22/04/2</t>
  </si>
  <si>
    <t>370-3802160</t>
  </si>
  <si>
    <t>DIANA VIRGUEZ 22/04/3</t>
  </si>
  <si>
    <t>370-3802162</t>
  </si>
  <si>
    <t>DIANA VIRGUEZ 22/04/4</t>
  </si>
  <si>
    <t>370-3802163</t>
  </si>
  <si>
    <t>DIGITALIZAR PAG 3,4</t>
  </si>
  <si>
    <t>DIANA VIRGUEZ 22/04/5</t>
  </si>
  <si>
    <t>370-3802215</t>
  </si>
  <si>
    <t>DIANA VIRGUEZ 22/04/6</t>
  </si>
  <si>
    <t>370-3802218</t>
  </si>
  <si>
    <t>370-3802219</t>
  </si>
  <si>
    <t>370-3802304</t>
  </si>
  <si>
    <t>370-3802309</t>
  </si>
  <si>
    <t>370-3802323</t>
  </si>
  <si>
    <t>370-3802384</t>
  </si>
  <si>
    <t>370-3802403</t>
  </si>
  <si>
    <t>SE REPITE FOLIO 448 Y 449</t>
  </si>
  <si>
    <t>370-3802405</t>
  </si>
  <si>
    <t>FOLIO 70 Y 71 SE REPITEN, 168 Y 169 SE REPITEN</t>
  </si>
  <si>
    <t>370-3802430</t>
  </si>
  <si>
    <t>SOFIA PLAZAS 22/04/2027</t>
  </si>
  <si>
    <t>370-3802479</t>
  </si>
  <si>
    <t>ELIMINAR IMAGEN 39</t>
  </si>
  <si>
    <t>370-3802482</t>
  </si>
  <si>
    <t>SE REPÌTE FOLIO 159</t>
  </si>
  <si>
    <t>370-3802483</t>
  </si>
  <si>
    <t>370-3802485</t>
  </si>
  <si>
    <t>FALTA FOLIO 136</t>
  </si>
  <si>
    <t>370-3802486</t>
  </si>
  <si>
    <t xml:space="preserve">TIFF 30-31-32-41-45 BLOQUEADA </t>
  </si>
  <si>
    <t>JESUS PACHON 22-04-202</t>
  </si>
  <si>
    <t>370-3802487</t>
  </si>
  <si>
    <t>RE DIGITALIZAR PAG 44-79-83-108</t>
  </si>
  <si>
    <t>JESUS PACHON 22-04-203</t>
  </si>
  <si>
    <t>370-3802515</t>
  </si>
  <si>
    <t>FALTA DIGITALIZAR IMG 56</t>
  </si>
  <si>
    <t>370-3802538</t>
  </si>
  <si>
    <t>LIBRO INCOMPLETO FALTA DIGITALIZAR DESDE EL LA PAG  17</t>
  </si>
  <si>
    <t>JESUS PACHON 22-04-205</t>
  </si>
  <si>
    <t>370-3802540</t>
  </si>
  <si>
    <t xml:space="preserve">PAG 01 REPETIDA </t>
  </si>
  <si>
    <t>JESUS PACHON 22-04-206</t>
  </si>
  <si>
    <t>370-3802579</t>
  </si>
  <si>
    <t>GABRIELA BARRERA 22/04/21</t>
  </si>
  <si>
    <t>370-3802586</t>
  </si>
  <si>
    <t>FALTA DIGITALIZAR LOMO</t>
  </si>
  <si>
    <t>GABRIELA BARRERA 22/04/22</t>
  </si>
  <si>
    <t>370-3802591</t>
  </si>
  <si>
    <t>GABRIELA BARRERA 22/04/23</t>
  </si>
  <si>
    <t>370-3802592</t>
  </si>
  <si>
    <t xml:space="preserve">ELIMINAR IMAG 218 </t>
  </si>
  <si>
    <t>CAROLINA PULIDO 22/04/20</t>
  </si>
  <si>
    <t>370-3802593</t>
  </si>
  <si>
    <t>370-3802618</t>
  </si>
  <si>
    <t>PAG 09-73 REPETIDA</t>
  </si>
  <si>
    <t>102-3800001</t>
  </si>
  <si>
    <t>GIAN PIERO CALVACCI/23/04/2026</t>
  </si>
  <si>
    <t>102-3800002</t>
  </si>
  <si>
    <t>102-3800003</t>
  </si>
  <si>
    <t>102-3800004</t>
  </si>
  <si>
    <t>102-3800005</t>
  </si>
  <si>
    <t>102-3800006</t>
  </si>
  <si>
    <t xml:space="preserve">FALTA FOLIO 410 </t>
  </si>
  <si>
    <t>102-3800007</t>
  </si>
  <si>
    <t>102-3800008</t>
  </si>
  <si>
    <t xml:space="preserve">FOLIO 65 REPETIDO </t>
  </si>
  <si>
    <t>102-3800009</t>
  </si>
  <si>
    <t xml:space="preserve">FOLIO 269 SE ENCUENTRA REPETIDO EN LA FOLIACIÒN  </t>
  </si>
  <si>
    <t>102-3800010</t>
  </si>
  <si>
    <t>102-3800011</t>
  </si>
  <si>
    <t xml:space="preserve">ELIMINAR FOLIO 201 Y 202 ESTAN DUPLICADAS, TIFF 0834 ALINEAR </t>
  </si>
  <si>
    <t>ANDREA GUTIERREZ 23/04/2026</t>
  </si>
  <si>
    <t>102-3800012</t>
  </si>
  <si>
    <t xml:space="preserve">TIFF 0267 VOVLER A DIGITALIZAR POR ERROR AL GUARDARLA ,   TIFF 0590 ALINEAR </t>
  </si>
  <si>
    <t>102-3800013</t>
  </si>
  <si>
    <t>102-3800014</t>
  </si>
  <si>
    <t xml:space="preserve">TIFF 0778 NO CORRESPONDE AL  SEGUIMIENTO DEL FOLIO A FOLIO DEBE APARECER 385 Y 385 BIS   </t>
  </si>
  <si>
    <t>102-3800015</t>
  </si>
  <si>
    <t>102-3800016</t>
  </si>
  <si>
    <t xml:space="preserve">TIFF  0243 VOLVER A DIGITALIZAR POR ERROR AL GURDARLA  </t>
  </si>
  <si>
    <t>102-3800017</t>
  </si>
  <si>
    <t xml:space="preserve">TIFF 0115  VOVLER A DIGITALIZAR POR ERROR AL GUARDARLA </t>
  </si>
  <si>
    <t>102-3800018</t>
  </si>
  <si>
    <t xml:space="preserve">TIFF 0269 CON MUGRE </t>
  </si>
  <si>
    <t>102-3800019</t>
  </si>
  <si>
    <t>102-3800020</t>
  </si>
  <si>
    <t>102-3800021</t>
  </si>
  <si>
    <t>102-3800022</t>
  </si>
  <si>
    <t>VOLVER A DIGITALIZAR RESPALDO DE LA PAG 45 MALGUARDADA</t>
  </si>
  <si>
    <t>102-3800023</t>
  </si>
  <si>
    <t>REDIGITALIZAR TIFF 0022</t>
  </si>
  <si>
    <t>102-3800024</t>
  </si>
  <si>
    <t>102-3800025</t>
  </si>
  <si>
    <t>102-3800026</t>
  </si>
  <si>
    <t>IMAGEN 003 Y 004 SE REPITEN, VERIFICAR TAMAÑO DE LA MISMA TIF 003, ELIMINAR IMAGEN TIF 81 Y 82 SE REPITEN, FALTA FOLIO 136, ELIMINAR TIF 0547 SE REPITE, FALTA REVERSO 270 DEL FOLIO.</t>
  </si>
  <si>
    <t>SOFIA PLAZAS 23/04/2026</t>
  </si>
  <si>
    <t>102-3800027</t>
  </si>
  <si>
    <t>102-3800028</t>
  </si>
  <si>
    <t>102-3800029</t>
  </si>
  <si>
    <t>AJUSTAR FOLIO 136, 141, 142. 145</t>
  </si>
  <si>
    <t>102-3800030</t>
  </si>
  <si>
    <t>102-3800031</t>
  </si>
  <si>
    <t>102-3800032</t>
  </si>
  <si>
    <t>DIGITALIZAR LIBRO COMPLETO</t>
  </si>
  <si>
    <t>102-3800033</t>
  </si>
  <si>
    <t>FOLIO 263 CON UNA LINEA AZUL</t>
  </si>
  <si>
    <t>102-3800034</t>
  </si>
  <si>
    <t>102-3800035</t>
  </si>
  <si>
    <t>102-3800036</t>
  </si>
  <si>
    <t>102-3800037</t>
  </si>
  <si>
    <t>DIGITALIZAR FOLIO 80</t>
  </si>
  <si>
    <t>102-3800038</t>
  </si>
  <si>
    <t>102-3800039</t>
  </si>
  <si>
    <t>JP OK</t>
  </si>
  <si>
    <t>102-3800040</t>
  </si>
  <si>
    <t>102-3800041</t>
  </si>
  <si>
    <t>CAROLINA PULIDO 23/04/2026</t>
  </si>
  <si>
    <t>102-3800042</t>
  </si>
  <si>
    <t xml:space="preserve">FOLIO 519,520 REPETIDO INCLUIR EN FOLIO A FOLIO </t>
  </si>
  <si>
    <t>102-3800043</t>
  </si>
  <si>
    <t>REUBICAR PDF</t>
  </si>
  <si>
    <t>102-3800044</t>
  </si>
  <si>
    <t>102-3800045</t>
  </si>
  <si>
    <t>102-3800046</t>
  </si>
  <si>
    <t>102-3800047</t>
  </si>
  <si>
    <t>102-3800048</t>
  </si>
  <si>
    <t>102-3800049</t>
  </si>
  <si>
    <t>102-3800050</t>
  </si>
  <si>
    <t>102-3800051</t>
  </si>
  <si>
    <t>102-3800052</t>
  </si>
  <si>
    <t>102-3800053</t>
  </si>
  <si>
    <t>102-3800054</t>
  </si>
  <si>
    <t>102-3800055</t>
  </si>
  <si>
    <t>102-3800056</t>
  </si>
  <si>
    <t>DIANA VIRGUEZ 23/04/2026</t>
  </si>
  <si>
    <t>102-3800057</t>
  </si>
  <si>
    <t>102-3800058</t>
  </si>
  <si>
    <t>102-3800059</t>
  </si>
  <si>
    <t>102-3800060</t>
  </si>
  <si>
    <t>102-3800061</t>
  </si>
  <si>
    <t xml:space="preserve"> FALTA DIGITALIZAR PAG 93</t>
  </si>
  <si>
    <t>102-3800062</t>
  </si>
  <si>
    <t>102-3800063</t>
  </si>
  <si>
    <t>102-3800064</t>
  </si>
  <si>
    <t>102-3800065</t>
  </si>
  <si>
    <t>102-3800066</t>
  </si>
  <si>
    <t xml:space="preserve">ORGANIZAR DE MANERA ASCENDENTE </t>
  </si>
  <si>
    <t>102-3800067</t>
  </si>
  <si>
    <t>PAGINA 174 SE REPITE</t>
  </si>
  <si>
    <t>102-3800068</t>
  </si>
  <si>
    <t>102-3800069</t>
  </si>
  <si>
    <t>102-3800070</t>
  </si>
  <si>
    <t>102-3800071</t>
  </si>
  <si>
    <t>JESUS PACHON 23/04/2026</t>
  </si>
  <si>
    <t>102-3800072</t>
  </si>
  <si>
    <t>102-3800073</t>
  </si>
  <si>
    <t>102-3800074</t>
  </si>
  <si>
    <t>102-3800075</t>
  </si>
  <si>
    <t>UNIR PAG 01</t>
  </si>
  <si>
    <t>102-3800076</t>
  </si>
  <si>
    <t>102-3800077</t>
  </si>
  <si>
    <t>102-3800078</t>
  </si>
  <si>
    <t>102-3800079</t>
  </si>
  <si>
    <t>102-3800080</t>
  </si>
  <si>
    <t>102-3800081</t>
  </si>
  <si>
    <t>102-3800082</t>
  </si>
  <si>
    <t>102-3800083</t>
  </si>
  <si>
    <t>102-3800084</t>
  </si>
  <si>
    <t>102-3800085</t>
  </si>
  <si>
    <t>102-3800086</t>
  </si>
  <si>
    <t>GABRIELA BARRERA 23/04/2026</t>
  </si>
  <si>
    <t>102-3800087</t>
  </si>
  <si>
    <t>102-3800088</t>
  </si>
  <si>
    <t>102-3800089</t>
  </si>
  <si>
    <t>102-3800090</t>
  </si>
  <si>
    <t>102-3800091</t>
  </si>
  <si>
    <t>102-3800092</t>
  </si>
  <si>
    <t>102-3800093</t>
  </si>
  <si>
    <t>102-3800094</t>
  </si>
  <si>
    <t>102-3800095</t>
  </si>
  <si>
    <t>102-3800096</t>
  </si>
  <si>
    <t>102-3800097</t>
  </si>
  <si>
    <t>102-3800098</t>
  </si>
  <si>
    <t>102-3800099</t>
  </si>
  <si>
    <t>102-3800100</t>
  </si>
  <si>
    <t>102-3800101</t>
  </si>
  <si>
    <t xml:space="preserve">GIAN PIERO CALVACCI/24/04/2026 </t>
  </si>
  <si>
    <t>102-3800102</t>
  </si>
  <si>
    <t>102-3800103</t>
  </si>
  <si>
    <t>102-3800104</t>
  </si>
  <si>
    <t>102-3800105</t>
  </si>
  <si>
    <t xml:space="preserve">FOLIOS 186 Y 185 DESORGANIZADOS,FOLIO 177 REPETIDO, FALTA DIGITALIZACIÒN DEL FOLIO 251, 252, 253 </t>
  </si>
  <si>
    <t xml:space="preserve">FALTA DIGITALIZAR FOLIO 84 </t>
  </si>
  <si>
    <t>102-3800106</t>
  </si>
  <si>
    <t xml:space="preserve">FALTA DIGITALIZAR 34, 35, 36, 37, 38, 74, 75, 77, 78, 79, 136, 137, 138, 196, 197, 287, </t>
  </si>
  <si>
    <t>102-3800107</t>
  </si>
  <si>
    <t xml:space="preserve">FALTA DIGITALIZAR FOLIO 116 </t>
  </si>
  <si>
    <t>ANGELA SANCHEZ 28/04/2026</t>
  </si>
  <si>
    <t>102-3800108</t>
  </si>
  <si>
    <t>102-3800109</t>
  </si>
  <si>
    <t>102-3800110</t>
  </si>
  <si>
    <t xml:space="preserve">IMAGEN 370-3800110-0266 MAL ORGANIZADA </t>
  </si>
  <si>
    <t>RENOMBRAR TIFF 267A</t>
  </si>
  <si>
    <t>102-3800111</t>
  </si>
  <si>
    <t>FALTA DIGITALIZAR 235, 236, 237, 238, 239, 240, 241</t>
  </si>
  <si>
    <t>102-3800112</t>
  </si>
  <si>
    <t>102-3800113</t>
  </si>
  <si>
    <t>102-3800114</t>
  </si>
  <si>
    <t>102-3800115</t>
  </si>
  <si>
    <t>102-3800116</t>
  </si>
  <si>
    <t xml:space="preserve">ORGANIZAR LAS IMAGENES EN LA CARPETA EMPIEZA DESDE EL FINAL Y NO DESDE LA 1 </t>
  </si>
  <si>
    <t xml:space="preserve">ANDREA GUTIERREZ 24/04/2026 </t>
  </si>
  <si>
    <t xml:space="preserve">RENOMBRAR TIFFF, SIGUE  LAS IMAGENES EMPEZANDO DESDE LA 297  HACIA LA 1 MIENTRAS EN FOLIO A FOLIO APARECE EN ORDEN DE LA 1 A LA 297 </t>
  </si>
  <si>
    <t>102-3800117</t>
  </si>
  <si>
    <t>102-3800118</t>
  </si>
  <si>
    <t>102-3800119</t>
  </si>
  <si>
    <t>ALINEAR TIFFS 0427, 0573, 0573, 0595, 0602</t>
  </si>
  <si>
    <t>102-3800120</t>
  </si>
  <si>
    <t xml:space="preserve">ANDREA GUTIERREZ 24/04/2026- SP </t>
  </si>
  <si>
    <t>102-3800121</t>
  </si>
  <si>
    <t>ALINEAR TIFF 0447,0473,0525,0569</t>
  </si>
  <si>
    <t>102-3800122</t>
  </si>
  <si>
    <t>102-3800123</t>
  </si>
  <si>
    <t xml:space="preserve">POR FAVOR UNIFICAR CARPETAS DEJAR SOLO EN TIFFS NO SE REVISA EL LIBRO HASTA QUE NO ESTE UNIFICADO   </t>
  </si>
  <si>
    <t xml:space="preserve">SE DEVUELVE LIBRO POR ORGANIZACION </t>
  </si>
  <si>
    <t>102-3800124</t>
  </si>
  <si>
    <t xml:space="preserve">RE ORGANIZAR LIBRO A PARTIR DE LEL FOLIO 73 YA QUE NO COINCIDE LAS PARTIDAS SALTA DE LA PARTIDA 189 A LA  PARTODA 187 Y DESPUES A LAS PARTIDAS 190 , 191  ETC  </t>
  </si>
  <si>
    <t>102-3800125</t>
  </si>
  <si>
    <t xml:space="preserve">ALINEAR FOLIO 10,13, 15, 28, 30 Y 31 </t>
  </si>
  <si>
    <t>102-3800126</t>
  </si>
  <si>
    <t>ANGELA-LP</t>
  </si>
  <si>
    <t>102-3800127</t>
  </si>
  <si>
    <t>102-3800128</t>
  </si>
  <si>
    <t xml:space="preserve"> CAROLINA PULIDO 27/04/2021</t>
  </si>
  <si>
    <t>102-3800129</t>
  </si>
  <si>
    <t xml:space="preserve"> CAROLINA PULIDO 27/04/2022</t>
  </si>
  <si>
    <t>102-3800130</t>
  </si>
  <si>
    <t xml:space="preserve"> CAROLINA PULIDO 27/04/2023</t>
  </si>
  <si>
    <t>102-3800131</t>
  </si>
  <si>
    <t>RE DIGITALIZAR PAG 12-48-106-110-112-150-160-164-180-190-226</t>
  </si>
  <si>
    <t xml:space="preserve"> CAROLINA PULIDO 27/04/2025 (JP)</t>
  </si>
  <si>
    <t>102-3800132</t>
  </si>
  <si>
    <t xml:space="preserve"> CAROLINA PULIDO 27/04/2025</t>
  </si>
  <si>
    <t>102-3800133</t>
  </si>
  <si>
    <t>PAG 295 SE REPITE DESPUES DE LA PAG 297,  ,REORGANIZAR LIBRO DESDE LA PAG 295</t>
  </si>
  <si>
    <t xml:space="preserve">DIANA VIRGUEZ </t>
  </si>
  <si>
    <t>102-3800134</t>
  </si>
  <si>
    <t xml:space="preserve">SOFIA PLAZAS 24/04/2026 </t>
  </si>
  <si>
    <t>102-3800135</t>
  </si>
  <si>
    <t>TIF 004 ESTA DE CABEZA</t>
  </si>
  <si>
    <t>102-3800136</t>
  </si>
  <si>
    <t>102-3800137</t>
  </si>
  <si>
    <t>102-3800138</t>
  </si>
  <si>
    <t>102-3800139</t>
  </si>
  <si>
    <t xml:space="preserve"> FOLIO 56 Y  63, MAL UBICADOS ESTAN DESPUES DEL FOLIO 80-  FOLIO 109 MAL UBICADO DESPUES DEL FOLIO 126-  FOLIO 455 Y 476 ESTA DESPUES DEL 478</t>
  </si>
  <si>
    <t>RENOMBRAR TIFF CP</t>
  </si>
  <si>
    <t>102-3800140</t>
  </si>
  <si>
    <t>FOLIO 293 FALTANTE</t>
  </si>
  <si>
    <t>102-3800141</t>
  </si>
  <si>
    <t>102-3800142</t>
  </si>
  <si>
    <t>DIGITALIZAR IMAGEN 402 SOMBRA NEGRA</t>
  </si>
  <si>
    <t>RETIRAR IMAGEN TIFF 0408 CORRESPONDE A FOLIO 402 IMAGEN REPETIDA. 2. RENOMBRAR TIFF CP</t>
  </si>
  <si>
    <t>102-3800143</t>
  </si>
  <si>
    <t>102-3800144</t>
  </si>
  <si>
    <t>INVERTIR TIIF 005 Y 006 (EL ORDEN VA AL REVES) 2.REORDENAS FOLIO 275 QUE ESTA UBICADO DESPUES DEL FOLIO 302</t>
  </si>
  <si>
    <t>GABRIELA BARRERA 24/04/2026</t>
  </si>
  <si>
    <t>102-3800145</t>
  </si>
  <si>
    <t>FALTA DIGITALIZAR FOLIO 189 Y FOLIO 190 REPETIDO, 2. ORDENAR EL FOLIO 193 ESTA DESPUÉS DEL 194 3. ORDENAR EL FOLIO 391 ESTA DESPUÉS DEL 392</t>
  </si>
  <si>
    <t>102-3800146</t>
  </si>
  <si>
    <t xml:space="preserve">FALTA DIGITALIZAR FOLIO 016,ORGANIZAR EL FOLIO 129, 164 Y 237  ESTÁN  DESPUÉS DEL FOLIO 260 </t>
  </si>
  <si>
    <t>102-3800147</t>
  </si>
  <si>
    <t>1. ORGANIZAR EL FOLIO 046 ESTÁ  DESPUÉS DEL FOLIO 100 2. ORGANIZAR FOLIO 320 QUE ESTA DESPUES DEL 324</t>
  </si>
  <si>
    <t>102-3800148</t>
  </si>
  <si>
    <t>ORGANIZAR FOLIO 342 ESTA DESPUÉS DEL FOLIO 345</t>
  </si>
  <si>
    <t>102-3800149</t>
  </si>
  <si>
    <t>ORGANIZAR FOLIO 499 ESTA DESPUES DE LA PAG 500</t>
  </si>
  <si>
    <t>DIANA VIRGUEZ 24/04/2026</t>
  </si>
  <si>
    <t>102-3800150</t>
  </si>
  <si>
    <t>ORGANIZAR PAG 137 ESTA DESPUES DE LA PAG201 , FALTA PAG 226,PAG 228 SE REPITE, FALTA PAG 296,PAG 298 SE REPITE DESPUES DE LA 295</t>
  </si>
  <si>
    <t>102-3800151</t>
  </si>
  <si>
    <t>102-3800152</t>
  </si>
  <si>
    <t xml:space="preserve">FALTA  LA PAG 455, SE REPITE LA PAG  453 DESPUES DE LA PAG 454 </t>
  </si>
  <si>
    <t>IMAGEN 122 ESTA REPETIDA</t>
  </si>
  <si>
    <t>102-3800153</t>
  </si>
  <si>
    <t>PAG 431 SE REPITE DESPUES DE LA PG432, FALTA DIGITALIZAR PAG 433 Y 437</t>
  </si>
  <si>
    <t>102-3800154</t>
  </si>
  <si>
    <t>102-3800155</t>
  </si>
  <si>
    <t>102-3800156</t>
  </si>
  <si>
    <t>HOMOGENEIDAD DE LA PAG 281, FALTA DIGITALIZAR PAG 315</t>
  </si>
  <si>
    <t>102-3800157</t>
  </si>
  <si>
    <t xml:space="preserve">ORGANIZAR PAG 387 ESTA DESPUES DE LA PAG 388, Y PAG 419 ESTA DESPUES DE PAG 420 </t>
  </si>
  <si>
    <t>102-3800158</t>
  </si>
  <si>
    <t>102-3800159</t>
  </si>
  <si>
    <t>102-3800160</t>
  </si>
  <si>
    <t>102-3800161</t>
  </si>
  <si>
    <t>102-3800162</t>
  </si>
  <si>
    <t>ANGELA-SP</t>
  </si>
  <si>
    <t>102-3800163</t>
  </si>
  <si>
    <t>102-3800164</t>
  </si>
  <si>
    <t>DIGITALIZAR IMAG 101,102,103</t>
  </si>
  <si>
    <t>102-3800165</t>
  </si>
  <si>
    <t>JESUS PACHON 24-4-2026</t>
  </si>
  <si>
    <t>102-3800166</t>
  </si>
  <si>
    <t>102-3800167</t>
  </si>
  <si>
    <t>FALTA DIGITALIZAR PAG 294</t>
  </si>
  <si>
    <t>102-3800168</t>
  </si>
  <si>
    <t>102-3800169</t>
  </si>
  <si>
    <t xml:space="preserve">RE DIGITALIZAR LIBRO COMPLETO </t>
  </si>
  <si>
    <t>JESUS PACHON 24-4-2029</t>
  </si>
  <si>
    <t>102-3800170</t>
  </si>
  <si>
    <t>102-3800171</t>
  </si>
  <si>
    <t>102-3800172</t>
  </si>
  <si>
    <t xml:space="preserve">FALTA PAG 224 POR DIGITALIZAR </t>
  </si>
  <si>
    <t>102-3800173</t>
  </si>
  <si>
    <t>ANGELA/DV</t>
  </si>
  <si>
    <t>102-3800174</t>
  </si>
  <si>
    <t>102-3800175</t>
  </si>
  <si>
    <t xml:space="preserve">FALTA PAG 22 POR DIGITALIZAR </t>
  </si>
  <si>
    <t>FALTA DIGITALIZAR PAG 86</t>
  </si>
  <si>
    <t>102-3800176</t>
  </si>
  <si>
    <t>102-3800177</t>
  </si>
  <si>
    <t>102-3800178</t>
  </si>
  <si>
    <t>102-3800179</t>
  </si>
  <si>
    <t>102-3800180</t>
  </si>
  <si>
    <t>102-3800181</t>
  </si>
  <si>
    <t>102-3800182</t>
  </si>
  <si>
    <t>BORDE DEL RESPALDO DE LA PG 234</t>
  </si>
  <si>
    <t>DIANA VIRGUEZ 27/04/2026</t>
  </si>
  <si>
    <t>RECORTAR BORDE LA PAG 234</t>
  </si>
  <si>
    <t>102-3800183</t>
  </si>
  <si>
    <t>102-3800184</t>
  </si>
  <si>
    <t>RENOMBRAR TIFF IMAGENES OK</t>
  </si>
  <si>
    <t>102-3800185</t>
  </si>
  <si>
    <t>102-3800186</t>
  </si>
  <si>
    <t>102-3800187</t>
  </si>
  <si>
    <t>102-3800188</t>
  </si>
  <si>
    <t>102-3800189</t>
  </si>
  <si>
    <t>102-3800190</t>
  </si>
  <si>
    <t>102-3800191</t>
  </si>
  <si>
    <t>RENOMBRAR TIF ELIMINAR TIFF 200 Y FALTA DIGITALIZAR REVERSO DEL FOLIO 97</t>
  </si>
  <si>
    <t>LUIS PAEZ 27/04/2026</t>
  </si>
  <si>
    <t>102-3800192</t>
  </si>
  <si>
    <t>ANGELA</t>
  </si>
  <si>
    <t>102-3800193</t>
  </si>
  <si>
    <t>102-3800194</t>
  </si>
  <si>
    <t>102-3800195</t>
  </si>
  <si>
    <t xml:space="preserve">ANGELA/DV </t>
  </si>
  <si>
    <t>102-3800196</t>
  </si>
  <si>
    <t>FALTA FOLIO 3- 6- 16-151</t>
  </si>
  <si>
    <t>102-3800197</t>
  </si>
  <si>
    <t xml:space="preserve">GIAN PIERO CALVACCI/27/04/2026 </t>
  </si>
  <si>
    <t>102-3800198</t>
  </si>
  <si>
    <t xml:space="preserve">FOLIO 19 DESORGANIZAD, FALTA FOLIO 48 Y FOLIO 49 REPETIDO, FOLIO 135, 136, 137, 138  DESORGANIZADOS, </t>
  </si>
  <si>
    <t>102-3800199</t>
  </si>
  <si>
    <t>SON 250 FOLIOS, SIN EMBARGO EL FOLIO 66 ESTÀ REPETIDO EN LA DIGITALIZACIÒN</t>
  </si>
  <si>
    <t xml:space="preserve">GIAN PIERO CALVACCI/28/04/2026 </t>
  </si>
  <si>
    <t>102-3800200</t>
  </si>
  <si>
    <t xml:space="preserve">FOLIO 3 Y 4 INTERCAMBIADOS, FOLIO 61 REPETIDO, FALTA EL FOLIO 62 </t>
  </si>
  <si>
    <t>102-3800201</t>
  </si>
  <si>
    <t xml:space="preserve">TIFF 0024, 0152, 0343 CON MUGRE </t>
  </si>
  <si>
    <t xml:space="preserve">ANDREA GUTIERREZ </t>
  </si>
  <si>
    <t>102-3800202</t>
  </si>
  <si>
    <t>TIFF 0326,  0400,0417 CON MUGRE</t>
  </si>
  <si>
    <t>102-3800203</t>
  </si>
  <si>
    <t xml:space="preserve">TIFFS CON MUGRE 0033, 0464, FOLIO 41 TIFF 0064 MAL UBICADA, TIFF 0175 REPETIDA, FALTA FOLIO 171 POR DIGITALIZAR , TIFF 0323 FOLIO 317 Y TIFF 0324 FOLIO 318 MAL UBICADAS, REDIGITALIZAR TIFF 0477, 0484 Y 0488 </t>
  </si>
  <si>
    <t>102-3800204</t>
  </si>
  <si>
    <t xml:space="preserve">CAROLINA PULIDO </t>
  </si>
  <si>
    <t>102-3800205</t>
  </si>
  <si>
    <t>102-3800206</t>
  </si>
  <si>
    <t>102-3800207</t>
  </si>
  <si>
    <t>DIANA VIRGUEZ</t>
  </si>
  <si>
    <t>102-3800208</t>
  </si>
  <si>
    <t>102-3800209</t>
  </si>
  <si>
    <t>102-3800210</t>
  </si>
  <si>
    <t>GABRIELA BARRERA</t>
  </si>
  <si>
    <t>102-3800211</t>
  </si>
  <si>
    <t>102-3800212</t>
  </si>
  <si>
    <t>102-3800213</t>
  </si>
  <si>
    <t>JESUS PACHON</t>
  </si>
  <si>
    <t>102-3800214</t>
  </si>
  <si>
    <t>RE DIGITALIZAR PAG 27-38 EL REVERSO DE LA PAG 32-36-38</t>
  </si>
  <si>
    <t>102-3800215</t>
  </si>
  <si>
    <t>102-3800216</t>
  </si>
  <si>
    <t xml:space="preserve">ENDEREZAR TIFF 0106, 0122 , 0127, 0176, 0620, 0739  . TIFF 0586 Y SU REVERSO ESQUINA DOBLADA </t>
  </si>
  <si>
    <t>102-3800217</t>
  </si>
  <si>
    <t>ALINAR TIFFS 0065,0281,0282,0305,0615,0633</t>
  </si>
  <si>
    <t>102-3800218</t>
  </si>
  <si>
    <t>ALINEAR TIFFS 0055,0100.0106,0110,0284,0294,0295,0591,0593,0613,0614</t>
  </si>
  <si>
    <t>102-3800219</t>
  </si>
  <si>
    <t xml:space="preserve">FALTA DIGITALIZAR FOLIO 4,56.ELIMINAR IMG 462.FALTA REVERSO DE FOLIO 230,294,295 </t>
  </si>
  <si>
    <t>ANGELA SANCHEZ 30/04/2026</t>
  </si>
  <si>
    <t>102-3800220</t>
  </si>
  <si>
    <t>FALTA DIGITALIZAR FOLIO 164.FOLIO 206-208 TORCIDOS</t>
  </si>
  <si>
    <t>102-3800221</t>
  </si>
  <si>
    <t xml:space="preserve">FALTA DIGITALIZAR REVERSO DEL FOLIO 72,93 </t>
  </si>
  <si>
    <t>102-3800222</t>
  </si>
  <si>
    <t>102-3800223</t>
  </si>
  <si>
    <t>FALTA DIGITALIZAR FOLIO 146</t>
  </si>
  <si>
    <t>102-3800224</t>
  </si>
  <si>
    <t>102-3800225</t>
  </si>
  <si>
    <t xml:space="preserve">RENOMBRAR TIFF.ORGANIZAR LOMO Y TAPAS </t>
  </si>
  <si>
    <t>102-3800226</t>
  </si>
  <si>
    <t>102-3800227</t>
  </si>
  <si>
    <t>RENOMBRAR TIFF.ORGANIZAR TAPAS</t>
  </si>
  <si>
    <t>102-3800228</t>
  </si>
  <si>
    <t>HOMOGENEIDAD FOLIO 9</t>
  </si>
  <si>
    <t>102-3800229</t>
  </si>
  <si>
    <t>1. RENOMBRAR TIFF, 2. REUBICAR CONTRATAPA</t>
  </si>
  <si>
    <t>102-3800230</t>
  </si>
  <si>
    <t>1.RENOMBRAR TIFF, 2. REUBICAR LOMO TAPA Y CONTRATAPA</t>
  </si>
  <si>
    <t>102-3800231</t>
  </si>
  <si>
    <t>102-3800232</t>
  </si>
  <si>
    <t>1. RENOMBRAR TIFF, 2. REUBICAR CONTRATAPA. ELIMINAR IMAGENES 0001,0235</t>
  </si>
  <si>
    <t>102-3800233</t>
  </si>
  <si>
    <t>102-3800234</t>
  </si>
  <si>
    <t>102-3800235</t>
  </si>
  <si>
    <t>102-3800236</t>
  </si>
  <si>
    <t>102-3800237</t>
  </si>
  <si>
    <t>102-3800238</t>
  </si>
  <si>
    <t xml:space="preserve">1. ELIMINAR IMAGEN 0069 CORRESPONDE A FOLIO 65 DUPLICADA </t>
  </si>
  <si>
    <t>102-3800239</t>
  </si>
  <si>
    <t>102-3800240</t>
  </si>
  <si>
    <t>BUSCAR HOMOGENIDAD EN IMAGEN GENERAL DEL LIBRO</t>
  </si>
  <si>
    <t>102-3800241</t>
  </si>
  <si>
    <t>,HOMOGENEIDAD FOLIO 251</t>
  </si>
  <si>
    <t>102-3800242</t>
  </si>
  <si>
    <t xml:space="preserve">RESPALDO DELFOLIO 43 AL REVES Y RESPALDO DE PAG 94 </t>
  </si>
  <si>
    <t>102-3800243</t>
  </si>
  <si>
    <t>FALTA DIGITALIZAR PAG 28, FALTA RESPALDO DE LA PAG 167</t>
  </si>
  <si>
    <t>102-3800244</t>
  </si>
  <si>
    <t xml:space="preserve">FALTA DIGITALIZAR RESPALDO PAG 26Y PAG 341 </t>
  </si>
  <si>
    <t>102-3800245</t>
  </si>
  <si>
    <t>FALTA DIGITALIZAR FOLIO  288</t>
  </si>
  <si>
    <t>102-3800246</t>
  </si>
  <si>
    <t>102-3800247</t>
  </si>
  <si>
    <t>HOMOGENEIDAD PAG 221,229</t>
  </si>
  <si>
    <t>102-3800248</t>
  </si>
  <si>
    <t>102-3800249</t>
  </si>
  <si>
    <t>102-3800250</t>
  </si>
  <si>
    <t>102-3800251</t>
  </si>
  <si>
    <t>102-3800252</t>
  </si>
  <si>
    <t>102-3800253</t>
  </si>
  <si>
    <t>102-3800254</t>
  </si>
  <si>
    <t>102-3800255</t>
  </si>
  <si>
    <t>102-3800256</t>
  </si>
  <si>
    <t>102-3800257</t>
  </si>
  <si>
    <t>102-3800258</t>
  </si>
  <si>
    <t xml:space="preserve">PAG 32 SE REPITE </t>
  </si>
  <si>
    <t>102-3800259</t>
  </si>
  <si>
    <t>PAG 168 SE REPITE</t>
  </si>
  <si>
    <t>102-3800260</t>
  </si>
  <si>
    <t xml:space="preserve">GIAN PIERO CALVACCI/30/04/2026 </t>
  </si>
  <si>
    <t>102-3800261</t>
  </si>
  <si>
    <t>102-3800262</t>
  </si>
  <si>
    <t>102-3800263</t>
  </si>
  <si>
    <t>102-3800264</t>
  </si>
  <si>
    <t>102-3800265</t>
  </si>
  <si>
    <t>102-3800266</t>
  </si>
  <si>
    <t>102-3800267</t>
  </si>
  <si>
    <t xml:space="preserve">FOLIO 244,245, 246. 247, 248,249, 250, 251,252,253 DUPLICADOS, UBICADOS DESPUES DEL FOLIO 263        </t>
  </si>
  <si>
    <t>102-3800268</t>
  </si>
  <si>
    <t>102-3800269</t>
  </si>
  <si>
    <t>102-3800270</t>
  </si>
  <si>
    <t>262-263 DIGITALIZAR    445.446 DIGITALIZAR</t>
  </si>
  <si>
    <t>102-3800271</t>
  </si>
  <si>
    <t>CORREGIR CANTIDAD DE FOLIOS (478)</t>
  </si>
  <si>
    <t>102-3800272</t>
  </si>
  <si>
    <t xml:space="preserve">DESDE EL FOLIO 338 AL 357 DUPLICADOS REVISAR Y ACTUALIZAR CANTIDAD DE FOLIOS </t>
  </si>
  <si>
    <t>102-3800273</t>
  </si>
  <si>
    <t>102-3800274</t>
  </si>
  <si>
    <t>NO ESTAN LOS FOLIOS 179 Y 180</t>
  </si>
  <si>
    <t xml:space="preserve">GIAN PIERO CALVACCI </t>
  </si>
  <si>
    <t>102-3800275</t>
  </si>
  <si>
    <t>102-3800276</t>
  </si>
  <si>
    <t>102-3800277</t>
  </si>
  <si>
    <t>102-3800278</t>
  </si>
  <si>
    <t>102-3800279</t>
  </si>
  <si>
    <t>102-3800280</t>
  </si>
  <si>
    <t>102-3800281</t>
  </si>
  <si>
    <t>102-3800282</t>
  </si>
  <si>
    <t>102-3800283</t>
  </si>
  <si>
    <t>102-3800284</t>
  </si>
  <si>
    <t>102-3800285</t>
  </si>
  <si>
    <t>102-3800286</t>
  </si>
  <si>
    <t>FALTA DIGITALIZAR EL FOLIO 84, 132, 133, 134, 135, 136, 137, 138, 139, 140, 141, 142, 143, 144, 145, 146 Y 147</t>
  </si>
  <si>
    <t>102-3800287</t>
  </si>
  <si>
    <t>102-3800288</t>
  </si>
  <si>
    <t>102-3800289</t>
  </si>
  <si>
    <t>LUIS PAEZ 30/04/2026</t>
  </si>
  <si>
    <t>102-3800290</t>
  </si>
  <si>
    <t>102-3800291</t>
  </si>
  <si>
    <t>102-3800292</t>
  </si>
  <si>
    <t>FALTA FOLIO 176</t>
  </si>
  <si>
    <t>102-3800293</t>
  </si>
  <si>
    <t>102-3800294</t>
  </si>
  <si>
    <t>102-3800295</t>
  </si>
  <si>
    <t>102-3800296</t>
  </si>
  <si>
    <t xml:space="preserve">FALTA EL FOLIO 91, 92, 285, 286, 341, 342 </t>
  </si>
  <si>
    <t>102-3800297</t>
  </si>
  <si>
    <t>370-3800205</t>
  </si>
  <si>
    <t>FALTAN FOLIOS 257, 268. FOLIO 269 Y 270 REPETIDOS</t>
  </si>
  <si>
    <t xml:space="preserve">GIAN PIERO CALVACCI/04/05/2026 </t>
  </si>
  <si>
    <t>370-3800255</t>
  </si>
  <si>
    <t>370-3800337</t>
  </si>
  <si>
    <t>370-3800348</t>
  </si>
  <si>
    <t>370-3800350</t>
  </si>
  <si>
    <t>370-3800372</t>
  </si>
  <si>
    <t>370-3800409</t>
  </si>
  <si>
    <t>370-3800410</t>
  </si>
  <si>
    <t>REDIGITALIZAR TIFF 0270 DOBLADO EN LA ESQUINA, ENDEREZAR TIFF 0506</t>
  </si>
  <si>
    <t>ANDREA GUTIERREZ 04/05/2026</t>
  </si>
  <si>
    <t>370-3800417</t>
  </si>
  <si>
    <t>MUGRE EN LA TIFF 0174</t>
  </si>
  <si>
    <t>370-3800419</t>
  </si>
  <si>
    <t xml:space="preserve">OK PENDIENTE FOLIO FOLIO  </t>
  </si>
  <si>
    <t>370-3800444</t>
  </si>
  <si>
    <t>370-3800461</t>
  </si>
  <si>
    <t xml:space="preserve">ALINEAR TIFF 0373 , TIFF 0398  DOBLEZ EN LA ESQUINA </t>
  </si>
  <si>
    <t xml:space="preserve">TIFF 0031 , 0308 CON MUGRE, TIFF 0396 CON DOBLEZ </t>
  </si>
  <si>
    <t>370-3800482</t>
  </si>
  <si>
    <t xml:space="preserve">TIFF 0300 CON MUGRE </t>
  </si>
  <si>
    <t xml:space="preserve">TIFF 0455 CON MUGRE,  TIFF 0514 CON DOBLEZ </t>
  </si>
  <si>
    <t>370-3800548</t>
  </si>
  <si>
    <t xml:space="preserve">NO TIENE LOMO CONTRA TAPAS,  TIFF 0277 ENDEREZAR  </t>
  </si>
  <si>
    <t>370-3800552</t>
  </si>
  <si>
    <t xml:space="preserve">REDIGITALIZAR TIFF 0375  TIENE DOBLEZ QUE TAPA INFORMACION </t>
  </si>
  <si>
    <t>370-3800562</t>
  </si>
  <si>
    <t>370-3800569</t>
  </si>
  <si>
    <t>370-3800572</t>
  </si>
  <si>
    <t>370-3800591</t>
  </si>
  <si>
    <t>ALINEAR TIFF 0011, 0012</t>
  </si>
  <si>
    <t>370-3800607</t>
  </si>
  <si>
    <t>370-3800622</t>
  </si>
  <si>
    <t>TIFFS 0114,0218,0473,0514 CON MUGRE</t>
  </si>
  <si>
    <t>370-3800682</t>
  </si>
  <si>
    <t xml:space="preserve"> RE DIGITALIZAR PAG 732 (TIFF 65)Y 1007(TIFF 344)1009-1010-1011-1012 PAG   BORDE     </t>
  </si>
  <si>
    <t>JESUS PACHON 04/05/2026</t>
  </si>
  <si>
    <t>370-3800697</t>
  </si>
  <si>
    <t>370-3800698</t>
  </si>
  <si>
    <t xml:space="preserve">FALTA POR DIGITALIZAR LA PAG 24 Y UNA HOJA BLANCA DEL FINAL </t>
  </si>
  <si>
    <t>370-3800700</t>
  </si>
  <si>
    <t xml:space="preserve">FALTA POR DIGITALIZAR 2 FOLIOS EN BLANCO </t>
  </si>
  <si>
    <t>370-3800701</t>
  </si>
  <si>
    <t xml:space="preserve">FALTA DIGITALIZAR PAG 443 </t>
  </si>
  <si>
    <t>370-3800703</t>
  </si>
  <si>
    <t>370-3800725</t>
  </si>
  <si>
    <t>FALTA DIGITALIZAR FOLIO 144</t>
  </si>
  <si>
    <t>370-3800726</t>
  </si>
  <si>
    <t>370-3800727</t>
  </si>
  <si>
    <t>TIFF 72-142 ELIMINAR, FALTA DIGITALIZAR FOLIO 157</t>
  </si>
  <si>
    <t>370-3800729</t>
  </si>
  <si>
    <t>370-3800736</t>
  </si>
  <si>
    <t xml:space="preserve">FALTA DIGITALIZAR PAG 70 Y DE LA 97 A LA 105 Y DE LA 111 A LA 119 Y 168 Y DE LA 265 A LA 273  Y EL REVERSO </t>
  </si>
  <si>
    <t>370-3800740</t>
  </si>
  <si>
    <t>370-3800750</t>
  </si>
  <si>
    <t xml:space="preserve">FALTA DIGITALIZAR PAG 115 Y REVERSO </t>
  </si>
  <si>
    <t>370-3800762</t>
  </si>
  <si>
    <t>370-3800778</t>
  </si>
  <si>
    <t>DIANA VIRGUEZ 04/05/2026</t>
  </si>
  <si>
    <t>370-3800914</t>
  </si>
  <si>
    <t>370-3800915</t>
  </si>
  <si>
    <t>370-3800917</t>
  </si>
  <si>
    <t>370-3800920</t>
  </si>
  <si>
    <t>370-3800921</t>
  </si>
  <si>
    <t>TOTAL FOLIOS 250 ERROR FOLIO A FOLIO PAG 500</t>
  </si>
  <si>
    <t>370-3800925</t>
  </si>
  <si>
    <t>370-3800929</t>
  </si>
  <si>
    <t>370-3800930</t>
  </si>
  <si>
    <t>FALTA DIGITALIZAR PAG 346, PAG 348 SE REPITE DESPUES DE LA PAG 345</t>
  </si>
  <si>
    <t>370-3800957</t>
  </si>
  <si>
    <t>370-3800968</t>
  </si>
  <si>
    <t>370-3800973</t>
  </si>
  <si>
    <t>370-3800988</t>
  </si>
  <si>
    <t>370-3800998</t>
  </si>
  <si>
    <t>370-3801050</t>
  </si>
  <si>
    <t>ANGELA SANCHEZ 04/05/2026</t>
  </si>
  <si>
    <t>370-3801056</t>
  </si>
  <si>
    <t>SOFIA PLAZAS 04/05/2026</t>
  </si>
  <si>
    <t>370-3801169</t>
  </si>
  <si>
    <t>TIF 0018 (FOLIO 15) DIGITALIZAR, NO SE EVIDENCIA PRIMEROS AUXILIOS, TIF 0022 ( FOLIO 19) ALINEAR MEJOR LOS FOLIOS</t>
  </si>
  <si>
    <t>370-3801446</t>
  </si>
  <si>
    <t>FALTA FOLIO 95</t>
  </si>
  <si>
    <t>370-3801553</t>
  </si>
  <si>
    <t>370-3801766</t>
  </si>
  <si>
    <t>370-3801767</t>
  </si>
  <si>
    <t>DIGITALIZAR NUEVAMENTE TIF 0139 (FOLIO 136), TAMAÑO DIFERENTE</t>
  </si>
  <si>
    <t>370-3801842</t>
  </si>
  <si>
    <t>370-3801909</t>
  </si>
  <si>
    <t>370-3801916</t>
  </si>
  <si>
    <t>370-3801918</t>
  </si>
  <si>
    <t>PENDIENTE CORRECCION FOLIO A FOLIO</t>
  </si>
  <si>
    <t>370-3801919</t>
  </si>
  <si>
    <t>SOFIA PLAZAS 05/05/2026</t>
  </si>
  <si>
    <t>370-3801922</t>
  </si>
  <si>
    <t>GABRIELA BARRERA 05/05/2026</t>
  </si>
  <si>
    <t>370-3801923</t>
  </si>
  <si>
    <t>DESPUES DEL FOLIO 484 HAY 32 FOLIOS REPETIDOS HASTA OTRA VEZ EL FOLIO 484</t>
  </si>
  <si>
    <t>370-3801927</t>
  </si>
  <si>
    <t>NO SE ENCUENTRA LA DIGITALIZACION DEL FOLIO 478 AL 500, ASI MISMO NO HAY TAPA POSTERIOR NI HOJAS FINALES</t>
  </si>
  <si>
    <t xml:space="preserve">GIAN PIERO CALVACCI 05/05/2026 </t>
  </si>
  <si>
    <t>370-3801938</t>
  </si>
  <si>
    <t>370-3801939</t>
  </si>
  <si>
    <t>370-3801949</t>
  </si>
  <si>
    <t>370-3801951</t>
  </si>
  <si>
    <t>370-3801959</t>
  </si>
  <si>
    <t>370-3801961</t>
  </si>
  <si>
    <t>370-3801963</t>
  </si>
  <si>
    <t>370-3801965</t>
  </si>
  <si>
    <t xml:space="preserve">FALTA DIGITALIZAR FOLIOS 47 Y 48 </t>
  </si>
  <si>
    <t>370-3801966</t>
  </si>
  <si>
    <t>370-3801967</t>
  </si>
  <si>
    <t>370-3801975</t>
  </si>
  <si>
    <t>370-3801979</t>
  </si>
  <si>
    <t>FOLIOS 477 Y 478 INTERCAMBIADOS</t>
  </si>
  <si>
    <t>370-3801985</t>
  </si>
  <si>
    <t>370-3801986</t>
  </si>
  <si>
    <t>370-3802401</t>
  </si>
  <si>
    <t>370-3802494</t>
  </si>
  <si>
    <t>370-3802560</t>
  </si>
  <si>
    <t>FALTA LA MITAD DEL FOLIO 221 QUE ES TAMBIÈN ES LA OTRA MITAD DEL FOLIO 222, EN FOLIO A FOLIO NO SE EVIDENCIA ESTA FALTA DE MEDIA PÀGINA</t>
  </si>
  <si>
    <t>370-3801988</t>
  </si>
  <si>
    <t>370-3801992</t>
  </si>
  <si>
    <t>370-3801994</t>
  </si>
  <si>
    <t>FALTA DIGITALIZAR ANVERSO Y REVERSO FOLIO 4, 52, 53</t>
  </si>
  <si>
    <t>370-3801997</t>
  </si>
  <si>
    <t>DESDE EL FOLIO 325 HASTA 422  CON 27 FOLIOS DUPLICADOS</t>
  </si>
  <si>
    <t>370-3801998</t>
  </si>
  <si>
    <t>370-3801999</t>
  </si>
  <si>
    <t>370-3802000</t>
  </si>
  <si>
    <t>REORGANIZAR FOLIO 69   DIGITALIZAR FOLIO 463, 464, 477. 478</t>
  </si>
  <si>
    <t>370-3802001</t>
  </si>
  <si>
    <t>REORDENAR FOLIO 1, 2    FALTA DIGITALIZAR FOLIO 23, 24, 93, 94</t>
  </si>
  <si>
    <t>370-3802004</t>
  </si>
  <si>
    <t>370-3802013</t>
  </si>
  <si>
    <t>370-3802018</t>
  </si>
  <si>
    <t>370-3802020</t>
  </si>
  <si>
    <t>370-3802022</t>
  </si>
  <si>
    <t>370-3802026</t>
  </si>
  <si>
    <t xml:space="preserve">FOLIO 197 Y 198 DUPLICADO </t>
  </si>
  <si>
    <t>370-3802038</t>
  </si>
  <si>
    <t xml:space="preserve">FALTA EL FOLIO 277 Y  278  </t>
  </si>
  <si>
    <t xml:space="preserve">GIAN PIERO CALVACCI 06/05/2026 </t>
  </si>
  <si>
    <t>370-3802044</t>
  </si>
  <si>
    <t xml:space="preserve">FALTA EL FOLIO 181, 182, 243, 244  </t>
  </si>
  <si>
    <t>370-3802050</t>
  </si>
  <si>
    <t>SOFIA PLAZAS  05/05/2041</t>
  </si>
  <si>
    <t>370-3802051</t>
  </si>
  <si>
    <t>370-3802058</t>
  </si>
  <si>
    <t>370-3802060</t>
  </si>
  <si>
    <t>FALTAN PAGINAS 189 Y 190, AJUSTAR TAMAÑO DEL FOLIO 227</t>
  </si>
  <si>
    <t>370-3802061</t>
  </si>
  <si>
    <t>370-3802062</t>
  </si>
  <si>
    <t>FALTA DIGITALIZAR FOLIO 49-50</t>
  </si>
  <si>
    <t>CAROLINA PULIDO 05/05/2026</t>
  </si>
  <si>
    <t>370-3802063</t>
  </si>
  <si>
    <t>FALTA DIGITALIZAR FOLIO 215,216</t>
  </si>
  <si>
    <t>370-3802072</t>
  </si>
  <si>
    <t>FALTA DIGITALIZAR FOLIO 11, 12</t>
  </si>
  <si>
    <t>370-3802073</t>
  </si>
  <si>
    <t>370-3802074</t>
  </si>
  <si>
    <t>370-3802075</t>
  </si>
  <si>
    <t>370-3802080</t>
  </si>
  <si>
    <t>370-3802081</t>
  </si>
  <si>
    <t>370-3802082</t>
  </si>
  <si>
    <t>370-3802083</t>
  </si>
  <si>
    <t>370-3802084</t>
  </si>
  <si>
    <t>ULTIMO FOLIO FISICO 238, ELIMINA DE FOLIO A FOLIO DESDE EL 239-480</t>
  </si>
  <si>
    <t>370-3802085</t>
  </si>
  <si>
    <t>370-3802086</t>
  </si>
  <si>
    <t>ULTIMO FOLIO FISICO ES 500, ELIMINAR DE FOLIO A FOLIO 501</t>
  </si>
  <si>
    <t>370-3802087</t>
  </si>
  <si>
    <t>PENDIENTE CORRECION FOLIO A FOLIO</t>
  </si>
  <si>
    <t>SOFIA PLAZAS  05/05/2026</t>
  </si>
  <si>
    <t>370-3802088</t>
  </si>
  <si>
    <t>370-3802091</t>
  </si>
  <si>
    <t>370-3802092</t>
  </si>
  <si>
    <t>370-3802093</t>
  </si>
  <si>
    <t>FALTA DIGITALIZAR DEL FOLIO 291 AL 300</t>
  </si>
  <si>
    <t>ANGELA SANCHEZ 05/05/2026</t>
  </si>
  <si>
    <t>370-3802094</t>
  </si>
  <si>
    <t>ANDREA GUTIERREZ 05/05/2026</t>
  </si>
  <si>
    <t>370-3802095</t>
  </si>
  <si>
    <t>370-3802097</t>
  </si>
  <si>
    <t>ALINEAR TIFFS 0013,0014,0103,0129,0173,0229,0343</t>
  </si>
  <si>
    <t>370-3802098</t>
  </si>
  <si>
    <t xml:space="preserve">DIGITALIZAR FOLIO 128 Y BORRAR FOLIO 127 SE REPITE </t>
  </si>
  <si>
    <t>370-3802100</t>
  </si>
  <si>
    <t>ORGANIZAR IMAGENES NO SE REVISA</t>
  </si>
  <si>
    <t>370-3802101</t>
  </si>
  <si>
    <t>ENDEREZAR TIFFS 0071, 105,0333, MUGRE EN LA TIFF0354</t>
  </si>
  <si>
    <t>370-3802102</t>
  </si>
  <si>
    <t xml:space="preserve">FALTA DIGITALIZAR  FOLIO 77 Y 78, TIFFS 0403 CON MUGRE </t>
  </si>
  <si>
    <t>370-3802103</t>
  </si>
  <si>
    <t xml:space="preserve">TIFF 0092 Y 0236  CON MUGRE </t>
  </si>
  <si>
    <t>370-3802105</t>
  </si>
  <si>
    <t xml:space="preserve">TIFFS 0048, 0134, 0177, 0410 CON MUGRE </t>
  </si>
  <si>
    <t>370-3802106</t>
  </si>
  <si>
    <t>370-3802107</t>
  </si>
  <si>
    <t>LIBRO EN DESORDEN DESDE EL FOLIO 244</t>
  </si>
  <si>
    <t>370-3802109</t>
  </si>
  <si>
    <t>ALINEAR TIFF 0353</t>
  </si>
  <si>
    <t>370-3802111</t>
  </si>
  <si>
    <t>370-3802112</t>
  </si>
  <si>
    <t>ALINEAR TIFF 0181</t>
  </si>
  <si>
    <t>370-3802125</t>
  </si>
  <si>
    <t>370-3802126</t>
  </si>
  <si>
    <t>370-3802127</t>
  </si>
  <si>
    <t>TIFF0319 CON MUGRE   ALINEAR TIFF 0493</t>
  </si>
  <si>
    <t>370-3802134</t>
  </si>
  <si>
    <t>DIANA VIRGUEZ 05/05/2026</t>
  </si>
  <si>
    <t>370-3802137</t>
  </si>
  <si>
    <t>370-3802138</t>
  </si>
  <si>
    <t>370-3802139</t>
  </si>
  <si>
    <t>370-3802151</t>
  </si>
  <si>
    <t>370-3802155</t>
  </si>
  <si>
    <t>370-3802159</t>
  </si>
  <si>
    <t>RENOMBRAR TIF LIBRO DIGITALIZADO  CORRESPONDE AL LIBRO 2195</t>
  </si>
  <si>
    <t>x</t>
  </si>
  <si>
    <t>370-3802178</t>
  </si>
  <si>
    <t>CANTIDAD DE IMAGENES NO COINCIDEN FALTAN 7 FOLIOS EN BLANCO</t>
  </si>
  <si>
    <t>370-3802179</t>
  </si>
  <si>
    <t>FALTA FOLIO 148</t>
  </si>
  <si>
    <t>370-3802180</t>
  </si>
  <si>
    <t>FALTA 1 FOLIO EN BLANCO, PARA QUE CUADRE LA CANTIDAD DE IMAGENES</t>
  </si>
  <si>
    <t>370-3802181</t>
  </si>
  <si>
    <t>FALTA DIGITALIZAR  1 FOLIO EN BLANCO</t>
  </si>
  <si>
    <t>370-3802182</t>
  </si>
  <si>
    <t xml:space="preserve"> REORGANIZAR PAG 297 ESTA DESPUES DE LA PAG 286</t>
  </si>
  <si>
    <t>370-3802185</t>
  </si>
  <si>
    <t>HOMOGENEIDAD PAG 25</t>
  </si>
  <si>
    <t>370-3802188</t>
  </si>
  <si>
    <t>370-3802189</t>
  </si>
  <si>
    <t>370-3802190</t>
  </si>
  <si>
    <t>370-3802191</t>
  </si>
  <si>
    <t>FALTA DIGITALIZAR PAG 271,272</t>
  </si>
  <si>
    <t>370-3802192</t>
  </si>
  <si>
    <t>370-3802193</t>
  </si>
  <si>
    <t>370-3802194</t>
  </si>
  <si>
    <t>EL LIBRO CONTIENE PAGINAS DUPLICADAS DESDE LA 183 A LA 188</t>
  </si>
  <si>
    <t>JESUS PACHON 05/05/2026</t>
  </si>
  <si>
    <t>370-3802196</t>
  </si>
  <si>
    <t>370-3802197</t>
  </si>
  <si>
    <t xml:space="preserve">PAGINAS 11-12 ESTAN TROCADAS </t>
  </si>
  <si>
    <t>370-3802198</t>
  </si>
  <si>
    <t>370-3802199</t>
  </si>
  <si>
    <t>TIFF 211-212 UBICAR DESPUES DE 208 ES FOLIO 103</t>
  </si>
  <si>
    <t>370-3802224</t>
  </si>
  <si>
    <t xml:space="preserve">LA PAG 13 ESTA TROCADA CON SU REVERSO </t>
  </si>
  <si>
    <t>370-3802312</t>
  </si>
  <si>
    <t>370-3802314</t>
  </si>
  <si>
    <t>FALTA PAG 01 Y REVERSO</t>
  </si>
  <si>
    <t>370-3802329</t>
  </si>
  <si>
    <t xml:space="preserve">IMG 113-114 INVERTIDAS Y AL REVES.FALTA DIGITALIZAR FOLIO 164  </t>
  </si>
  <si>
    <t>370-3802331</t>
  </si>
  <si>
    <t>370-3802332</t>
  </si>
  <si>
    <t xml:space="preserve">FALTA DIGITALIZAR PAG 7 Y REVERSO 96 Y REVERSO Y PAG 120 Y SU REVERSO Y 126 Y EL REVERSO   Y LA PAG 103 DUPLICADA JUNTO A SU REVERSO  </t>
  </si>
  <si>
    <t>370-3802343</t>
  </si>
  <si>
    <t xml:space="preserve">PAG 3 Y REVERSO ESTAN TROCADAS FALTA DIGITALIZAR PAG 47 Y REVERSO Y 79 Y EL REVERSO Y 147 Y REVERSO Y 161 Y REVERSO Y 257 Y REVERSO 277 Y REVERSO  VOLTEAR PAG 288 Y REVERSO        </t>
  </si>
  <si>
    <t>370-3802345</t>
  </si>
  <si>
    <t xml:space="preserve">FALTA DIGITALIZAR PAG 97-121-287 CON SU REVERSO </t>
  </si>
  <si>
    <t>370-3802346</t>
  </si>
  <si>
    <t xml:space="preserve">PAG 80 DUPLICADA CON SU REVERSO REGIDITALIZAR PAG 171 Y REVERSO  </t>
  </si>
  <si>
    <t>370-3802349</t>
  </si>
  <si>
    <t>370-3802350</t>
  </si>
  <si>
    <t>370-3802352</t>
  </si>
  <si>
    <t>370-3802355</t>
  </si>
  <si>
    <t xml:space="preserve">PAG 245 Y REVERSO DUPLICADO Y FALTA DIGITALIZAR PAG 335 Y EL REVERSO </t>
  </si>
  <si>
    <t>370-3802356</t>
  </si>
  <si>
    <t>370-3802357</t>
  </si>
  <si>
    <t>370-3800023</t>
  </si>
  <si>
    <t>GABRIELA BARRERA 06/05/2026</t>
  </si>
  <si>
    <t>370-3800046</t>
  </si>
  <si>
    <t>370-3800049</t>
  </si>
  <si>
    <t xml:space="preserve">FALTA FOLIO 655,  656 </t>
  </si>
  <si>
    <t>370-3800055</t>
  </si>
  <si>
    <t xml:space="preserve">FALTA FOLIO 1155, 1156. FOLIOS 1557 Y 1158 INTERCAMBIADOS, FALTA FOLIO 1423, 1424, 1493, 1494 </t>
  </si>
  <si>
    <t>370-3800058</t>
  </si>
  <si>
    <t xml:space="preserve">FALTA FOLIO 50, 51 </t>
  </si>
  <si>
    <t>370-3800060</t>
  </si>
  <si>
    <t>FOLIO 1200 Y 1201 REPETIDOS</t>
  </si>
  <si>
    <t>370-3800065</t>
  </si>
  <si>
    <t xml:space="preserve">FALTA EL FOLIO 1765 HAY DOS FOLIOS MARCADOS COMO 1766 NO RELACIONADOS EN FOLIO A FOLIO </t>
  </si>
  <si>
    <t>370-3800067</t>
  </si>
  <si>
    <t>370-3800068</t>
  </si>
  <si>
    <t>370-3800069</t>
  </si>
  <si>
    <t>370-3800071</t>
  </si>
  <si>
    <t>NO TIENE TAPAS NI LOMO DIGITALIZADOS EN EL COMPRIMIDO NI EN PDF</t>
  </si>
  <si>
    <t>370-3800072</t>
  </si>
  <si>
    <t>370-3800080</t>
  </si>
  <si>
    <t>370-3800097</t>
  </si>
  <si>
    <t>370-3800262</t>
  </si>
  <si>
    <t>370-3800276</t>
  </si>
  <si>
    <t>SOFIA PLAZAS  06/05/2026</t>
  </si>
  <si>
    <t>370-3800393</t>
  </si>
  <si>
    <t>ANDREA GUTIERREZ 06/05/2026</t>
  </si>
  <si>
    <t>370-3800475</t>
  </si>
  <si>
    <t>370-3800646</t>
  </si>
  <si>
    <t>370-3800647</t>
  </si>
  <si>
    <t>370-3800648</t>
  </si>
  <si>
    <t>370-3800650</t>
  </si>
  <si>
    <t>370-3800719</t>
  </si>
  <si>
    <t>370-3800758</t>
  </si>
  <si>
    <t>370-3801019</t>
  </si>
  <si>
    <t>370-3801043</t>
  </si>
  <si>
    <t>370-3801045</t>
  </si>
  <si>
    <t>370-3801060</t>
  </si>
  <si>
    <t>370-3801066</t>
  </si>
  <si>
    <t>370-3801067</t>
  </si>
  <si>
    <t>FALTA DIGITALIZAR PAG 41</t>
  </si>
  <si>
    <t>DIANA VIRGUEZ 06/05/2026</t>
  </si>
  <si>
    <t>370-3801069</t>
  </si>
  <si>
    <t>370-3801087</t>
  </si>
  <si>
    <t>FALTA DIGITALIZAR PAG 252</t>
  </si>
  <si>
    <t>370-3801135</t>
  </si>
  <si>
    <t>370-3801136</t>
  </si>
  <si>
    <t>370-3801139</t>
  </si>
  <si>
    <t>370-3801193</t>
  </si>
  <si>
    <t>370-3801238</t>
  </si>
  <si>
    <t>370-3801316</t>
  </si>
  <si>
    <t>370-3801441</t>
  </si>
  <si>
    <t>370-3801455</t>
  </si>
  <si>
    <t>370-3801567</t>
  </si>
  <si>
    <t>370-3801578</t>
  </si>
  <si>
    <t>370-3801581</t>
  </si>
  <si>
    <t>370-3801632</t>
  </si>
  <si>
    <t>370-3801641</t>
  </si>
  <si>
    <t>370-3801649</t>
  </si>
  <si>
    <t>370-3801667</t>
  </si>
  <si>
    <t>370-3801678</t>
  </si>
  <si>
    <t>370-3801745</t>
  </si>
  <si>
    <t>370-3801777</t>
  </si>
  <si>
    <t>370-3801778</t>
  </si>
  <si>
    <t>370-3801790</t>
  </si>
  <si>
    <t>370-3801792</t>
  </si>
  <si>
    <t>370-3801796</t>
  </si>
  <si>
    <t>370-3801812</t>
  </si>
  <si>
    <t>370-3801813</t>
  </si>
  <si>
    <t>370-3801826</t>
  </si>
  <si>
    <t>370-3801833</t>
  </si>
  <si>
    <t>370-3801858</t>
  </si>
  <si>
    <t>370-3801859</t>
  </si>
  <si>
    <t>370-3801860</t>
  </si>
  <si>
    <t>370-3801862</t>
  </si>
  <si>
    <t>CAROLINA PULIDO 06/05/2026</t>
  </si>
  <si>
    <t>370-3801876</t>
  </si>
  <si>
    <t>370-3802362</t>
  </si>
  <si>
    <t>370-3802364</t>
  </si>
  <si>
    <t>370-3802368</t>
  </si>
  <si>
    <t>370-3802369</t>
  </si>
  <si>
    <t>370-3802371</t>
  </si>
  <si>
    <t>370-3802374</t>
  </si>
  <si>
    <t>370-3802375</t>
  </si>
  <si>
    <t>370-3802377</t>
  </si>
  <si>
    <t>370-3802388</t>
  </si>
  <si>
    <t>370-3802395</t>
  </si>
  <si>
    <t>370-3802396</t>
  </si>
  <si>
    <t>370-3802545</t>
  </si>
  <si>
    <t>370-3802659</t>
  </si>
  <si>
    <t>370-3801003</t>
  </si>
  <si>
    <t>FOLIO 19, 80, DUPLICADO</t>
  </si>
  <si>
    <t xml:space="preserve">GIAN PIERO CALVACCI 08/05/2026 </t>
  </si>
  <si>
    <t>370-3801016</t>
  </si>
  <si>
    <t>370-3801018</t>
  </si>
  <si>
    <t>FOLIO 107 Y 108 DESORGANIZADOS, DUPLICIDAD DE FOLIOS 102 Y 103, FALTAN LOS FOLIOS 159 Y 161, FOLIO 288 DUPLICADO</t>
  </si>
  <si>
    <t>370-3801024</t>
  </si>
  <si>
    <t>FOLIO 60Y 61 DESORGANIZADOS TIFF 0087, 0088, 0089, 0090 DESORGANIZADAS, IMAGENES SIN FOLIACION DESORGANIZADAS, FALTAN FOLIOS 92, 93, 94 , FALTA LA MITAD DEL FOLIO 290 Y 291, FOLIO 299 CON FOLIO QUE NO COINCIDE</t>
  </si>
  <si>
    <t>370-3801025</t>
  </si>
  <si>
    <t>370-3801027</t>
  </si>
  <si>
    <t>370-3801033</t>
  </si>
  <si>
    <t xml:space="preserve">FOLIO 34 REPETIDO TRES VECES, FALTA EL FOLIO 171, FOLIO 250 REPETIDO </t>
  </si>
  <si>
    <t>370-3801039</t>
  </si>
  <si>
    <t>370-3801048</t>
  </si>
  <si>
    <t>FOLIO 110 DESORGANIZADO, SE ENCUENTRA DESPUÈS DEL FOLIO 207</t>
  </si>
  <si>
    <t>370-3801049</t>
  </si>
  <si>
    <t>FOLIO 218 DESORGANIZADO SE ENCUENTRA DESPUÈS DEL FOLIO 240</t>
  </si>
  <si>
    <t>370-3801061</t>
  </si>
  <si>
    <t>370-3801062</t>
  </si>
  <si>
    <t>CONTRATAPA DESORGANIZADA EN EL COMPRIMIDO</t>
  </si>
  <si>
    <t>370-3801064</t>
  </si>
  <si>
    <t>370-3801065</t>
  </si>
  <si>
    <t>FOLIO 164 Y 242 REPETIDO</t>
  </si>
  <si>
    <t>370-3801096</t>
  </si>
  <si>
    <t>370-3801099</t>
  </si>
  <si>
    <t>NO ESTA EL FOLIO 164, 207  DIGITAL CONTRATAPA FINAL DESORGANIZADA EN EL COMPRIMIDO</t>
  </si>
  <si>
    <t>370-3801100</t>
  </si>
  <si>
    <t>FOLIO 49 , 57, 158, 167, 212, 229, 289,   REPETIDOS</t>
  </si>
  <si>
    <t>370-3801104</t>
  </si>
  <si>
    <t>370-3801178</t>
  </si>
  <si>
    <t xml:space="preserve">ELIMINAR FOLIO 41 QUE TIENE SOMBRA Y ESTA DUPLICADO    </t>
  </si>
  <si>
    <t>GABRIELA BARRERA 08/05/2026</t>
  </si>
  <si>
    <t>370-3801210</t>
  </si>
  <si>
    <t>REORGANIZAR FOLIO 286 QUE ESTA DESPUES FOLIO 290</t>
  </si>
  <si>
    <t>370-3801211</t>
  </si>
  <si>
    <t>370-3801212</t>
  </si>
  <si>
    <t>370-3801213</t>
  </si>
  <si>
    <t>370-3801214</t>
  </si>
  <si>
    <t>370-3801215</t>
  </si>
  <si>
    <t>FOLIO 24, 28 (ESTA DESPUES DEL 30), 73 (ELIMINAR EL QUE ESTA DOBLADO)  DUPLICADOS</t>
  </si>
  <si>
    <t>370-3801216</t>
  </si>
  <si>
    <t xml:space="preserve">FALTA DIGITALIZAR FOLIO 265 </t>
  </si>
  <si>
    <t>370-3801224</t>
  </si>
  <si>
    <t>370-3801225</t>
  </si>
  <si>
    <t>370-3801226</t>
  </si>
  <si>
    <t>370-3801227</t>
  </si>
  <si>
    <t>370-3801229</t>
  </si>
  <si>
    <t>370-3801230</t>
  </si>
  <si>
    <t>REORDENAR FOLIO 31(DESPUES FOLIO 45)  46 (DESPUES DEL 52)</t>
  </si>
  <si>
    <t>370-3801231</t>
  </si>
  <si>
    <t>370-3801232</t>
  </si>
  <si>
    <t>REORGANIZAR FOLIO 76 (DESPUES DEL FOLIO 191)</t>
  </si>
  <si>
    <t>370-3801234</t>
  </si>
  <si>
    <t>REORGANIZAR FOLIO 164 (DESPUES DEL FOLIO 171)</t>
  </si>
  <si>
    <t>370-3801235</t>
  </si>
  <si>
    <t>370-3801236</t>
  </si>
  <si>
    <t>DIANA VIRGUEZ 08/05/2026</t>
  </si>
  <si>
    <t>370-3801237</t>
  </si>
  <si>
    <t>370-3801239</t>
  </si>
  <si>
    <t>370-3801240</t>
  </si>
  <si>
    <t>370-3801241</t>
  </si>
  <si>
    <t>370-3801246</t>
  </si>
  <si>
    <t>370-3801256</t>
  </si>
  <si>
    <t>PAG 53 REPETIDA</t>
  </si>
  <si>
    <t>370-3801268</t>
  </si>
  <si>
    <t>370-3801269</t>
  </si>
  <si>
    <t>370-3801270</t>
  </si>
  <si>
    <t>370-3801271</t>
  </si>
  <si>
    <t>REORGANIZAR TIFF 11, REORGANIZAR PAG 137 ESTA DESPUES DE LA PAG 170</t>
  </si>
  <si>
    <t>370-3801273</t>
  </si>
  <si>
    <t>370-3801274</t>
  </si>
  <si>
    <t>PAG 121 REPETIDA , PAG 151 REPETIDA , PAG 169 REPETIDA</t>
  </si>
  <si>
    <t>370-3801278</t>
  </si>
  <si>
    <t>FALTA DIGITALIZAR PAG 133</t>
  </si>
  <si>
    <t>370-3801283</t>
  </si>
  <si>
    <t>MAL ORGANIZADOS LOS FOLIOS 14 Y 15</t>
  </si>
  <si>
    <t>370-3801285</t>
  </si>
  <si>
    <t>TAMAÑO IMAGEN FOLIO 8</t>
  </si>
  <si>
    <t>370-3801287</t>
  </si>
  <si>
    <t xml:space="preserve">FOLIO 17 QUE ES LA TIFF 0105 ESTA MAL UBICADA APARECE DESPUES DEL FOLIO 102, FOLIO 79 TIFF 0106 TAMBIEN MAL UBICADA APARECE ANTES DEL FOLIO 103  </t>
  </si>
  <si>
    <t>ANDREA GUTIERREZ 08/05/2026</t>
  </si>
  <si>
    <t>370-3801288</t>
  </si>
  <si>
    <t>370-3801301</t>
  </si>
  <si>
    <t>370-3801305</t>
  </si>
  <si>
    <t xml:space="preserve">FALTA DIGITALIZAR FOLIO 59 </t>
  </si>
  <si>
    <t>ANGELA SANCHEZ 08/05/2026</t>
  </si>
  <si>
    <t>370-3801308</t>
  </si>
  <si>
    <t>370-3801317</t>
  </si>
  <si>
    <t>ELIMINAR TIFF 160 IMAGEN REPETIDA</t>
  </si>
  <si>
    <t>370-3801318</t>
  </si>
  <si>
    <t>JESUS PACHON 08/05/2026</t>
  </si>
  <si>
    <t>370-3801320</t>
  </si>
  <si>
    <t xml:space="preserve">FALTA DIGITALIZAR PAG 15 RE DIGITALIZAR PAG 150 EL TAMAÑO   </t>
  </si>
  <si>
    <t>370-3801321</t>
  </si>
  <si>
    <t>370-3801322</t>
  </si>
  <si>
    <t>370-3801331</t>
  </si>
  <si>
    <t>370-3801332</t>
  </si>
  <si>
    <t>370-3801340</t>
  </si>
  <si>
    <t>370-3801341</t>
  </si>
  <si>
    <t>370-3801343</t>
  </si>
  <si>
    <t>370-3801344</t>
  </si>
  <si>
    <t>CAROLINA PULIDO 08/05/2026</t>
  </si>
  <si>
    <t>370-3801346</t>
  </si>
  <si>
    <t xml:space="preserve">ELIMINAR IMAGEN TIFF 0008(FOLIO 5)IMAGEN TIFF 0089(FOLIO 84) </t>
  </si>
  <si>
    <t>370-3801350</t>
  </si>
  <si>
    <t>ELIMINAR TIFF 0003,0004 (IMAGENES REPETIDAS)</t>
  </si>
  <si>
    <t>370-3801351</t>
  </si>
  <si>
    <t>370-3801354</t>
  </si>
  <si>
    <t>DIGITALIZAR FOLIO 36</t>
  </si>
  <si>
    <t>370-3801355</t>
  </si>
  <si>
    <t>370-3801358</t>
  </si>
  <si>
    <t xml:space="preserve">PAG 175 SE REPITE </t>
  </si>
  <si>
    <t>DIANA VIRGUEZ 08/05/2027</t>
  </si>
  <si>
    <t>370-3801362</t>
  </si>
  <si>
    <t xml:space="preserve">FALTA DIGITALIZAR PAG  131 , PAG 185 SE REPITE </t>
  </si>
  <si>
    <t>DIANA VIRGUEZ 08/05/2028</t>
  </si>
  <si>
    <t>370-3801363</t>
  </si>
  <si>
    <t>DIANA VIRGUEZ 08/05/2029</t>
  </si>
  <si>
    <t>370-3801408</t>
  </si>
  <si>
    <t>DIANA VIRGUEZ 08/05/2030</t>
  </si>
  <si>
    <t>370-3801409</t>
  </si>
  <si>
    <t>REVISAR TAMAÑO DE LA PAG 42,48</t>
  </si>
  <si>
    <t>DIANA VIRGUEZ 08/05/2031</t>
  </si>
  <si>
    <t>370-3801410</t>
  </si>
  <si>
    <t>DIANA VIRGUEZ 08/05/2032</t>
  </si>
  <si>
    <t>370-3801411</t>
  </si>
  <si>
    <t>DIANA VIRGUEZ 08/05/2033</t>
  </si>
  <si>
    <t>370-3801412</t>
  </si>
  <si>
    <t>DIANA VIRGUEZ 08/05/2034</t>
  </si>
  <si>
    <t>370-3801413</t>
  </si>
  <si>
    <t>370-3801416</t>
  </si>
  <si>
    <t>DIANA VIRGUEZ 08/05/2035</t>
  </si>
  <si>
    <t>370-3801417</t>
  </si>
  <si>
    <t>370-3801420</t>
  </si>
  <si>
    <t xml:space="preserve">ELIMINAR TIFF 131 SE REPITE </t>
  </si>
  <si>
    <t>370-3801421</t>
  </si>
  <si>
    <t>370-3801422</t>
  </si>
  <si>
    <t>370-3801423</t>
  </si>
  <si>
    <t>370-3801424</t>
  </si>
  <si>
    <t>RE UBICAR TIFF 100 YA QUE ES LA PAG(33)</t>
  </si>
  <si>
    <t>370-3801426</t>
  </si>
  <si>
    <t>370-3801427</t>
  </si>
  <si>
    <t xml:space="preserve">RE UBICAR TIFF 68 ES LA PAG (64) YA PAG 65 REPETIDA </t>
  </si>
  <si>
    <t>370-3801428</t>
  </si>
  <si>
    <t xml:space="preserve">LA PAG 12 SE REPITE (7 VECES) Y ESTA AL PRINCIPIO DEL LIBRO  </t>
  </si>
  <si>
    <t>370-3801429</t>
  </si>
  <si>
    <t>370-3801430</t>
  </si>
  <si>
    <t>370-3801431</t>
  </si>
  <si>
    <t xml:space="preserve">RE DIGITALIZAR PAG 56 POR EL TAMAÑO DE LA PAG Y FALTA DIGITALIZAR PAG 146  </t>
  </si>
  <si>
    <t>370-3801485</t>
  </si>
  <si>
    <t>370-3801490</t>
  </si>
  <si>
    <t>FALTA DIGITALIZAR PAG 25</t>
  </si>
  <si>
    <t>370-3801491</t>
  </si>
  <si>
    <t>370-3801500</t>
  </si>
  <si>
    <t>370-3801501</t>
  </si>
  <si>
    <t xml:space="preserve">PAG 110 REPETIDA </t>
  </si>
  <si>
    <t>370-3801504</t>
  </si>
  <si>
    <t>370-3801505</t>
  </si>
  <si>
    <t>FOLIO 84 REPETIDO</t>
  </si>
  <si>
    <t>SOFIA PLAZAS 08/05/2026</t>
  </si>
  <si>
    <t>370-3801509</t>
  </si>
  <si>
    <t>FOLIO 35, 39, 121 REPETIDO</t>
  </si>
  <si>
    <t>370-3801510</t>
  </si>
  <si>
    <t>370-3801512</t>
  </si>
  <si>
    <t>FOLIO 74 AL 77 ESTA DESPUES DEL FOLIO 100 Y FOLIO 101 ESTA DESPUES DEL FOLIO 105</t>
  </si>
  <si>
    <t>370-3801515</t>
  </si>
  <si>
    <t>FOLIO 42 REPETIDO</t>
  </si>
  <si>
    <t>370-3801518</t>
  </si>
  <si>
    <t>FOLIO 17, 62 REPETIDO</t>
  </si>
  <si>
    <t>370-3801551</t>
  </si>
  <si>
    <t>FOLIO 147 REPETIDO</t>
  </si>
  <si>
    <t>370-3801560</t>
  </si>
  <si>
    <t>370-3801561</t>
  </si>
  <si>
    <t>370-3801564</t>
  </si>
  <si>
    <t>370-3801569</t>
  </si>
  <si>
    <t>370-3801570</t>
  </si>
  <si>
    <t>370-3801572</t>
  </si>
  <si>
    <t>370-3801575</t>
  </si>
  <si>
    <t>370-3801585</t>
  </si>
  <si>
    <t>370-3801586</t>
  </si>
  <si>
    <t xml:space="preserve">MAL UBICADO FOLIO 48 ESTA DESPUES DEL FOLIO 69, TROCADOS FOLIOS 85 Y 86 MAL UBICADO FOLIO 119 ESTA ANTES DEL FOLIO 129   </t>
  </si>
  <si>
    <t>370-3801587</t>
  </si>
  <si>
    <t>370-3801588</t>
  </si>
  <si>
    <t xml:space="preserve">FALTA DIGITALIZAR PAG 19-72 PAGINAS REPETIDAS 36-43-80-130-194 RE DIGITALIZAR PAG 192  </t>
  </si>
  <si>
    <t>370-3801589</t>
  </si>
  <si>
    <t>JESUS PACHON 08/05/2027</t>
  </si>
  <si>
    <t>370-3801591</t>
  </si>
  <si>
    <t>370-3801594</t>
  </si>
  <si>
    <t xml:space="preserve">RE ORGANIZAR TIFF 127 YA QUE ES LA PAG 123 </t>
  </si>
  <si>
    <t>370-3801595</t>
  </si>
  <si>
    <t>370-3801597</t>
  </si>
  <si>
    <t>ORDENAR FOLIO 101</t>
  </si>
  <si>
    <t>370-3801598</t>
  </si>
  <si>
    <t>FALTA DIGITALIZAR PAG 38</t>
  </si>
  <si>
    <t>370-3801599</t>
  </si>
  <si>
    <t xml:space="preserve">FALTA DIGITALIZAR FOLIOS 44 Y 59 </t>
  </si>
  <si>
    <t>370-3801600</t>
  </si>
  <si>
    <t>FALTA DIGITALIZAR EL FOLIO 145</t>
  </si>
  <si>
    <t>370-3801601</t>
  </si>
  <si>
    <t>UBICAR HOJA DE RESPETO QUE ESTA DESPUES DEL FOLIO 1, FOLIO 61 RESPETIDO</t>
  </si>
  <si>
    <t>370-3801610</t>
  </si>
  <si>
    <t>DIANA VIRGUEZ 08/05/20</t>
  </si>
  <si>
    <t>370-3801611</t>
  </si>
  <si>
    <t>FALTA DIGITALIZAR  ‘PAG 183, PAG 187 SE REPITE , FALTA PAG 188</t>
  </si>
  <si>
    <t>DIANA VIRGUEZ 08/05/21</t>
  </si>
  <si>
    <t>370-3801612</t>
  </si>
  <si>
    <t>ELIMINAR TIFF 104,141 REPETIDO</t>
  </si>
  <si>
    <t>370-3801613</t>
  </si>
  <si>
    <t>ELIMINAR TIFF 167 REPETIDO,DIGITALIZAR TIFF 175(FOLIO 171)</t>
  </si>
  <si>
    <t>370-3801614</t>
  </si>
  <si>
    <t>370-3801617</t>
  </si>
  <si>
    <t>370-3801618</t>
  </si>
  <si>
    <t xml:space="preserve">FOLIO 96 DUPLICADO </t>
  </si>
  <si>
    <t>370-3801630</t>
  </si>
  <si>
    <t>FALTA DIGITALIZAR FOLIO 141</t>
  </si>
  <si>
    <t>370-3801633</t>
  </si>
  <si>
    <t>370-3801650</t>
  </si>
  <si>
    <t>370-3801651</t>
  </si>
  <si>
    <t>FALTA FOLIO 142</t>
  </si>
  <si>
    <t>370-3801653</t>
  </si>
  <si>
    <t xml:space="preserve">ORGANIZAR TIFF 65(FOLIO 61) </t>
  </si>
  <si>
    <t>370-3801654</t>
  </si>
  <si>
    <t>370-3801655</t>
  </si>
  <si>
    <t>370-3801656</t>
  </si>
  <si>
    <t xml:space="preserve">ELIMINAR TIFF 167 REPETIDO   </t>
  </si>
  <si>
    <t>370-3801665</t>
  </si>
  <si>
    <t>370-3801666</t>
  </si>
  <si>
    <t xml:space="preserve">PAG 01 Y 194 REPETIDAS </t>
  </si>
  <si>
    <t>370-3801671</t>
  </si>
  <si>
    <t>DIANA VIRGUEZ 08/05/2</t>
  </si>
  <si>
    <t>370-3801673</t>
  </si>
  <si>
    <t>370-3801674</t>
  </si>
  <si>
    <t>370-3801675</t>
  </si>
  <si>
    <t>370-3801676</t>
  </si>
  <si>
    <t>370-3800228</t>
  </si>
  <si>
    <t xml:space="preserve">GIAN PIERO CALVACCI 11/05/2026 </t>
  </si>
  <si>
    <t>370-3800263</t>
  </si>
  <si>
    <t>370-3800265</t>
  </si>
  <si>
    <t>370-3800272</t>
  </si>
  <si>
    <t>370-3800279</t>
  </si>
  <si>
    <t xml:space="preserve">FALTAN LOS FOLIOS 418 Y 419 </t>
  </si>
  <si>
    <t>370-3800286</t>
  </si>
  <si>
    <t>370-3800382</t>
  </si>
  <si>
    <t>370-3800415</t>
  </si>
  <si>
    <t>370-3800430</t>
  </si>
  <si>
    <t>370-3800438</t>
  </si>
  <si>
    <t>SALTA DEL FOLIO 100 AL FOLIO 201</t>
  </si>
  <si>
    <t>370-3800441</t>
  </si>
  <si>
    <t>370-3800443</t>
  </si>
  <si>
    <t>370-3800445</t>
  </si>
  <si>
    <t>370-3800446</t>
  </si>
  <si>
    <t>370-3800452</t>
  </si>
  <si>
    <t>370-3800469</t>
  </si>
  <si>
    <t xml:space="preserve">FOLIOS 113 Y 114 REPETIDOS, IMAGEN NEGRA ENTRE EL FOLIO 274 Y 275, FOLIOS 425 Y 426 REPETIDOS, FOLIOS 443 Y 444 REPETIDOS SIN RELACIÒN EN FOLIO A FOLIO </t>
  </si>
  <si>
    <t>370-3800481</t>
  </si>
  <si>
    <t>370-3800484</t>
  </si>
  <si>
    <t>370-3800490</t>
  </si>
  <si>
    <t>370-3800491</t>
  </si>
  <si>
    <t>GABRIELA BARRERA 11/05/2026</t>
  </si>
  <si>
    <t>370-3800492</t>
  </si>
  <si>
    <t>REORGANIZAR TODO EL LIBRO</t>
  </si>
  <si>
    <t>370-3800497</t>
  </si>
  <si>
    <t>FOLIO DEL 1 AL 140 DUPLICADOS                                                           TIFF 0138 Y 0139 DUPLICADAS</t>
  </si>
  <si>
    <t>370-3800511</t>
  </si>
  <si>
    <t>370-3800533</t>
  </si>
  <si>
    <t>370-3800538</t>
  </si>
  <si>
    <t>370-3800542</t>
  </si>
  <si>
    <t>370-3800543</t>
  </si>
  <si>
    <t>370-3800545</t>
  </si>
  <si>
    <t>370-3800547</t>
  </si>
  <si>
    <t>370-3800549</t>
  </si>
  <si>
    <t>370-3800556</t>
  </si>
  <si>
    <t>370-3800564</t>
  </si>
  <si>
    <t>370-3800565</t>
  </si>
  <si>
    <t>370-3800567</t>
  </si>
  <si>
    <t>FALTA DIGITALIZAR FOLIO 500</t>
  </si>
  <si>
    <t>370-3800568</t>
  </si>
  <si>
    <t>370-3800570</t>
  </si>
  <si>
    <t>370-3800571</t>
  </si>
  <si>
    <t>370-3800573</t>
  </si>
  <si>
    <t>ANDREA GUTIERREZ 11/05/2026</t>
  </si>
  <si>
    <t>370-3800575</t>
  </si>
  <si>
    <t xml:space="preserve">TIFF 0363 DOBLEZ, TIFF 0382 CON MUGRE,  FOLIO 419 QUE ES LA TIFF 0425 MAL UBICADA, FOLIO 420 QUE ES LA TIFF 0426 MAL UBICADA </t>
  </si>
  <si>
    <t>370-3800576</t>
  </si>
  <si>
    <t>370-3800577</t>
  </si>
  <si>
    <t>370-3800578</t>
  </si>
  <si>
    <t>370-3800579</t>
  </si>
  <si>
    <t>370-3800594</t>
  </si>
  <si>
    <t>ALINEAR TIFF 0093</t>
  </si>
  <si>
    <t>370-3800597</t>
  </si>
  <si>
    <t>370-3800598</t>
  </si>
  <si>
    <t>370-3800608</t>
  </si>
  <si>
    <t>370-3800610</t>
  </si>
  <si>
    <t>ALINEAR TIFF 0028</t>
  </si>
  <si>
    <t>370-3800611</t>
  </si>
  <si>
    <t>370-3800612</t>
  </si>
  <si>
    <t xml:space="preserve">TIFF 0008 VA ANTES DE LA  HOJA DE APERTURA,  TIFF 0265 CON MUGRE </t>
  </si>
  <si>
    <t>370-3800614</t>
  </si>
  <si>
    <t>FALTA DIGITALIZAR PAG 59-60</t>
  </si>
  <si>
    <t>370-3800777</t>
  </si>
  <si>
    <t xml:space="preserve">SIN TAPAS </t>
  </si>
  <si>
    <t>370-3800786</t>
  </si>
  <si>
    <t>ALINEAR TIFF 0097-103-106-132</t>
  </si>
  <si>
    <t>370-3800803</t>
  </si>
  <si>
    <t>370-3800804</t>
  </si>
  <si>
    <t>DIANA VIRGUEZ 11/05/2026</t>
  </si>
  <si>
    <t>370-3800910</t>
  </si>
  <si>
    <t>370-3800922</t>
  </si>
  <si>
    <t>370-3800923</t>
  </si>
  <si>
    <t>370-3800926</t>
  </si>
  <si>
    <t>370-3800938</t>
  </si>
  <si>
    <t>370-3800942</t>
  </si>
  <si>
    <t>370-3800944</t>
  </si>
  <si>
    <t>370-3800951</t>
  </si>
  <si>
    <t>370-3800952</t>
  </si>
  <si>
    <t>370-3800953</t>
  </si>
  <si>
    <t>370-3800954</t>
  </si>
  <si>
    <t>370-3800955</t>
  </si>
  <si>
    <t>370-3800960</t>
  </si>
  <si>
    <t>370-3800961</t>
  </si>
  <si>
    <t>370-3800963</t>
  </si>
  <si>
    <t>370-3800964</t>
  </si>
  <si>
    <t>370-3800979</t>
  </si>
  <si>
    <t>370-3800981</t>
  </si>
  <si>
    <t>370-3801672</t>
  </si>
  <si>
    <t>FOLIO 10 REPETIDO</t>
  </si>
  <si>
    <t>SOFIA PLAZAS 11/05/2026</t>
  </si>
  <si>
    <t>370-3801917</t>
  </si>
  <si>
    <t>370-3801920</t>
  </si>
  <si>
    <t>370-3801921</t>
  </si>
  <si>
    <t>370-3801924</t>
  </si>
  <si>
    <t>EL LIBRO SE ENCUENTRA DUPLICADO POR COMPLETO</t>
  </si>
  <si>
    <t>370-3801936</t>
  </si>
  <si>
    <t xml:space="preserve"> FOLIOS REPETIDOS EN ESTE ORDEN  3,4, 63, 64, 131, 132 ,NUEVAMENTE  131, 132, 245, 246, 247, 248, 271, 272, 313, 314, 311, 312, 343, 344, 345 Y 346 ( NO AJUSTA CON LA CANTIDAD DE FOLIOS)</t>
  </si>
  <si>
    <t>370-3801950</t>
  </si>
  <si>
    <t>370-3801952</t>
  </si>
  <si>
    <t>370-3801954</t>
  </si>
  <si>
    <t>370-3801955</t>
  </si>
  <si>
    <t>FALTA PAG 315 Y 316</t>
  </si>
  <si>
    <t>370-3801958</t>
  </si>
  <si>
    <t xml:space="preserve">DIGITALIZAR TIFF 309-310 </t>
  </si>
  <si>
    <t>ANGELA SANCHEZ 11/05/2026</t>
  </si>
  <si>
    <t>370-3801960</t>
  </si>
  <si>
    <t>370-3801969</t>
  </si>
  <si>
    <t>370-3801970</t>
  </si>
  <si>
    <t>370-3801971</t>
  </si>
  <si>
    <t>370-3801972</t>
  </si>
  <si>
    <t>370-3801973</t>
  </si>
  <si>
    <t>370-3801978</t>
  </si>
  <si>
    <t>SOFIA PLAZAS 11/05/2027</t>
  </si>
  <si>
    <t>370-3801980</t>
  </si>
  <si>
    <t>370-3801981</t>
  </si>
  <si>
    <t>CAROLINA PULIDO 11/05/2026</t>
  </si>
  <si>
    <t>370-3801983</t>
  </si>
  <si>
    <t>DIGITALIZAR FOLIO 469-470</t>
  </si>
  <si>
    <t>370-3801987</t>
  </si>
  <si>
    <t xml:space="preserve">REUBICAR IMAGEN TIFF 0007-0008 FOLIOS INVERTIDOS </t>
  </si>
  <si>
    <t>370-3801990</t>
  </si>
  <si>
    <t>370-3801991</t>
  </si>
  <si>
    <t>370-3801993</t>
  </si>
  <si>
    <t>370-3801996</t>
  </si>
  <si>
    <t>DIGITALIZAR FOLIO 121-122</t>
  </si>
  <si>
    <t>370-3802002</t>
  </si>
  <si>
    <t>370-3802005</t>
  </si>
  <si>
    <t>370-3802007</t>
  </si>
  <si>
    <t>370-3802008</t>
  </si>
  <si>
    <t>370-3802010</t>
  </si>
  <si>
    <t>370-3802011</t>
  </si>
  <si>
    <t>370-3802012</t>
  </si>
  <si>
    <t>370-3802014</t>
  </si>
  <si>
    <t>370-3802015</t>
  </si>
  <si>
    <t>FALTA DIGITTALIZAR PAG 391</t>
  </si>
  <si>
    <t>JESUS PACHON 11/05/2026</t>
  </si>
  <si>
    <t>370-3802016</t>
  </si>
  <si>
    <t>370-3802019</t>
  </si>
  <si>
    <t>370-3802021</t>
  </si>
  <si>
    <t>370-3802037</t>
  </si>
  <si>
    <t>370-3802039</t>
  </si>
  <si>
    <t xml:space="preserve">FALTA DIGITALIZAR FOLIO 333  -334 </t>
  </si>
  <si>
    <t>370-3802040</t>
  </si>
  <si>
    <t>370-3802449</t>
  </si>
  <si>
    <t>370-3802456</t>
  </si>
  <si>
    <t>370-3802457</t>
  </si>
  <si>
    <t>370-3802463</t>
  </si>
  <si>
    <t>370-3802464</t>
  </si>
  <si>
    <t>RE DIGITALIZAR PAG 47-48-49-51-52-53-69-70-71-94-163 TAMBIEN PAG 119 REPETIDA Y FALTA 189-190</t>
  </si>
  <si>
    <t>370-3802471</t>
  </si>
  <si>
    <t>370-3802472</t>
  </si>
  <si>
    <t>370-3802473</t>
  </si>
  <si>
    <t>370-3802476</t>
  </si>
  <si>
    <t>370-3802477</t>
  </si>
  <si>
    <t>370-3802478</t>
  </si>
  <si>
    <t>370-3802489</t>
  </si>
  <si>
    <t xml:space="preserve">RE DIGITALIZAR PAG 59-166 SOBRE PUESTA </t>
  </si>
  <si>
    <t>370-3802506</t>
  </si>
  <si>
    <t xml:space="preserve">RE DIGITALIZAR PAG 196 -207  </t>
  </si>
  <si>
    <t>370-3802522</t>
  </si>
  <si>
    <t>370-3802525</t>
  </si>
  <si>
    <t>370-3802526</t>
  </si>
  <si>
    <t>370-3802527</t>
  </si>
  <si>
    <t>370-3802546</t>
  </si>
  <si>
    <t>370-3802547</t>
  </si>
  <si>
    <t>370-3802548</t>
  </si>
  <si>
    <t>370-3802549</t>
  </si>
  <si>
    <t>ELIMINAR TIFF 18 REPETIDO</t>
  </si>
  <si>
    <t>370-3802550</t>
  </si>
  <si>
    <t xml:space="preserve">VERIFICAR HOMOGENEIDAD DE TIFF 223 </t>
  </si>
  <si>
    <t>370-3802552</t>
  </si>
  <si>
    <t>370-3802553</t>
  </si>
  <si>
    <t>370-3802554</t>
  </si>
  <si>
    <t>370-3802555</t>
  </si>
  <si>
    <t>FALTA PAG 154</t>
  </si>
  <si>
    <t>370-3802561</t>
  </si>
  <si>
    <t>370-3802563</t>
  </si>
  <si>
    <t xml:space="preserve">TIFF 004 UNIR, TIFF 0015,0025,0034,054,0134,0225 CON SOMBRAS </t>
  </si>
  <si>
    <t>370-3802564</t>
  </si>
  <si>
    <t>370-3802566</t>
  </si>
  <si>
    <t>370-3802661</t>
  </si>
  <si>
    <t xml:space="preserve">ORGANIZAR TIFF 16 YA QUE DEBE IR DESPUES DEL TIFF 13 </t>
  </si>
  <si>
    <t>370-3802664</t>
  </si>
  <si>
    <t>370-3802665</t>
  </si>
  <si>
    <t>ELIMINAR TIFF 221-222 REPETIDO</t>
  </si>
  <si>
    <t>370-3800807</t>
  </si>
  <si>
    <t xml:space="preserve">GIAN PIERO CALVACCI 12/05/2026 </t>
  </si>
  <si>
    <t>370-3800816</t>
  </si>
  <si>
    <t>370-3800828</t>
  </si>
  <si>
    <t>370-3800829</t>
  </si>
  <si>
    <t>370-3800838</t>
  </si>
  <si>
    <t>370-3800934</t>
  </si>
  <si>
    <t>LUS PAEZ</t>
  </si>
  <si>
    <t>370-3800935</t>
  </si>
  <si>
    <t>370-3800943</t>
  </si>
  <si>
    <t>370-3800945</t>
  </si>
  <si>
    <t>FALTA REVERSO DE FOLIO 258</t>
  </si>
  <si>
    <t>370-3800946</t>
  </si>
  <si>
    <t>370-3800950</t>
  </si>
  <si>
    <t>370-3800982</t>
  </si>
  <si>
    <t>370-3800983</t>
  </si>
  <si>
    <t>370-3800984</t>
  </si>
  <si>
    <t>370-3801680</t>
  </si>
  <si>
    <t>370-3801682</t>
  </si>
  <si>
    <t>370-3801684</t>
  </si>
  <si>
    <t>370-3801687</t>
  </si>
  <si>
    <t>370-3801688</t>
  </si>
  <si>
    <t>370-3801689</t>
  </si>
  <si>
    <t>370-3801690</t>
  </si>
  <si>
    <t>370-3801691</t>
  </si>
  <si>
    <t xml:space="preserve">TIFF 0126 FOLIO 122 SE REPITE  </t>
  </si>
  <si>
    <t>ANDREA GUTIERREZ 12/05 /2028</t>
  </si>
  <si>
    <t>370-3801692</t>
  </si>
  <si>
    <t>FOLIO 47 QUE ES LA TIFF 0144 MAL UBICADA APARECE DESPUES DEL FOLIO 140</t>
  </si>
  <si>
    <t>ANDREA GUTIERREZ 12/05 /2029</t>
  </si>
  <si>
    <t>370-3801694</t>
  </si>
  <si>
    <t>ANDREA GUTIERREZ 12/05 /2030</t>
  </si>
  <si>
    <t>370-3801695</t>
  </si>
  <si>
    <t xml:space="preserve">TIFF 007  FOLIO 3 SE REPITE, TIFF 0178 FOLIO 173  SE REPITE </t>
  </si>
  <si>
    <t>ANDREA GUTIERREZ 12/05 /2031</t>
  </si>
  <si>
    <t>370-3801696</t>
  </si>
  <si>
    <t>ANDREA GUTIERREZ 12/05 /2032</t>
  </si>
  <si>
    <t>370-3801698</t>
  </si>
  <si>
    <t>ANDREA GUTIERREZ 12/05 /2033</t>
  </si>
  <si>
    <t>370-3801699</t>
  </si>
  <si>
    <t>ANDREA GUTIERREZ 12/05 /2034</t>
  </si>
  <si>
    <t>370-3801701</t>
  </si>
  <si>
    <t xml:space="preserve">TIFF 0037 REPETIDA </t>
  </si>
  <si>
    <t>ANDREA GUTIERREZ 12/05 /2035</t>
  </si>
  <si>
    <t>370-3801702</t>
  </si>
  <si>
    <t xml:space="preserve">REDIGITALIZAR  FOLIO  97 TIFF 0100, </t>
  </si>
  <si>
    <t>ANDREA GUTIERREZ 12/05 /2036</t>
  </si>
  <si>
    <t>370-3801703</t>
  </si>
  <si>
    <t xml:space="preserve">FALTA DIGITALIZAR FOLIO 26 Y TIFF 0116 FOLIO 113 ESTA REPETIDA </t>
  </si>
  <si>
    <t>ANDREA GUTIERREZ 12/05 /2037</t>
  </si>
  <si>
    <t>370-3801704</t>
  </si>
  <si>
    <t xml:space="preserve">FOLIO 119  QUE ES LA TIFF 0187 MAL UBICADA </t>
  </si>
  <si>
    <t>ANDREA GUTIERREZ 12/05 /2038</t>
  </si>
  <si>
    <t>370-3801705</t>
  </si>
  <si>
    <t xml:space="preserve">TIFF 0007  FOLIO 3 REPETIDA  </t>
  </si>
  <si>
    <t>ANDREA GUTIERREZ 12/05 /2039</t>
  </si>
  <si>
    <t>370-3801706</t>
  </si>
  <si>
    <t>ANDREA GUTIERREZ 12/05 /2040</t>
  </si>
  <si>
    <t>370-3801707</t>
  </si>
  <si>
    <t>370-3801708</t>
  </si>
  <si>
    <t>370-3801709</t>
  </si>
  <si>
    <t xml:space="preserve">TIFF 0108 FOLIO 104 REPETIDA </t>
  </si>
  <si>
    <t>370-3801710</t>
  </si>
  <si>
    <t>370-3801711</t>
  </si>
  <si>
    <t>370-3801714</t>
  </si>
  <si>
    <t xml:space="preserve">TIFF0005  TIFFF 0194 UNIR </t>
  </si>
  <si>
    <t>370-3801715</t>
  </si>
  <si>
    <t>FOLIO 192 MAL UBICADO APARECE DESPUES DEL FOLIO 193</t>
  </si>
  <si>
    <t>370-3801716</t>
  </si>
  <si>
    <t>DIANA VIRGUEZ 12/05/2032</t>
  </si>
  <si>
    <t>370-3801720</t>
  </si>
  <si>
    <t>FALTA PAG 281</t>
  </si>
  <si>
    <t>DIANA VIRGUEZ 12/05/2033</t>
  </si>
  <si>
    <t>370-3801734</t>
  </si>
  <si>
    <t>ANGELA SANCHEZ 12/05/2026</t>
  </si>
  <si>
    <t>370-3801735</t>
  </si>
  <si>
    <t>ELIMINAR TIFF 14 REPETIDO</t>
  </si>
  <si>
    <t>370-3801737</t>
  </si>
  <si>
    <t>DIANA VIRGUEZ 12/05/2036</t>
  </si>
  <si>
    <t>370-3801740</t>
  </si>
  <si>
    <t xml:space="preserve">PAG 31Y PAG 145 SE REPITE </t>
  </si>
  <si>
    <t>DIANA VIRGUEZ 12/05/2037</t>
  </si>
  <si>
    <t>370-3801741</t>
  </si>
  <si>
    <t>370-3801742</t>
  </si>
  <si>
    <t>REORGANIZAR  PAG 96 ESTA DESPUES DE LA PAG 119</t>
  </si>
  <si>
    <t>DIANA VIRGUEZ 12/05/2039</t>
  </si>
  <si>
    <t>370-3801744</t>
  </si>
  <si>
    <t>FALTA PAG 4,150 PAG 25,49,SE REPITE , HOMOGENEIDAD PAG 70</t>
  </si>
  <si>
    <t>DIANA VIRGUEZ 12/05/2040</t>
  </si>
  <si>
    <t>370-3801746</t>
  </si>
  <si>
    <t>DIANA VIRGUEZ 12/05/2041</t>
  </si>
  <si>
    <t>370-3801749</t>
  </si>
  <si>
    <t>DIANA VIRGUEZ 12/05/2042</t>
  </si>
  <si>
    <t>370-3801750</t>
  </si>
  <si>
    <t xml:space="preserve">PAG 44,150 SE REPITE VOLVER A DIGITALIZAR PAG 164, PAG 192 SE REPITE </t>
  </si>
  <si>
    <t>DIANA VIRGUEZ 12/05/2043</t>
  </si>
  <si>
    <t>370-3801751</t>
  </si>
  <si>
    <t>DIANA VIRGUEZ 12/05/2044</t>
  </si>
  <si>
    <t>370-3801752</t>
  </si>
  <si>
    <t>DIANA VIRGUEZ 12/05/2045</t>
  </si>
  <si>
    <t>370-3801759</t>
  </si>
  <si>
    <t>DIANA VIRGUEZ 12/05/2046</t>
  </si>
  <si>
    <t>370-3801776</t>
  </si>
  <si>
    <t>FALTA PAG 193</t>
  </si>
  <si>
    <t>DIANA VIRGUEZ 12/05/2047</t>
  </si>
  <si>
    <t>370-3801781</t>
  </si>
  <si>
    <t>DIANA VIRGUEZ 12/05/2048</t>
  </si>
  <si>
    <t>370-3801789</t>
  </si>
  <si>
    <t>DIANA VIRGUEZ 12/05/2049</t>
  </si>
  <si>
    <t>370-3801797</t>
  </si>
  <si>
    <t>REORGANIZAR  PAG 26 ESTA DESPUES DE LA PAG 126, MOVER TIF 031,032 DESPUES DE LA PAG 195, FALTA PAG 47, PAG 48 SE REPITE</t>
  </si>
  <si>
    <t>DIANA VIRGUEZ 12/05/20</t>
  </si>
  <si>
    <t>370-3801830</t>
  </si>
  <si>
    <t>370-3801834</t>
  </si>
  <si>
    <t xml:space="preserve">PAG  213 Y 242 ESTA REPETIDA </t>
  </si>
  <si>
    <t>370-3801861</t>
  </si>
  <si>
    <t>FALTA DIGITALIZAR FOLIO 4</t>
  </si>
  <si>
    <t>CAROLINA PULIDO 12/05/2038</t>
  </si>
  <si>
    <t>370-3801877</t>
  </si>
  <si>
    <t>ELIMINAR TIFF 0045, 0291</t>
  </si>
  <si>
    <t>CAROLINA PULIDO 12/05/2039</t>
  </si>
  <si>
    <t>370-3801883</t>
  </si>
  <si>
    <t>CAROLINA PULIDO 12/05/2040</t>
  </si>
  <si>
    <t>370-3801885</t>
  </si>
  <si>
    <t>CAROLINA PULIDO 12/05/2041</t>
  </si>
  <si>
    <t>370-3801886</t>
  </si>
  <si>
    <t>CAROLINA PULIDO 12/05/2042</t>
  </si>
  <si>
    <t>370-3801946</t>
  </si>
  <si>
    <t>CAROLINA PULIDO 12/05/2043</t>
  </si>
  <si>
    <t>370-3801976</t>
  </si>
  <si>
    <t>CAROLINA PULIDO 12/05/2044</t>
  </si>
  <si>
    <t>370-3801984</t>
  </si>
  <si>
    <t>CAROLINA PULIDO 12/05/2045</t>
  </si>
  <si>
    <t>370-3801989</t>
  </si>
  <si>
    <t>370-3801995</t>
  </si>
  <si>
    <t>CAROLINA PULIDO 12/05/2047</t>
  </si>
  <si>
    <t>370-3802017</t>
  </si>
  <si>
    <t>CAROLINA PULIDO 12/05/2048</t>
  </si>
  <si>
    <t>370-3802024</t>
  </si>
  <si>
    <t>ELIMINAR IMAGENES TIFF: 0179, 0180, 0181, 0182, 0183, 0184</t>
  </si>
  <si>
    <t>CAROLINA PULIDO 12/05/2049</t>
  </si>
  <si>
    <t>370-3802025</t>
  </si>
  <si>
    <t>CAROLINA PULIDO 12/05/2050</t>
  </si>
  <si>
    <t>370-3802027</t>
  </si>
  <si>
    <t>CAROLINA PULIDO 12/05/2051</t>
  </si>
  <si>
    <t>370-3802041</t>
  </si>
  <si>
    <t>370-3802042</t>
  </si>
  <si>
    <t>CAMBIAR FECHA INICIAL A 3 DE ENERO DE 1966</t>
  </si>
  <si>
    <t>CAROLINA PULIDO 12/05/2053</t>
  </si>
  <si>
    <t>370-3802045</t>
  </si>
  <si>
    <t>CAROLINA PULIDO 12/05/2054</t>
  </si>
  <si>
    <t>370-3802046</t>
  </si>
  <si>
    <t>370-3802047</t>
  </si>
  <si>
    <t>370-3802048</t>
  </si>
  <si>
    <t>370-3802049</t>
  </si>
  <si>
    <t>CAROLINA PULIDO 12/05/20</t>
  </si>
  <si>
    <t>370-3802052</t>
  </si>
  <si>
    <t>370-3802053</t>
  </si>
  <si>
    <t>370-3802054</t>
  </si>
  <si>
    <t>370-3802055</t>
  </si>
  <si>
    <t>370-3802056</t>
  </si>
  <si>
    <t>GABRIELA BARRERA 12/05/2026</t>
  </si>
  <si>
    <t>370-3802064</t>
  </si>
  <si>
    <t>FALTA DIGITALIZAR PAGINA 261-262</t>
  </si>
  <si>
    <t>370-3802065</t>
  </si>
  <si>
    <t xml:space="preserve">FOLIO 219 Y 220 DUPLICADO ANVERSO Y REVERSO        REVISAR LOS FOLIOS PEQUEÑOS VARIOS ANVERSOS DESORDENADOS </t>
  </si>
  <si>
    <t>370-3802066</t>
  </si>
  <si>
    <t>370-3802067</t>
  </si>
  <si>
    <t>370-3802068</t>
  </si>
  <si>
    <t>370-3802069</t>
  </si>
  <si>
    <t>370-3802071</t>
  </si>
  <si>
    <t>370-3802078</t>
  </si>
  <si>
    <t>370-3802079</t>
  </si>
  <si>
    <t xml:space="preserve">FOLIO 1 Y 2 DUPLICADO Y CORREGIR FOLIOS </t>
  </si>
  <si>
    <t>370-3802089</t>
  </si>
  <si>
    <t>370-3802090</t>
  </si>
  <si>
    <t>370-3802099</t>
  </si>
  <si>
    <t>370-3802104</t>
  </si>
  <si>
    <t>370-3802108</t>
  </si>
  <si>
    <t>370-3802114</t>
  </si>
  <si>
    <t>370-3802118</t>
  </si>
  <si>
    <t>370-3802120</t>
  </si>
  <si>
    <t>370-3802131</t>
  </si>
  <si>
    <t>370-3802140</t>
  </si>
  <si>
    <t>370-3802153</t>
  </si>
  <si>
    <t>370-3802164</t>
  </si>
  <si>
    <t>370-3802168</t>
  </si>
  <si>
    <t>AJUSTAR TAMAÑO FOLIO 418</t>
  </si>
  <si>
    <t>SOFIA PLAZAS 12/05/2026</t>
  </si>
  <si>
    <t>370-3802169</t>
  </si>
  <si>
    <t>370-3802225</t>
  </si>
  <si>
    <t>370-3802230</t>
  </si>
  <si>
    <t>370-3802265</t>
  </si>
  <si>
    <t>370-3802272</t>
  </si>
  <si>
    <t>370-3802283</t>
  </si>
  <si>
    <t>370-3802286</t>
  </si>
  <si>
    <t>PAGINAS FALTANTES 217 Y 218</t>
  </si>
  <si>
    <t>370-3802291</t>
  </si>
  <si>
    <t>370-3802294</t>
  </si>
  <si>
    <t>FOLIO 511 ESTA DESPUES DEL 512, REUBICAR</t>
  </si>
  <si>
    <t>370-3802306</t>
  </si>
  <si>
    <t xml:space="preserve"> ORGANIZAR LIBRO COMPLETO </t>
  </si>
  <si>
    <t>370-3802358</t>
  </si>
  <si>
    <t>ORGANIZAR LIBRO COMPLETO , ( ESTA DUPLICADO), AL ORGANIZAR VERIFICAR QUE ESTE COMPLETO</t>
  </si>
  <si>
    <t>370-3802361</t>
  </si>
  <si>
    <t>370-3802365</t>
  </si>
  <si>
    <t>ALINEAR FOLIO 43, 84 Y SUS REVERSOS</t>
  </si>
  <si>
    <t>370-3802366</t>
  </si>
  <si>
    <t>FOLIO 6 Y 7 TROCADOS, SE REPITE FOLI 352 Y SU REVERSO</t>
  </si>
  <si>
    <t>370-3802370</t>
  </si>
  <si>
    <t>UBICAR FOLIO 141 ESTA PRIMERO EL REVERSO</t>
  </si>
  <si>
    <t>370-3802372</t>
  </si>
  <si>
    <t>ESTA PRIMERO EL FOLIO 4 QUE EL 3 ( REUBICAR), FALTA FOLIO 171 Y ELIMINAR LOS FORMATOS QUE NO CORRESPONDEN DEL TIF 0029 Y 0030</t>
  </si>
  <si>
    <t>370-3802376</t>
  </si>
  <si>
    <t>ELIMINAR LOS FORMATOS QUE NO CORRESPONDEN DEL TIF 0027 Y 0028, SE REPITEN IMAGENES DESDE TIF 0109 HASTA TIF 0125</t>
  </si>
  <si>
    <t>370-3802398</t>
  </si>
  <si>
    <t>370-3802406</t>
  </si>
  <si>
    <t>370-3802407</t>
  </si>
  <si>
    <t>370-3802408</t>
  </si>
  <si>
    <t>JESUS PACHON 12/05/2026</t>
  </si>
  <si>
    <t>370-3802409</t>
  </si>
  <si>
    <t>370-3802410</t>
  </si>
  <si>
    <t>370-3802411</t>
  </si>
  <si>
    <t>ELIMINAR TIFF 124</t>
  </si>
  <si>
    <t>370-3802413</t>
  </si>
  <si>
    <t>FALTA DIGITALIZAR PAG 333-334</t>
  </si>
  <si>
    <t>370-3802415</t>
  </si>
  <si>
    <t>370-3802416</t>
  </si>
  <si>
    <t>370-3802417</t>
  </si>
  <si>
    <t>370-3802418</t>
  </si>
  <si>
    <t>370-3802419</t>
  </si>
  <si>
    <t>370-3802421</t>
  </si>
  <si>
    <t>370-3802422</t>
  </si>
  <si>
    <t>370-3802423</t>
  </si>
  <si>
    <t>370-3802424</t>
  </si>
  <si>
    <t xml:space="preserve">ELIMINAR TIFF 207 </t>
  </si>
  <si>
    <t>370-3802426</t>
  </si>
  <si>
    <t>370-3802427</t>
  </si>
  <si>
    <t>370-3802445</t>
  </si>
  <si>
    <t>370-3802446</t>
  </si>
  <si>
    <t xml:space="preserve">PAG 72 REPETIDA </t>
  </si>
  <si>
    <t>370-3802447</t>
  </si>
  <si>
    <t>370-3802448</t>
  </si>
  <si>
    <t>370-3800204</t>
  </si>
  <si>
    <t xml:space="preserve">GIAN PIERO CALVACCI 13/05/2026 </t>
  </si>
  <si>
    <t>370-3800220</t>
  </si>
  <si>
    <t>Folio 371 y 372 intercambiados</t>
  </si>
  <si>
    <t>370-3800345</t>
  </si>
  <si>
    <t>FOLIOS 135 Y 136 DESORGANIZADOS ESTAN ANTES DEL FOLIO 131</t>
  </si>
  <si>
    <t>370-3800493</t>
  </si>
  <si>
    <t>FECHA INICIAL INCORRECTA ES DEL 01/08/1970, TIF DESORGANIZADOS, FOLIO 1 Y 2 ESTAN AL FINAL DEL LIBRO, FOLIO 9 Y 10 REPETIDOS, EL CONTEO DE FOLIOS NO DA POR LOS REPETIDOS</t>
  </si>
  <si>
    <t>370-3800522</t>
  </si>
  <si>
    <t>370-3800585</t>
  </si>
  <si>
    <t>370-3800627</t>
  </si>
  <si>
    <t>LOMO, TAPAS Y CONTRATAPAS INICIALES  EN DESORDEN, REDIGITALIZAR FOLIOS: 268. 318, 369, 379, 381, 451, 471</t>
  </si>
  <si>
    <t>370-3800632</t>
  </si>
  <si>
    <t>370-3800639</t>
  </si>
  <si>
    <t>370-3800645</t>
  </si>
  <si>
    <t>FALTA LA IMAGEN DIGITAL DEL FOLIO 140</t>
  </si>
  <si>
    <t>370-3800649</t>
  </si>
  <si>
    <t>370-3800651</t>
  </si>
  <si>
    <t>370-3800652</t>
  </si>
  <si>
    <t>370-3800655</t>
  </si>
  <si>
    <t>370-3800656</t>
  </si>
  <si>
    <t>370-3800657</t>
  </si>
  <si>
    <t>FOLIO 395 Y 396 REPETIDOS</t>
  </si>
  <si>
    <t>370-3800658</t>
  </si>
  <si>
    <t>TIFF 0010 DEBE REDIGITALIZARSE CORTANDO LA IMAGEN QUE MUESTRA LA PAGINA CON LETRAS DE LA OTRA HOJA</t>
  </si>
  <si>
    <t>370-3800659</t>
  </si>
  <si>
    <t>370-3800660</t>
  </si>
  <si>
    <t xml:space="preserve">TIFF 0280 CON DOBLEZ </t>
  </si>
  <si>
    <t>ANDREA GUTIERREZ 13/05 /2026</t>
  </si>
  <si>
    <t>370-3800662</t>
  </si>
  <si>
    <t>370-3800664</t>
  </si>
  <si>
    <t xml:space="preserve">FOLIO 9 MAL UBICADO DESPUES DEL FOLIO 10  </t>
  </si>
  <si>
    <t>370-3800665</t>
  </si>
  <si>
    <t>FALTA DIGITALIZAR PAG 291-442-443-507</t>
  </si>
  <si>
    <t>370-3800666</t>
  </si>
  <si>
    <t xml:space="preserve">ALINEAR TIFF 0599,0601,0619,0621 </t>
  </si>
  <si>
    <t>370-3800667</t>
  </si>
  <si>
    <t>FALTA DIGITALIZAR FOLIO 288,289,290,291</t>
  </si>
  <si>
    <t>370-3800669</t>
  </si>
  <si>
    <t>370-3800671</t>
  </si>
  <si>
    <t>370-3800672</t>
  </si>
  <si>
    <t xml:space="preserve">FOLIO 3 TIFF 0214 MAL UBICADO. TIFF 0222 CON MUGRE, FALTA DIGITALIZAR FOLIO 248 Y 249 </t>
  </si>
  <si>
    <t>370-3800674</t>
  </si>
  <si>
    <t>370-3800677</t>
  </si>
  <si>
    <t>370-3800679</t>
  </si>
  <si>
    <t>FALTA DIGITALIZAR FOLIO 35  Y FOLIO 36</t>
  </si>
  <si>
    <t>370-3800680</t>
  </si>
  <si>
    <t xml:space="preserve">FALTA POR DIGITALIZAR DESDE LA PAG 1226 HASTA LA 1341  </t>
  </si>
  <si>
    <t>370-3800684</t>
  </si>
  <si>
    <t>CAROLINA PULIDO 15/05 /2026</t>
  </si>
  <si>
    <t>370-3800685</t>
  </si>
  <si>
    <t>370-3800688</t>
  </si>
  <si>
    <t xml:space="preserve">872 FOLIO al 875  FOLIOS  MAL ORGANIZADO   </t>
  </si>
  <si>
    <t>370-3800689</t>
  </si>
  <si>
    <t>DIGITALIZAR FOLIO 325</t>
  </si>
  <si>
    <t>370-3800690</t>
  </si>
  <si>
    <t>ALINEAR TIFF 0034</t>
  </si>
  <si>
    <t>370-3800691</t>
  </si>
  <si>
    <t xml:space="preserve">DIGITALIZAR FOLIO 382 Y 383 </t>
  </si>
  <si>
    <t>370-3800692</t>
  </si>
  <si>
    <t>DIGITALIZAR FOLIO 287</t>
  </si>
  <si>
    <t>370-3800693</t>
  </si>
  <si>
    <t>DIANA VIRGUEZ 13/05/2026</t>
  </si>
  <si>
    <t>370-3800694</t>
  </si>
  <si>
    <t>370-3800724</t>
  </si>
  <si>
    <t>370-3800728</t>
  </si>
  <si>
    <t>370-3800743</t>
  </si>
  <si>
    <t>370-3800775</t>
  </si>
  <si>
    <t>370-3800801</t>
  </si>
  <si>
    <t>370-3800802</t>
  </si>
  <si>
    <t>BORDE DE LA TIF 305</t>
  </si>
  <si>
    <t>FALTA DIGITALIZAR PAG 417,418,419,420</t>
  </si>
  <si>
    <t>PAG 94 REPETIDA</t>
  </si>
  <si>
    <t>370-3801414</t>
  </si>
  <si>
    <t>FALTA PAG 71</t>
  </si>
  <si>
    <t>SOFIA PLAZAS 13/05/2026</t>
  </si>
  <si>
    <t>370-3801904</t>
  </si>
  <si>
    <t>370-3801910</t>
  </si>
  <si>
    <t>370-3801953</t>
  </si>
  <si>
    <t>370-3801962</t>
  </si>
  <si>
    <t>370-3801964</t>
  </si>
  <si>
    <t>370-3802003</t>
  </si>
  <si>
    <t>370-3802006</t>
  </si>
  <si>
    <t>370-3802009</t>
  </si>
  <si>
    <t>370-3802023</t>
  </si>
  <si>
    <t>370-3802059</t>
  </si>
  <si>
    <t>370-3802070</t>
  </si>
  <si>
    <t>370-3802077</t>
  </si>
  <si>
    <t>370-3802175</t>
  </si>
  <si>
    <t>ANGELA SANCHEZ 15/05/2026</t>
  </si>
  <si>
    <t>370-3802176</t>
  </si>
  <si>
    <t>370-3802200</t>
  </si>
  <si>
    <t>ANGELA SANCHEZ 14/05/2026</t>
  </si>
  <si>
    <t>370-3802201</t>
  </si>
  <si>
    <t>GABRIELA BARRERA 13/05/2026</t>
  </si>
  <si>
    <t>370-3802202</t>
  </si>
  <si>
    <t>370-3802203</t>
  </si>
  <si>
    <t>370-3802204</t>
  </si>
  <si>
    <t>370-3802205</t>
  </si>
  <si>
    <t>370-3802206</t>
  </si>
  <si>
    <t>370-3802207</t>
  </si>
  <si>
    <t>370-3802208</t>
  </si>
  <si>
    <t>370-3802209</t>
  </si>
  <si>
    <t>370-3802210</t>
  </si>
  <si>
    <t>370-3802211</t>
  </si>
  <si>
    <t>370-3802212</t>
  </si>
  <si>
    <t>370-3802213</t>
  </si>
  <si>
    <t>CAROLINA PULIDO 15/05/2026</t>
  </si>
  <si>
    <t>370-3802217</t>
  </si>
  <si>
    <t>370-3802221</t>
  </si>
  <si>
    <t>370-3802222</t>
  </si>
  <si>
    <t>370-3802223</t>
  </si>
  <si>
    <t>370-3802227</t>
  </si>
  <si>
    <t>370-3802229</t>
  </si>
  <si>
    <t>CAROLINA PULIDO 13/05/2026</t>
  </si>
  <si>
    <t>370-3802250</t>
  </si>
  <si>
    <t>370-3802251</t>
  </si>
  <si>
    <t>370-3802252</t>
  </si>
  <si>
    <t>370-3802253</t>
  </si>
  <si>
    <t xml:space="preserve">CONTEO DE IMAGENES NO COINCIDE, AÑADIR FOLIO BLANCO QUE HACE FALTA </t>
  </si>
  <si>
    <t>370-3802254</t>
  </si>
  <si>
    <t>370-3802256</t>
  </si>
  <si>
    <t>370-3802257</t>
  </si>
  <si>
    <t>370-3802258</t>
  </si>
  <si>
    <t>370-3802259</t>
  </si>
  <si>
    <t>370-3802261</t>
  </si>
  <si>
    <t>370-3802262</t>
  </si>
  <si>
    <t>370-3802287</t>
  </si>
  <si>
    <t>370-3802378</t>
  </si>
  <si>
    <t>370-3802379</t>
  </si>
  <si>
    <t>370-3802380</t>
  </si>
  <si>
    <t>370-3802382</t>
  </si>
  <si>
    <t>370-3802383</t>
  </si>
  <si>
    <t>370-3802385</t>
  </si>
  <si>
    <t>370-3802386</t>
  </si>
  <si>
    <t>370-3802387</t>
  </si>
  <si>
    <t>370-3802389</t>
  </si>
  <si>
    <t>JESUS PACHON 13/05/2026</t>
  </si>
  <si>
    <t>370-3802390</t>
  </si>
  <si>
    <t>370-3802391</t>
  </si>
  <si>
    <t>370-3802392</t>
  </si>
  <si>
    <t>ELIMINAR TIFF 208</t>
  </si>
  <si>
    <t>370-3802393</t>
  </si>
  <si>
    <t xml:space="preserve">REDIGITALIZAR PAG 2-21 Y REVERSO  </t>
  </si>
  <si>
    <t>370-3802394</t>
  </si>
  <si>
    <t xml:space="preserve">REDIGITALIZAR PAGINA 56 Y EL REVERSO </t>
  </si>
  <si>
    <t>370-3802431</t>
  </si>
  <si>
    <t>370-3802432</t>
  </si>
  <si>
    <t>370-3802433</t>
  </si>
  <si>
    <t>370-3802434</t>
  </si>
  <si>
    <t>370-3802435</t>
  </si>
  <si>
    <t>370-3802436</t>
  </si>
  <si>
    <t>370-3802437</t>
  </si>
  <si>
    <t>370-3802438</t>
  </si>
  <si>
    <t>370-3802439</t>
  </si>
  <si>
    <t>370-3802440</t>
  </si>
  <si>
    <t>370-3802441</t>
  </si>
  <si>
    <t>370-3802442</t>
  </si>
  <si>
    <t>370-3802512</t>
  </si>
  <si>
    <t>370-3802513</t>
  </si>
  <si>
    <t>370-3802514</t>
  </si>
  <si>
    <t>BORDE DE LA PAG RESPALDO DE LA 189</t>
  </si>
  <si>
    <t>370-3802657</t>
  </si>
  <si>
    <t>BORDE DE LA PAG 185</t>
  </si>
  <si>
    <t>DIANA VIRGUEZ 13/05/2027</t>
  </si>
  <si>
    <t>370-3802658</t>
  </si>
  <si>
    <t>370-3802660</t>
  </si>
  <si>
    <t xml:space="preserve">FALTA UN FOLIO EN BLANCO </t>
  </si>
  <si>
    <t>370-3802662</t>
  </si>
  <si>
    <t xml:space="preserve">ELIMINAR 2 PAG EN BLANCO </t>
  </si>
  <si>
    <t>370-3801017</t>
  </si>
  <si>
    <t>nge</t>
  </si>
  <si>
    <t>DIANA VIRGUEZ 15/05/26</t>
  </si>
  <si>
    <t>370-3801038</t>
  </si>
  <si>
    <t>HOMOGENEIDAD TIF 006</t>
  </si>
  <si>
    <t>DIANA VIRGUEZ 15/05/27</t>
  </si>
  <si>
    <t>370-3801113</t>
  </si>
  <si>
    <t>PAG 185 REPETIDA , FALTA FOLIO 224</t>
  </si>
  <si>
    <t>DIANA VIRGUEZ 15/05/28</t>
  </si>
  <si>
    <t>370-3801132</t>
  </si>
  <si>
    <t>DIANA VIRGUEZ 15/05/29</t>
  </si>
  <si>
    <t>370-3801133</t>
  </si>
  <si>
    <t>DIANA VIRGUEZ 15/05/30</t>
  </si>
  <si>
    <t>370-3801134</t>
  </si>
  <si>
    <t>PAG 25 Y PAG 66,PAG 145 REPETIDA , FALTA PAG 36,PAG 50, PAG227 HOMOGENEIDAD PAG 171 ,211, RECORTADA  PAG 289</t>
  </si>
  <si>
    <t>DIANA VIRGUEZ 15/05/31</t>
  </si>
  <si>
    <t>370-3801228</t>
  </si>
  <si>
    <t>DIANA VIRGUEZ 15/05/32</t>
  </si>
  <si>
    <t>370-3801233</t>
  </si>
  <si>
    <t xml:space="preserve">REORGANIZAR PAG 97 ESTA DESPUES DE LA PAG 150.     PAG 137  ESTA ANTES DE PAG 151 </t>
  </si>
  <si>
    <t>DIANA VIRGUEZ 15/05/33</t>
  </si>
  <si>
    <t>370-3801242</t>
  </si>
  <si>
    <t xml:space="preserve">FALTA PAG 57, PAG 70 REPETIDA </t>
  </si>
  <si>
    <t>DIANA VIRGUEZ 15/05/34</t>
  </si>
  <si>
    <t>370-3801248</t>
  </si>
  <si>
    <t>HOMOGENEIDAD PAG 108,159</t>
  </si>
  <si>
    <t>DIANA VIRGUEZ 15/05/35</t>
  </si>
  <si>
    <t>370-3801407</t>
  </si>
  <si>
    <t>FALTA DIGITALIZAR PAG 33,41</t>
  </si>
  <si>
    <t>DIANA VIRGUEZ 15/05/36</t>
  </si>
  <si>
    <t>370-3801419</t>
  </si>
  <si>
    <t>FALTA  DIGITALIZAR PAG 6</t>
  </si>
  <si>
    <t>DIANA VIRGUEZ 15/05/37</t>
  </si>
  <si>
    <t>370-3801492</t>
  </si>
  <si>
    <t>DIANA VIRGUEZ 15/05/38</t>
  </si>
  <si>
    <t>370-3801493</t>
  </si>
  <si>
    <t>DIANA VIRGUEZ 15/05/39</t>
  </si>
  <si>
    <t>370-3801562</t>
  </si>
  <si>
    <t>DIANA VIRGUEZ 15/05/40</t>
  </si>
  <si>
    <t>370-3801563</t>
  </si>
  <si>
    <t>FOLIO 179 REPETIDO</t>
  </si>
  <si>
    <t>GIAN PIERO 15/05/2026</t>
  </si>
  <si>
    <t>370-3801566</t>
  </si>
  <si>
    <t>370-3801568</t>
  </si>
  <si>
    <t>FALTA EL FOLIO 81 EN DIGITAL, EL FOLIO 95 SE ENCUENTRA DESORGANIZADO COMO TIFF 0190</t>
  </si>
  <si>
    <t>370-3801571</t>
  </si>
  <si>
    <t>370-3801573</t>
  </si>
  <si>
    <t>370-3801574</t>
  </si>
  <si>
    <t>FOLIO 83 REPETIDO, EN FOLIO A FOLIO SE ENCUENTRA EL FOLIO 110, EN DIGITAL NO ESTÀ</t>
  </si>
  <si>
    <t>370-3801584</t>
  </si>
  <si>
    <t>ANDREA GUTIERREZ 15/05/2026</t>
  </si>
  <si>
    <t>370-3801590</t>
  </si>
  <si>
    <t>ANDREA GUTIERREZ 15/05/2027</t>
  </si>
  <si>
    <t>370-3801593</t>
  </si>
  <si>
    <t>ANDREA GUTIERREZ 15/05/2028</t>
  </si>
  <si>
    <t>370-3801596</t>
  </si>
  <si>
    <t>ANDREA GUTIERREZ 15/05/2029</t>
  </si>
  <si>
    <t>370-3801607</t>
  </si>
  <si>
    <t>ANDREA GUTIERREZ 15/05/2030</t>
  </si>
  <si>
    <t>370-3801608</t>
  </si>
  <si>
    <t>ANDREA GUTIERREZ 15/05/2031</t>
  </si>
  <si>
    <t>370-3801609</t>
  </si>
  <si>
    <t>ANDREA GUTIERREZ 15/05/2032</t>
  </si>
  <si>
    <t>370-3801620</t>
  </si>
  <si>
    <t>ANDREA GUTIERREZ 15/05/2033</t>
  </si>
  <si>
    <t>370-3801621</t>
  </si>
  <si>
    <t>370-3801626</t>
  </si>
  <si>
    <t>ANDREA GUTIERREZ 15/05/20</t>
  </si>
  <si>
    <t>370-3801628</t>
  </si>
  <si>
    <t>ANDREA GUTIERREZ 15/05/21</t>
  </si>
  <si>
    <t>370-3801631</t>
  </si>
  <si>
    <t>370-3801635</t>
  </si>
  <si>
    <t>ANDREA GUTIERREZ 15/05/2</t>
  </si>
  <si>
    <t>370-3801636</t>
  </si>
  <si>
    <t>ANDREA GUTIERREZ 15/05/3</t>
  </si>
  <si>
    <t>370-3801643</t>
  </si>
  <si>
    <t>ANDREA GUTIERREZ 15/05/4</t>
  </si>
  <si>
    <t>370-3801645</t>
  </si>
  <si>
    <t>ANDREA GUTIERREZ 15/05/5</t>
  </si>
  <si>
    <t>370-3801646</t>
  </si>
  <si>
    <t>ANDREA GUTIERREZ 15/05/6</t>
  </si>
  <si>
    <t>370-3801647</t>
  </si>
  <si>
    <t>JESUS PACHON 15/05/2021</t>
  </si>
  <si>
    <t>370-3801686</t>
  </si>
  <si>
    <t>JESUS PACHON 15/05/2022</t>
  </si>
  <si>
    <t>370-3801693</t>
  </si>
  <si>
    <t>JESUS PACHON 15/05/2023</t>
  </si>
  <si>
    <t>370-3801713</t>
  </si>
  <si>
    <t>JESUS PACHON 15/05/2024</t>
  </si>
  <si>
    <t>370-3801717</t>
  </si>
  <si>
    <t>JESUS PACHON 15/05/2025</t>
  </si>
  <si>
    <t>370-3801733</t>
  </si>
  <si>
    <t>JESUS PACHON 15/05/2026</t>
  </si>
  <si>
    <t>370-3801748</t>
  </si>
  <si>
    <t>JESUS PACHON 15/05/2027</t>
  </si>
  <si>
    <t>370-3801753</t>
  </si>
  <si>
    <t>JESUS PACHON 15/05/2028</t>
  </si>
  <si>
    <t>370-3801760</t>
  </si>
  <si>
    <t>JESUS PACHON 15/05/2029</t>
  </si>
  <si>
    <t>370-3801762</t>
  </si>
  <si>
    <t>JESUS PACHON 15/05/2030</t>
  </si>
  <si>
    <t>370-3801771</t>
  </si>
  <si>
    <t>JESUS PACHON 15/05/2031</t>
  </si>
  <si>
    <t>370-3801772</t>
  </si>
  <si>
    <t>JESUS PACHON 15/05/2032</t>
  </si>
  <si>
    <t>370-3801780</t>
  </si>
  <si>
    <t>JESUS PACHON 15/05/2033</t>
  </si>
  <si>
    <t>370-3801799</t>
  </si>
  <si>
    <t>JESUS PACHON 15/05/2034</t>
  </si>
  <si>
    <t>370-3801800</t>
  </si>
  <si>
    <t>JESUS PACHON 15/05/2035</t>
  </si>
  <si>
    <t>370-3801801</t>
  </si>
  <si>
    <t>JESUS PACHON 15/05/2036</t>
  </si>
  <si>
    <t>370-3801802</t>
  </si>
  <si>
    <t>370-3801803</t>
  </si>
  <si>
    <t>370-3801807</t>
  </si>
  <si>
    <t>370-3801808</t>
  </si>
  <si>
    <t>CAROLINA PULIDO 15/05/26</t>
  </si>
  <si>
    <t>370-3801809</t>
  </si>
  <si>
    <t>CAROLINA PULIDO 15/05/27</t>
  </si>
  <si>
    <t>370-3801821</t>
  </si>
  <si>
    <t>CAROLINA PULIDO 15/05/28</t>
  </si>
  <si>
    <t>370-3801822</t>
  </si>
  <si>
    <t>CAROLINA PULIDO 15/05/29</t>
  </si>
  <si>
    <t>370-3801823</t>
  </si>
  <si>
    <t>CAROLINA PULIDO 15/05/30</t>
  </si>
  <si>
    <t>370-3801824</t>
  </si>
  <si>
    <t>CAROLINA PULIDO 15/05/31</t>
  </si>
  <si>
    <t>370-3801825</t>
  </si>
  <si>
    <t>CAROLINA PULIDO 15/05/32</t>
  </si>
  <si>
    <t>370-3801866</t>
  </si>
  <si>
    <t>CAROLINA PULIDO 15/05/33</t>
  </si>
  <si>
    <t>370-3801868</t>
  </si>
  <si>
    <t>CAROLINA PULIDO 15/05/34</t>
  </si>
  <si>
    <t>370-3801870</t>
  </si>
  <si>
    <t>CAROLINA PULIDO 15/05/35</t>
  </si>
  <si>
    <t>370-3801871</t>
  </si>
  <si>
    <t>CAROLINA PULIDO 15/05/36</t>
  </si>
  <si>
    <t>370-3801875</t>
  </si>
  <si>
    <t>CAROLINA PULIDO 15/05/37</t>
  </si>
  <si>
    <t>370-3801888</t>
  </si>
  <si>
    <t>CAROLINA PULIDO 15/05/38</t>
  </si>
  <si>
    <t>370-3801890</t>
  </si>
  <si>
    <t>CAROLINA PULIDO 15/05/39</t>
  </si>
  <si>
    <t>370-3802057</t>
  </si>
  <si>
    <t>CAROLINA PULIDO 15/05/40</t>
  </si>
  <si>
    <t>370-3802142</t>
  </si>
  <si>
    <t>GABRIELA BARRERA 15/05/2026</t>
  </si>
  <si>
    <t>370-3802238</t>
  </si>
  <si>
    <t>370-3802264</t>
  </si>
  <si>
    <t>370-3802274</t>
  </si>
  <si>
    <t>370-3802275</t>
  </si>
  <si>
    <t>370-3802278</t>
  </si>
  <si>
    <t>370-3802279</t>
  </si>
  <si>
    <t>370-3802281</t>
  </si>
  <si>
    <t>370-3802282</t>
  </si>
  <si>
    <t>370-3802288</t>
  </si>
  <si>
    <t>370-3802289</t>
  </si>
  <si>
    <t>370-3802292</t>
  </si>
  <si>
    <t>370-3802295</t>
  </si>
  <si>
    <t>370-3802320</t>
  </si>
  <si>
    <t>370-3802328</t>
  </si>
  <si>
    <t>370-3802333</t>
  </si>
  <si>
    <t>370-3802334</t>
  </si>
  <si>
    <t>370-3802335</t>
  </si>
  <si>
    <t>370-3802337</t>
  </si>
  <si>
    <t>370-3802339</t>
  </si>
  <si>
    <t>370-3802348</t>
  </si>
  <si>
    <t>370-3802353</t>
  </si>
  <si>
    <t>370-3802354</t>
  </si>
  <si>
    <t>SOFIA PLAZAS 15/05/2026</t>
  </si>
  <si>
    <t>370-3802360</t>
  </si>
  <si>
    <t>370-3802363</t>
  </si>
  <si>
    <t>370-3802367</t>
  </si>
  <si>
    <t>370-3802373</t>
  </si>
  <si>
    <t>370-3802404</t>
  </si>
  <si>
    <t>370-3802412</t>
  </si>
  <si>
    <t>370-3802420</t>
  </si>
  <si>
    <t>370-3802429</t>
  </si>
  <si>
    <t>370-3802516</t>
  </si>
  <si>
    <t>370-3802518</t>
  </si>
  <si>
    <t>370-3802521</t>
  </si>
  <si>
    <t>370-3802528</t>
  </si>
  <si>
    <t>370-3802530</t>
  </si>
  <si>
    <t>370-3802531</t>
  </si>
  <si>
    <t>370-3802533</t>
  </si>
  <si>
    <t>370-3802535</t>
  </si>
  <si>
    <t>370-3802567</t>
  </si>
  <si>
    <t xml:space="preserve">ELIMINAR  TIF 009 </t>
  </si>
  <si>
    <t>370-3802571</t>
  </si>
  <si>
    <t>370-3802575</t>
  </si>
  <si>
    <t>370-3802594</t>
  </si>
  <si>
    <t>370-3802607</t>
  </si>
  <si>
    <t>370-3802611</t>
  </si>
  <si>
    <t>370-3802612</t>
  </si>
  <si>
    <t>370-3802613</t>
  </si>
  <si>
    <t>370-3802617</t>
  </si>
  <si>
    <t>370-3802629</t>
  </si>
  <si>
    <t>370-3802631</t>
  </si>
  <si>
    <t>370-3802636</t>
  </si>
  <si>
    <t>370-3802642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</si>
</sst>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0.0"/>
    <numFmt numFmtId="167" formatCode="_ * #,##0_ ;_ * \-#,##0_ ;_ * &quot;-&quot;??_ ;_ @_ 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rgb="FFC00000"/>
      <name val="Arial"/>
      <family val="2"/>
    </font>
    <font>
      <b/>
      <sz val="10"/>
      <name val="Arial"/>
    </font>
    <font>
      <sz val="10"/>
      <color rgb="FF000000"/>
      <name val="Arial"/>
    </font>
    <font>
      <sz val="10"/>
      <name val="Arial"/>
    </font>
    <font>
      <b/>
      <sz val="10"/>
      <color rgb="FFFF0000"/>
      <name val="Arial"/>
    </font>
    <font>
      <sz val="10"/>
      <color rgb="FF000000"/>
      <name val="Calibri"/>
    </font>
    <font>
      <sz val="10"/>
      <color theme="1"/>
      <name val="Arial"/>
    </font>
    <font>
      <b/>
      <sz val="10"/>
      <color theme="1"/>
      <name val="Arial"/>
    </font>
    <font>
      <b/>
      <sz val="10"/>
      <color theme="0"/>
      <name val="Arial"/>
    </font>
    <font>
      <sz val="10"/>
      <color theme="0"/>
      <name val="Arial"/>
    </font>
    <font>
      <b/>
      <sz val="10"/>
      <color indexed="10"/>
      <name val="Arial"/>
    </font>
    <font>
      <sz val="10"/>
      <color theme="1"/>
      <name val="Arial"/>
      <charset val="1"/>
    </font>
    <font>
      <sz val="10"/>
      <color rgb="FF000000"/>
      <name val="Calibri"/>
      <charset val="1"/>
    </font>
    <font>
      <sz val="10"/>
      <name val="Arial"/>
      <charset val="1"/>
    </font>
    <font>
      <sz val="10"/>
      <color rgb="FF000000"/>
      <name val="Arial"/>
      <charset val="1"/>
    </font>
    <font>
      <sz val="11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rgb="FF111111"/>
      <name val="Arial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charset val="1"/>
    </font>
    <font>
      <sz val="10"/>
      <color rgb="FF000000"/>
      <name val="Calibri"/>
      <family val="2"/>
      <charset val="1"/>
    </font>
    <font>
      <b/>
      <sz val="10"/>
      <color rgb="FFFF0000"/>
      <name val="Arial"/>
      <charset val="1"/>
    </font>
    <font>
      <sz val="1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2F2F2"/>
      <name val="Calibri"/>
      <family val="2"/>
    </font>
    <font>
      <sz val="10"/>
      <color rgb="FFFFFFFF"/>
      <name val="Calibri"/>
      <family val="2"/>
    </font>
    <font>
      <sz val="10"/>
      <color rgb="FF111111"/>
      <name val="Calibri"/>
      <family val="2"/>
    </font>
    <font>
      <sz val="10.5"/>
      <name val="Calibri"/>
      <family val="2"/>
    </font>
    <font>
      <sz val="10"/>
      <name val="Calibri"/>
      <family val="2"/>
      <charset val="1"/>
    </font>
    <font>
      <sz val="12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9"/>
      <name val="ARIAL"/>
      <family val="2"/>
      <charset val="1"/>
    </font>
    <font>
      <sz val="9"/>
      <color rgb="FF000000"/>
      <name val="ARIAL"/>
      <family val="2"/>
      <charset val="1"/>
    </font>
    <font>
      <sz val="10.5"/>
      <color rgb="FF000000"/>
      <name val="Arial"/>
    </font>
    <font>
      <b/>
      <sz val="10"/>
      <color rgb="FF000000"/>
      <name val="Arial"/>
    </font>
    <font>
      <sz val="12"/>
      <color rgb="FF000000"/>
      <name val="Arial"/>
    </font>
    <font>
      <sz val="11"/>
      <name val="Calibri"/>
      <family val="2"/>
    </font>
    <font>
      <sz val="8"/>
      <color rgb="FF000000"/>
      <name val="Arial"/>
    </font>
    <font>
      <sz val="10"/>
      <color rgb="FFFF0000"/>
      <name val="Arial"/>
    </font>
    <font>
      <sz val="11"/>
      <color rgb="FF000000"/>
      <name val="Aptos Narrow"/>
      <family val="2"/>
    </font>
    <font>
      <sz val="11"/>
      <color rgb="FFFF0000"/>
      <name val="Aptos Narrow"/>
      <family val="2"/>
    </font>
    <font>
      <b/>
      <sz val="10"/>
      <name val="Arial"/>
      <charset val="1"/>
    </font>
    <font>
      <sz val="10"/>
      <color rgb="FFFF4000"/>
      <name val="Arial"/>
      <charset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FF"/>
        <bgColor rgb="FFF6F9D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EEEEEE"/>
        <bgColor rgb="FFF2F2F2"/>
      </patternFill>
    </fill>
    <fill>
      <patternFill patternType="solid">
        <fgColor rgb="FFFF0000"/>
        <bgColor rgb="FFC9211E"/>
      </patternFill>
    </fill>
    <fill>
      <patternFill patternType="solid">
        <fgColor rgb="FFC9211E"/>
        <bgColor rgb="FF993366"/>
      </patternFill>
    </fill>
    <fill>
      <patternFill patternType="solid">
        <fgColor rgb="FFF2F2F2"/>
        <bgColor rgb="FFEEEEEE"/>
      </patternFill>
    </fill>
    <fill>
      <patternFill patternType="solid">
        <fgColor rgb="FFFF0000"/>
        <bgColor rgb="FFFF4000"/>
      </patternFill>
    </fill>
    <fill>
      <patternFill patternType="solid">
        <fgColor rgb="FFBBE33D"/>
        <bgColor rgb="FF81D41A"/>
      </patternFill>
    </fill>
    <fill>
      <patternFill patternType="solid">
        <fgColor rgb="FF81D41A"/>
        <bgColor rgb="FFBBE33D"/>
      </patternFill>
    </fill>
    <fill>
      <patternFill patternType="solid">
        <fgColor rgb="FFFF4000"/>
        <bgColor rgb="FFFF0000"/>
      </patternFill>
    </fill>
    <fill>
      <patternFill patternType="solid">
        <fgColor rgb="FF3465A4"/>
        <bgColor rgb="FF4472C4"/>
      </patternFill>
    </fill>
    <fill>
      <patternFill patternType="solid">
        <fgColor rgb="FFFFFF38"/>
        <bgColor rgb="FFFFFF00"/>
      </patternFill>
    </fill>
    <fill>
      <patternFill patternType="solid">
        <fgColor rgb="FFFFBF00"/>
        <bgColor rgb="FFFF9900"/>
      </patternFill>
    </fill>
    <fill>
      <patternFill patternType="solid">
        <fgColor rgb="FFFFFF00"/>
        <bgColor rgb="FFFFFF38"/>
      </patternFill>
    </fill>
    <fill>
      <patternFill patternType="solid">
        <fgColor rgb="FFFFFF00"/>
        <bgColor indexed="64"/>
      </patternFill>
    </fill>
    <fill>
      <patternFill patternType="solid">
        <fgColor rgb="FF729FCF"/>
        <bgColor rgb="FF969696"/>
      </patternFill>
    </fill>
    <fill>
      <patternFill patternType="solid">
        <fgColor rgb="FFAFD095"/>
        <bgColor rgb="FFAFABAB"/>
      </patternFill>
    </fill>
    <fill>
      <patternFill patternType="solid">
        <fgColor rgb="FFAFD095"/>
        <bgColor rgb="FFB4C7DC"/>
      </patternFill>
    </fill>
    <fill>
      <patternFill patternType="solid">
        <fgColor rgb="FFB4C7DC"/>
        <bgColor rgb="FFCCCCFF"/>
      </patternFill>
    </fill>
    <fill>
      <patternFill patternType="solid">
        <fgColor rgb="FFFFD8CE"/>
        <bgColor rgb="FFEEEEEE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1">
    <xf numFmtId="0" fontId="0" fillId="0" borderId="0" xfId="0"/>
    <xf numFmtId="0" fontId="3" fillId="2" borderId="1" xfId="0" applyFont="1" applyFill="1" applyBorder="1" applyAlignment="1">
      <alignment horizontal="centerContinuous"/>
    </xf>
    <xf numFmtId="165" fontId="3" fillId="2" borderId="0" xfId="1" applyNumberFormat="1" applyFont="1" applyFill="1" applyAlignment="1">
      <alignment horizontal="center" wrapText="1"/>
    </xf>
    <xf numFmtId="0" fontId="3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167" fontId="0" fillId="2" borderId="0" xfId="1" applyNumberFormat="1" applyFont="1" applyFill="1"/>
    <xf numFmtId="0" fontId="3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4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166" fontId="6" fillId="4" borderId="13" xfId="0" applyNumberFormat="1" applyFont="1" applyFill="1" applyBorder="1" applyAlignment="1">
      <alignment horizontal="center" vertical="center"/>
    </xf>
    <xf numFmtId="14" fontId="8" fillId="2" borderId="0" xfId="0" applyNumberFormat="1" applyFont="1" applyFill="1" applyAlignment="1">
      <alignment horizontal="center" vertical="center" wrapText="1"/>
    </xf>
    <xf numFmtId="0" fontId="8" fillId="2" borderId="0" xfId="0" applyFont="1" applyFill="1"/>
    <xf numFmtId="14" fontId="6" fillId="0" borderId="5" xfId="0" applyNumberFormat="1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 applyProtection="1">
      <alignment horizontal="center" vertical="center"/>
      <protection locked="0"/>
    </xf>
    <xf numFmtId="166" fontId="8" fillId="2" borderId="4" xfId="0" applyNumberFormat="1" applyFont="1" applyFill="1" applyBorder="1" applyAlignment="1">
      <alignment horizontal="center" vertical="center"/>
    </xf>
    <xf numFmtId="22" fontId="7" fillId="2" borderId="30" xfId="0" applyNumberFormat="1" applyFont="1" applyFill="1" applyBorder="1" applyAlignment="1">
      <alignment horizontal="center" vertical="center" wrapText="1"/>
    </xf>
    <xf numFmtId="22" fontId="7" fillId="2" borderId="7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/>
    </xf>
    <xf numFmtId="22" fontId="7" fillId="2" borderId="4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/>
    <xf numFmtId="0" fontId="10" fillId="2" borderId="4" xfId="0" applyFont="1" applyFill="1" applyBorder="1" applyAlignment="1">
      <alignment horizontal="center" vertical="center"/>
    </xf>
    <xf numFmtId="14" fontId="8" fillId="2" borderId="4" xfId="0" applyNumberFormat="1" applyFont="1" applyFill="1" applyBorder="1" applyAlignment="1">
      <alignment horizontal="center" vertical="center" wrapText="1"/>
    </xf>
    <xf numFmtId="166" fontId="8" fillId="2" borderId="9" xfId="0" applyNumberFormat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8" fillId="2" borderId="30" xfId="0" applyFont="1" applyFill="1" applyBorder="1"/>
    <xf numFmtId="166" fontId="8" fillId="2" borderId="30" xfId="0" applyNumberFormat="1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 wrapText="1"/>
    </xf>
    <xf numFmtId="0" fontId="8" fillId="2" borderId="33" xfId="0" applyFont="1" applyFill="1" applyBorder="1"/>
    <xf numFmtId="0" fontId="9" fillId="2" borderId="33" xfId="0" applyFont="1" applyFill="1" applyBorder="1" applyAlignment="1">
      <alignment horizontal="center" vertical="center"/>
    </xf>
    <xf numFmtId="14" fontId="8" fillId="2" borderId="30" xfId="0" applyNumberFormat="1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/>
    </xf>
    <xf numFmtId="0" fontId="11" fillId="2" borderId="0" xfId="0" applyFont="1" applyFill="1"/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/>
    </xf>
    <xf numFmtId="0" fontId="11" fillId="0" borderId="0" xfId="0" applyFont="1"/>
    <xf numFmtId="0" fontId="8" fillId="2" borderId="0" xfId="0" applyFont="1" applyFill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14" fontId="7" fillId="2" borderId="0" xfId="0" applyNumberFormat="1" applyFont="1" applyFill="1" applyAlignment="1">
      <alignment horizontal="left"/>
    </xf>
    <xf numFmtId="14" fontId="7" fillId="0" borderId="0" xfId="0" applyNumberFormat="1" applyFont="1" applyAlignment="1">
      <alignment horizontal="left"/>
    </xf>
    <xf numFmtId="0" fontId="13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textRotation="90" wrapText="1"/>
    </xf>
    <xf numFmtId="2" fontId="6" fillId="2" borderId="18" xfId="0" applyNumberFormat="1" applyFont="1" applyFill="1" applyBorder="1" applyAlignment="1">
      <alignment horizontal="center" vertical="center"/>
    </xf>
    <xf numFmtId="2" fontId="6" fillId="2" borderId="0" xfId="0" applyNumberFormat="1" applyFont="1" applyFill="1" applyAlignment="1">
      <alignment horizontal="center" vertical="center"/>
    </xf>
    <xf numFmtId="166" fontId="8" fillId="2" borderId="14" xfId="0" applyNumberFormat="1" applyFont="1" applyFill="1" applyBorder="1" applyAlignment="1">
      <alignment horizontal="center" vertical="center" wrapText="1"/>
    </xf>
    <xf numFmtId="166" fontId="8" fillId="2" borderId="16" xfId="0" applyNumberFormat="1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166" fontId="8" fillId="2" borderId="3" xfId="0" applyNumberFormat="1" applyFont="1" applyFill="1" applyBorder="1" applyAlignment="1">
      <alignment horizontal="center" vertical="center" wrapText="1"/>
    </xf>
    <xf numFmtId="166" fontId="8" fillId="2" borderId="17" xfId="0" applyNumberFormat="1" applyFont="1" applyFill="1" applyBorder="1" applyAlignment="1">
      <alignment horizontal="center" vertical="center" wrapText="1"/>
    </xf>
    <xf numFmtId="166" fontId="8" fillId="2" borderId="0" xfId="0" applyNumberFormat="1" applyFont="1" applyFill="1" applyAlignment="1">
      <alignment horizontal="center" vertical="center" wrapText="1"/>
    </xf>
    <xf numFmtId="1" fontId="8" fillId="2" borderId="15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1" fontId="8" fillId="2" borderId="19" xfId="0" applyNumberFormat="1" applyFont="1" applyFill="1" applyBorder="1" applyAlignment="1">
      <alignment horizontal="center" vertical="center" wrapText="1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textRotation="90" wrapText="1"/>
    </xf>
    <xf numFmtId="0" fontId="8" fillId="2" borderId="1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textRotation="90" wrapText="1"/>
    </xf>
    <xf numFmtId="0" fontId="6" fillId="2" borderId="24" xfId="0" applyFont="1" applyFill="1" applyBorder="1" applyAlignment="1">
      <alignment horizontal="center" vertical="center" textRotation="90" wrapText="1"/>
    </xf>
    <xf numFmtId="0" fontId="6" fillId="2" borderId="24" xfId="0" applyFont="1" applyFill="1" applyBorder="1" applyAlignment="1">
      <alignment horizontal="left" vertical="center" textRotation="90" wrapText="1"/>
    </xf>
    <xf numFmtId="0" fontId="6" fillId="2" borderId="18" xfId="0" applyFont="1" applyFill="1" applyBorder="1" applyAlignment="1">
      <alignment horizontal="center" vertical="center" textRotation="90" wrapText="1"/>
    </xf>
    <xf numFmtId="0" fontId="6" fillId="2" borderId="13" xfId="0" applyFont="1" applyFill="1" applyBorder="1" applyAlignment="1">
      <alignment horizontal="center" vertical="center" textRotation="90" wrapText="1"/>
    </xf>
    <xf numFmtId="0" fontId="6" fillId="2" borderId="25" xfId="0" applyFont="1" applyFill="1" applyBorder="1" applyAlignment="1">
      <alignment horizontal="center" vertical="center" textRotation="90" wrapText="1"/>
    </xf>
    <xf numFmtId="0" fontId="6" fillId="2" borderId="25" xfId="0" applyFont="1" applyFill="1" applyBorder="1" applyAlignment="1">
      <alignment horizontal="left" vertical="center" textRotation="90" wrapText="1"/>
    </xf>
    <xf numFmtId="0" fontId="6" fillId="2" borderId="26" xfId="0" applyFont="1" applyFill="1" applyBorder="1" applyAlignment="1">
      <alignment horizontal="center" vertical="center" textRotation="90" wrapText="1"/>
    </xf>
    <xf numFmtId="0" fontId="6" fillId="2" borderId="20" xfId="0" applyFont="1" applyFill="1" applyBorder="1" applyAlignment="1">
      <alignment horizontal="center" vertical="center" wrapText="1"/>
    </xf>
    <xf numFmtId="167" fontId="15" fillId="2" borderId="20" xfId="1" applyNumberFormat="1" applyFont="1" applyFill="1" applyBorder="1" applyAlignment="1">
      <alignment horizontal="left" vertical="center" wrapText="1"/>
    </xf>
    <xf numFmtId="167" fontId="15" fillId="2" borderId="20" xfId="1" applyNumberFormat="1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vertical="center"/>
    </xf>
    <xf numFmtId="166" fontId="8" fillId="4" borderId="0" xfId="0" applyNumberFormat="1" applyFont="1" applyFill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2" borderId="5" xfId="0" applyFont="1" applyFill="1" applyBorder="1"/>
    <xf numFmtId="0" fontId="9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2" borderId="5" xfId="0" applyFont="1" applyFill="1" applyBorder="1" applyAlignment="1">
      <alignment vertical="center"/>
    </xf>
    <xf numFmtId="0" fontId="8" fillId="2" borderId="33" xfId="0" applyFont="1" applyFill="1" applyBorder="1" applyAlignment="1">
      <alignment vertical="center"/>
    </xf>
    <xf numFmtId="0" fontId="10" fillId="2" borderId="4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/>
    </xf>
    <xf numFmtId="0" fontId="10" fillId="2" borderId="5" xfId="0" applyFont="1" applyFill="1" applyBorder="1" applyAlignment="1">
      <alignment vertical="center"/>
    </xf>
    <xf numFmtId="0" fontId="10" fillId="2" borderId="30" xfId="0" applyFont="1" applyFill="1" applyBorder="1" applyAlignment="1">
      <alignment vertical="center"/>
    </xf>
    <xf numFmtId="0" fontId="9" fillId="2" borderId="30" xfId="0" applyFont="1" applyFill="1" applyBorder="1" applyAlignment="1">
      <alignment vertical="center"/>
    </xf>
    <xf numFmtId="0" fontId="10" fillId="2" borderId="31" xfId="0" applyFont="1" applyFill="1" applyBorder="1" applyAlignment="1">
      <alignment vertical="center"/>
    </xf>
    <xf numFmtId="0" fontId="8" fillId="5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5" borderId="0" xfId="0" applyFont="1" applyFill="1" applyAlignment="1">
      <alignment wrapText="1"/>
    </xf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0" fontId="17" fillId="6" borderId="30" xfId="0" applyFont="1" applyFill="1" applyBorder="1"/>
    <xf numFmtId="0" fontId="19" fillId="6" borderId="34" xfId="0" applyFont="1" applyFill="1" applyBorder="1" applyAlignment="1">
      <alignment wrapText="1"/>
    </xf>
    <xf numFmtId="0" fontId="19" fillId="6" borderId="35" xfId="0" applyFont="1" applyFill="1" applyBorder="1" applyAlignment="1">
      <alignment wrapText="1"/>
    </xf>
    <xf numFmtId="22" fontId="19" fillId="6" borderId="32" xfId="0" applyNumberFormat="1" applyFont="1" applyFill="1" applyBorder="1" applyAlignment="1">
      <alignment wrapText="1"/>
    </xf>
    <xf numFmtId="0" fontId="17" fillId="6" borderId="33" xfId="0" applyFont="1" applyFill="1" applyBorder="1"/>
    <xf numFmtId="0" fontId="19" fillId="6" borderId="36" xfId="0" applyFont="1" applyFill="1" applyBorder="1" applyAlignment="1">
      <alignment wrapText="1"/>
    </xf>
    <xf numFmtId="0" fontId="19" fillId="6" borderId="37" xfId="0" applyFont="1" applyFill="1" applyBorder="1" applyAlignment="1">
      <alignment wrapText="1"/>
    </xf>
    <xf numFmtId="22" fontId="19" fillId="6" borderId="38" xfId="0" applyNumberFormat="1" applyFont="1" applyFill="1" applyBorder="1" applyAlignment="1">
      <alignment wrapText="1"/>
    </xf>
    <xf numFmtId="0" fontId="19" fillId="6" borderId="33" xfId="0" applyFont="1" applyFill="1" applyBorder="1" applyAlignment="1">
      <alignment wrapText="1"/>
    </xf>
    <xf numFmtId="0" fontId="19" fillId="7" borderId="36" xfId="0" applyFont="1" applyFill="1" applyBorder="1" applyAlignment="1">
      <alignment wrapText="1"/>
    </xf>
    <xf numFmtId="22" fontId="7" fillId="6" borderId="38" xfId="0" applyNumberFormat="1" applyFont="1" applyFill="1" applyBorder="1" applyAlignment="1">
      <alignment wrapText="1"/>
    </xf>
    <xf numFmtId="22" fontId="7" fillId="6" borderId="37" xfId="0" applyNumberFormat="1" applyFont="1" applyFill="1" applyBorder="1" applyAlignment="1">
      <alignment wrapText="1"/>
    </xf>
    <xf numFmtId="0" fontId="19" fillId="6" borderId="40" xfId="0" applyFont="1" applyFill="1" applyBorder="1" applyAlignment="1">
      <alignment wrapText="1"/>
    </xf>
    <xf numFmtId="0" fontId="17" fillId="6" borderId="36" xfId="0" applyFont="1" applyFill="1" applyBorder="1"/>
    <xf numFmtId="0" fontId="17" fillId="7" borderId="33" xfId="0" applyFont="1" applyFill="1" applyBorder="1"/>
    <xf numFmtId="22" fontId="19" fillId="6" borderId="37" xfId="0" applyNumberFormat="1" applyFont="1" applyFill="1" applyBorder="1" applyAlignment="1">
      <alignment wrapText="1"/>
    </xf>
    <xf numFmtId="0" fontId="19" fillId="6" borderId="30" xfId="0" applyFont="1" applyFill="1" applyBorder="1" applyAlignment="1">
      <alignment wrapText="1"/>
    </xf>
    <xf numFmtId="0" fontId="19" fillId="7" borderId="33" xfId="0" applyFont="1" applyFill="1" applyBorder="1" applyAlignment="1">
      <alignment wrapText="1"/>
    </xf>
    <xf numFmtId="0" fontId="19" fillId="7" borderId="39" xfId="0" applyFont="1" applyFill="1" applyBorder="1" applyAlignment="1">
      <alignment wrapText="1"/>
    </xf>
    <xf numFmtId="0" fontId="17" fillId="7" borderId="33" xfId="0" applyFont="1" applyFill="1" applyBorder="1" applyAlignment="1">
      <alignment wrapText="1"/>
    </xf>
    <xf numFmtId="0" fontId="0" fillId="0" borderId="30" xfId="0" applyBorder="1"/>
    <xf numFmtId="0" fontId="10" fillId="2" borderId="30" xfId="0" applyFont="1" applyFill="1" applyBorder="1" applyAlignment="1">
      <alignment horizontal="center" vertical="center"/>
    </xf>
    <xf numFmtId="0" fontId="10" fillId="2" borderId="41" xfId="0" applyFont="1" applyFill="1" applyBorder="1" applyAlignment="1">
      <alignment horizontal="center" vertical="center"/>
    </xf>
    <xf numFmtId="0" fontId="10" fillId="2" borderId="42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8" fillId="6" borderId="30" xfId="0" applyFont="1" applyFill="1" applyBorder="1" applyAlignment="1">
      <alignment horizontal="center" wrapText="1"/>
    </xf>
    <xf numFmtId="0" fontId="9" fillId="2" borderId="30" xfId="0" applyFont="1" applyFill="1" applyBorder="1" applyAlignment="1">
      <alignment vertical="center" wrapText="1"/>
    </xf>
    <xf numFmtId="0" fontId="9" fillId="2" borderId="30" xfId="0" applyFont="1" applyFill="1" applyBorder="1" applyAlignment="1" applyProtection="1">
      <alignment horizontal="center" vertical="center"/>
      <protection locked="0"/>
    </xf>
    <xf numFmtId="0" fontId="19" fillId="6" borderId="30" xfId="0" applyFont="1" applyFill="1" applyBorder="1" applyAlignment="1">
      <alignment horizontal="center" wrapText="1"/>
    </xf>
    <xf numFmtId="0" fontId="20" fillId="6" borderId="30" xfId="0" applyFont="1" applyFill="1" applyBorder="1" applyAlignment="1">
      <alignment horizontal="center"/>
    </xf>
    <xf numFmtId="22" fontId="19" fillId="6" borderId="30" xfId="0" applyNumberFormat="1" applyFont="1" applyFill="1" applyBorder="1" applyAlignment="1">
      <alignment horizontal="center" wrapText="1"/>
    </xf>
    <xf numFmtId="49" fontId="7" fillId="2" borderId="30" xfId="0" applyNumberFormat="1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49" fontId="8" fillId="2" borderId="30" xfId="0" applyNumberFormat="1" applyFont="1" applyFill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19" fillId="8" borderId="30" xfId="0" applyFont="1" applyFill="1" applyBorder="1" applyAlignment="1">
      <alignment horizontal="center" wrapText="1"/>
    </xf>
    <xf numFmtId="49" fontId="8" fillId="0" borderId="30" xfId="0" applyNumberFormat="1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20" fillId="8" borderId="30" xfId="0" applyFont="1" applyFill="1" applyBorder="1" applyAlignment="1">
      <alignment horizontal="center" wrapText="1"/>
    </xf>
    <xf numFmtId="0" fontId="19" fillId="9" borderId="30" xfId="0" applyFont="1" applyFill="1" applyBorder="1" applyAlignment="1">
      <alignment horizontal="center" wrapText="1"/>
    </xf>
    <xf numFmtId="0" fontId="19" fillId="10" borderId="30" xfId="0" applyFont="1" applyFill="1" applyBorder="1" applyAlignment="1">
      <alignment horizontal="center" wrapText="1"/>
    </xf>
    <xf numFmtId="0" fontId="20" fillId="6" borderId="30" xfId="0" applyFont="1" applyFill="1" applyBorder="1" applyAlignment="1">
      <alignment horizontal="center" wrapText="1"/>
    </xf>
    <xf numFmtId="0" fontId="8" fillId="2" borderId="30" xfId="0" applyFont="1" applyFill="1" applyBorder="1" applyAlignment="1">
      <alignment vertical="center"/>
    </xf>
    <xf numFmtId="0" fontId="17" fillId="6" borderId="30" xfId="0" applyFont="1" applyFill="1" applyBorder="1" applyAlignment="1">
      <alignment horizontal="center" wrapText="1"/>
    </xf>
    <xf numFmtId="0" fontId="17" fillId="6" borderId="30" xfId="0" applyFont="1" applyFill="1" applyBorder="1" applyAlignment="1">
      <alignment horizontal="center"/>
    </xf>
    <xf numFmtId="0" fontId="21" fillId="6" borderId="30" xfId="0" applyFont="1" applyFill="1" applyBorder="1"/>
    <xf numFmtId="0" fontId="22" fillId="6" borderId="30" xfId="0" applyFont="1" applyFill="1" applyBorder="1" applyAlignment="1">
      <alignment horizontal="center" wrapText="1"/>
    </xf>
    <xf numFmtId="22" fontId="19" fillId="6" borderId="30" xfId="0" applyNumberFormat="1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23" fillId="6" borderId="30" xfId="0" applyFont="1" applyFill="1" applyBorder="1" applyAlignment="1">
      <alignment wrapText="1"/>
    </xf>
    <xf numFmtId="0" fontId="0" fillId="0" borderId="30" xfId="0" applyBorder="1" applyAlignment="1">
      <alignment horizontal="center"/>
    </xf>
    <xf numFmtId="0" fontId="18" fillId="6" borderId="30" xfId="0" applyFont="1" applyFill="1" applyBorder="1"/>
    <xf numFmtId="0" fontId="18" fillId="10" borderId="43" xfId="0" applyFont="1" applyFill="1" applyBorder="1"/>
    <xf numFmtId="0" fontId="19" fillId="10" borderId="30" xfId="0" applyFont="1" applyFill="1" applyBorder="1" applyAlignment="1">
      <alignment wrapText="1"/>
    </xf>
    <xf numFmtId="0" fontId="29" fillId="10" borderId="30" xfId="0" applyFont="1" applyFill="1" applyBorder="1"/>
    <xf numFmtId="0" fontId="29" fillId="10" borderId="30" xfId="0" applyFont="1" applyFill="1" applyBorder="1" applyAlignment="1">
      <alignment wrapText="1"/>
    </xf>
    <xf numFmtId="0" fontId="30" fillId="14" borderId="30" xfId="0" applyFont="1" applyFill="1" applyBorder="1" applyAlignment="1">
      <alignment wrapText="1"/>
    </xf>
    <xf numFmtId="0" fontId="31" fillId="14" borderId="30" xfId="0" applyFont="1" applyFill="1" applyBorder="1" applyAlignment="1">
      <alignment wrapText="1"/>
    </xf>
    <xf numFmtId="0" fontId="18" fillId="10" borderId="30" xfId="0" applyFont="1" applyFill="1" applyBorder="1" applyAlignment="1">
      <alignment wrapText="1"/>
    </xf>
    <xf numFmtId="0" fontId="29" fillId="11" borderId="30" xfId="0" applyFont="1" applyFill="1" applyBorder="1" applyAlignment="1">
      <alignment wrapText="1"/>
    </xf>
    <xf numFmtId="0" fontId="31" fillId="10" borderId="30" xfId="0" applyFont="1" applyFill="1" applyBorder="1" applyAlignment="1">
      <alignment wrapText="1"/>
    </xf>
    <xf numFmtId="0" fontId="29" fillId="10" borderId="44" xfId="0" applyFont="1" applyFill="1" applyBorder="1"/>
    <xf numFmtId="22" fontId="29" fillId="10" borderId="44" xfId="0" applyNumberFormat="1" applyFont="1" applyFill="1" applyBorder="1"/>
    <xf numFmtId="0" fontId="20" fillId="10" borderId="44" xfId="0" applyFont="1" applyFill="1" applyBorder="1"/>
    <xf numFmtId="0" fontId="29" fillId="10" borderId="43" xfId="0" applyFont="1" applyFill="1" applyBorder="1"/>
    <xf numFmtId="22" fontId="29" fillId="10" borderId="43" xfId="0" applyNumberFormat="1" applyFont="1" applyFill="1" applyBorder="1"/>
    <xf numFmtId="0" fontId="20" fillId="10" borderId="43" xfId="0" applyFont="1" applyFill="1" applyBorder="1"/>
    <xf numFmtId="0" fontId="18" fillId="10" borderId="33" xfId="0" applyFont="1" applyFill="1" applyBorder="1"/>
    <xf numFmtId="0" fontId="19" fillId="10" borderId="33" xfId="0" applyFont="1" applyFill="1" applyBorder="1" applyAlignment="1">
      <alignment wrapText="1"/>
    </xf>
    <xf numFmtId="0" fontId="30" fillId="14" borderId="43" xfId="0" applyFont="1" applyFill="1" applyBorder="1"/>
    <xf numFmtId="0" fontId="31" fillId="14" borderId="43" xfId="0" applyFont="1" applyFill="1" applyBorder="1"/>
    <xf numFmtId="0" fontId="18" fillId="10" borderId="33" xfId="0" applyFont="1" applyFill="1" applyBorder="1" applyAlignment="1">
      <alignment wrapText="1"/>
    </xf>
    <xf numFmtId="0" fontId="29" fillId="11" borderId="43" xfId="0" applyFont="1" applyFill="1" applyBorder="1"/>
    <xf numFmtId="0" fontId="31" fillId="10" borderId="43" xfId="0" applyFont="1" applyFill="1" applyBorder="1"/>
    <xf numFmtId="0" fontId="18" fillId="10" borderId="44" xfId="0" applyFont="1" applyFill="1" applyBorder="1" applyAlignment="1">
      <alignment wrapText="1"/>
    </xf>
    <xf numFmtId="0" fontId="18" fillId="10" borderId="0" xfId="0" applyFont="1" applyFill="1"/>
    <xf numFmtId="22" fontId="29" fillId="10" borderId="30" xfId="0" applyNumberFormat="1" applyFont="1" applyFill="1" applyBorder="1"/>
    <xf numFmtId="0" fontId="20" fillId="10" borderId="30" xfId="0" applyFont="1" applyFill="1" applyBorder="1"/>
    <xf numFmtId="0" fontId="18" fillId="10" borderId="30" xfId="0" applyFont="1" applyFill="1" applyBorder="1"/>
    <xf numFmtId="0" fontId="29" fillId="10" borderId="45" xfId="0" applyFont="1" applyFill="1" applyBorder="1" applyAlignment="1">
      <alignment wrapText="1"/>
    </xf>
    <xf numFmtId="0" fontId="29" fillId="10" borderId="46" xfId="0" applyFont="1" applyFill="1" applyBorder="1" applyAlignment="1">
      <alignment wrapText="1"/>
    </xf>
    <xf numFmtId="0" fontId="30" fillId="14" borderId="46" xfId="0" applyFont="1" applyFill="1" applyBorder="1" applyAlignment="1">
      <alignment wrapText="1"/>
    </xf>
    <xf numFmtId="0" fontId="31" fillId="14" borderId="46" xfId="0" applyFont="1" applyFill="1" applyBorder="1" applyAlignment="1">
      <alignment wrapText="1"/>
    </xf>
    <xf numFmtId="0" fontId="29" fillId="11" borderId="46" xfId="0" applyFont="1" applyFill="1" applyBorder="1" applyAlignment="1">
      <alignment wrapText="1"/>
    </xf>
    <xf numFmtId="0" fontId="29" fillId="10" borderId="32" xfId="0" applyFont="1" applyFill="1" applyBorder="1" applyAlignment="1">
      <alignment wrapText="1"/>
    </xf>
    <xf numFmtId="0" fontId="29" fillId="11" borderId="32" xfId="0" applyFont="1" applyFill="1" applyBorder="1" applyAlignment="1">
      <alignment wrapText="1"/>
    </xf>
    <xf numFmtId="0" fontId="31" fillId="10" borderId="32" xfId="0" applyFont="1" applyFill="1" applyBorder="1" applyAlignment="1">
      <alignment wrapText="1"/>
    </xf>
    <xf numFmtId="0" fontId="30" fillId="14" borderId="32" xfId="0" applyFont="1" applyFill="1" applyBorder="1" applyAlignment="1">
      <alignment wrapText="1"/>
    </xf>
    <xf numFmtId="0" fontId="29" fillId="10" borderId="30" xfId="0" applyFont="1" applyFill="1" applyBorder="1" applyAlignment="1">
      <alignment horizontal="center"/>
    </xf>
    <xf numFmtId="0" fontId="29" fillId="10" borderId="34" xfId="0" applyFont="1" applyFill="1" applyBorder="1"/>
    <xf numFmtId="0" fontId="20" fillId="10" borderId="34" xfId="0" applyFont="1" applyFill="1" applyBorder="1"/>
    <xf numFmtId="0" fontId="29" fillId="10" borderId="33" xfId="0" applyFont="1" applyFill="1" applyBorder="1"/>
    <xf numFmtId="22" fontId="29" fillId="10" borderId="33" xfId="0" applyNumberFormat="1" applyFont="1" applyFill="1" applyBorder="1"/>
    <xf numFmtId="0" fontId="20" fillId="10" borderId="33" xfId="0" applyFont="1" applyFill="1" applyBorder="1"/>
    <xf numFmtId="0" fontId="29" fillId="6" borderId="30" xfId="0" applyFont="1" applyFill="1" applyBorder="1" applyAlignment="1">
      <alignment horizontal="center" wrapText="1"/>
    </xf>
    <xf numFmtId="0" fontId="29" fillId="6" borderId="30" xfId="0" applyFont="1" applyFill="1" applyBorder="1" applyAlignment="1">
      <alignment horizontal="center"/>
    </xf>
    <xf numFmtId="0" fontId="29" fillId="14" borderId="30" xfId="0" applyFont="1" applyFill="1" applyBorder="1" applyAlignment="1">
      <alignment horizontal="center" wrapText="1"/>
    </xf>
    <xf numFmtId="0" fontId="29" fillId="11" borderId="30" xfId="0" applyFont="1" applyFill="1" applyBorder="1" applyAlignment="1">
      <alignment horizontal="center" wrapText="1"/>
    </xf>
    <xf numFmtId="0" fontId="31" fillId="6" borderId="30" xfId="0" applyFont="1" applyFill="1" applyBorder="1" applyAlignment="1">
      <alignment horizontal="center" wrapText="1"/>
    </xf>
    <xf numFmtId="0" fontId="33" fillId="15" borderId="30" xfId="0" applyFont="1" applyFill="1" applyBorder="1" applyAlignment="1">
      <alignment horizontal="center" wrapText="1"/>
    </xf>
    <xf numFmtId="0" fontId="32" fillId="15" borderId="30" xfId="0" applyFont="1" applyFill="1" applyBorder="1" applyAlignment="1">
      <alignment horizontal="center" wrapText="1"/>
    </xf>
    <xf numFmtId="0" fontId="30" fillId="14" borderId="30" xfId="0" applyFont="1" applyFill="1" applyBorder="1" applyAlignment="1">
      <alignment horizontal="center" wrapText="1"/>
    </xf>
    <xf numFmtId="0" fontId="30" fillId="6" borderId="30" xfId="0" applyFont="1" applyFill="1" applyBorder="1" applyAlignment="1">
      <alignment horizontal="center" wrapText="1"/>
    </xf>
    <xf numFmtId="0" fontId="29" fillId="15" borderId="30" xfId="0" applyFont="1" applyFill="1" applyBorder="1" applyAlignment="1">
      <alignment horizontal="center" wrapText="1"/>
    </xf>
    <xf numFmtId="0" fontId="30" fillId="16" borderId="30" xfId="0" applyFont="1" applyFill="1" applyBorder="1" applyAlignment="1">
      <alignment horizontal="center" wrapText="1"/>
    </xf>
    <xf numFmtId="0" fontId="28" fillId="6" borderId="30" xfId="0" applyFont="1" applyFill="1" applyBorder="1" applyAlignment="1">
      <alignment wrapText="1"/>
    </xf>
    <xf numFmtId="0" fontId="28" fillId="6" borderId="30" xfId="0" applyFont="1" applyFill="1" applyBorder="1"/>
    <xf numFmtId="0" fontId="7" fillId="6" borderId="30" xfId="0" applyFont="1" applyFill="1" applyBorder="1" applyAlignment="1">
      <alignment wrapText="1"/>
    </xf>
    <xf numFmtId="22" fontId="7" fillId="6" borderId="30" xfId="0" applyNumberFormat="1" applyFont="1" applyFill="1" applyBorder="1" applyAlignment="1">
      <alignment wrapText="1"/>
    </xf>
    <xf numFmtId="0" fontId="18" fillId="6" borderId="30" xfId="0" applyFont="1" applyFill="1" applyBorder="1" applyAlignment="1">
      <alignment wrapText="1"/>
    </xf>
    <xf numFmtId="0" fontId="24" fillId="12" borderId="30" xfId="0" applyFont="1" applyFill="1" applyBorder="1" applyAlignment="1">
      <alignment wrapText="1"/>
    </xf>
    <xf numFmtId="0" fontId="19" fillId="13" borderId="30" xfId="0" applyFont="1" applyFill="1" applyBorder="1" applyAlignment="1">
      <alignment wrapText="1"/>
    </xf>
    <xf numFmtId="0" fontId="20" fillId="6" borderId="30" xfId="0" applyFont="1" applyFill="1" applyBorder="1" applyAlignment="1">
      <alignment wrapText="1"/>
    </xf>
    <xf numFmtId="0" fontId="19" fillId="11" borderId="30" xfId="0" applyFont="1" applyFill="1" applyBorder="1" applyAlignment="1">
      <alignment wrapText="1"/>
    </xf>
    <xf numFmtId="0" fontId="18" fillId="11" borderId="30" xfId="0" applyFont="1" applyFill="1" applyBorder="1" applyAlignment="1">
      <alignment wrapText="1"/>
    </xf>
    <xf numFmtId="0" fontId="17" fillId="6" borderId="30" xfId="0" applyFont="1" applyFill="1" applyBorder="1" applyAlignment="1">
      <alignment wrapText="1"/>
    </xf>
    <xf numFmtId="0" fontId="10" fillId="6" borderId="30" xfId="0" applyFont="1" applyFill="1" applyBorder="1"/>
    <xf numFmtId="0" fontId="20" fillId="6" borderId="30" xfId="0" applyFont="1" applyFill="1" applyBorder="1"/>
    <xf numFmtId="0" fontId="7" fillId="11" borderId="30" xfId="0" applyFont="1" applyFill="1" applyBorder="1" applyAlignment="1">
      <alignment wrapText="1"/>
    </xf>
    <xf numFmtId="0" fontId="18" fillId="0" borderId="30" xfId="0" applyFont="1" applyBorder="1"/>
    <xf numFmtId="0" fontId="18" fillId="0" borderId="30" xfId="0" applyFont="1" applyBorder="1" applyAlignment="1">
      <alignment wrapText="1"/>
    </xf>
    <xf numFmtId="0" fontId="27" fillId="6" borderId="30" xfId="0" applyFont="1" applyFill="1" applyBorder="1"/>
    <xf numFmtId="0" fontId="20" fillId="11" borderId="30" xfId="0" applyFont="1" applyFill="1" applyBorder="1" applyAlignment="1">
      <alignment wrapText="1"/>
    </xf>
    <xf numFmtId="0" fontId="25" fillId="13" borderId="30" xfId="0" applyFont="1" applyFill="1" applyBorder="1" applyAlignment="1">
      <alignment wrapText="1"/>
    </xf>
    <xf numFmtId="0" fontId="7" fillId="6" borderId="30" xfId="0" applyFont="1" applyFill="1" applyBorder="1"/>
    <xf numFmtId="0" fontId="19" fillId="14" borderId="30" xfId="0" applyFont="1" applyFill="1" applyBorder="1" applyAlignment="1">
      <alignment wrapText="1"/>
    </xf>
    <xf numFmtId="0" fontId="26" fillId="11" borderId="30" xfId="0" applyFont="1" applyFill="1" applyBorder="1" applyAlignment="1">
      <alignment wrapText="1"/>
    </xf>
    <xf numFmtId="0" fontId="29" fillId="6" borderId="30" xfId="0" applyFont="1" applyFill="1" applyBorder="1"/>
    <xf numFmtId="0" fontId="30" fillId="13" borderId="30" xfId="0" applyFont="1" applyFill="1" applyBorder="1" applyAlignment="1">
      <alignment horizontal="center" wrapText="1"/>
    </xf>
    <xf numFmtId="0" fontId="29" fillId="0" borderId="30" xfId="0" applyFont="1" applyBorder="1" applyAlignment="1">
      <alignment horizontal="center" wrapText="1"/>
    </xf>
    <xf numFmtId="0" fontId="30" fillId="11" borderId="30" xfId="0" applyFont="1" applyFill="1" applyBorder="1" applyAlignment="1">
      <alignment horizontal="center" wrapText="1"/>
    </xf>
    <xf numFmtId="0" fontId="30" fillId="0" borderId="30" xfId="0" applyFont="1" applyBorder="1" applyAlignment="1">
      <alignment horizontal="center" wrapText="1"/>
    </xf>
    <xf numFmtId="0" fontId="34" fillId="14" borderId="30" xfId="0" applyFont="1" applyFill="1" applyBorder="1" applyAlignment="1">
      <alignment horizontal="center" wrapText="1"/>
    </xf>
    <xf numFmtId="0" fontId="29" fillId="18" borderId="30" xfId="0" applyFont="1" applyFill="1" applyBorder="1" applyAlignment="1">
      <alignment horizontal="center"/>
    </xf>
    <xf numFmtId="0" fontId="31" fillId="11" borderId="30" xfId="0" applyFont="1" applyFill="1" applyBorder="1" applyAlignment="1">
      <alignment horizontal="center" wrapText="1"/>
    </xf>
    <xf numFmtId="0" fontId="29" fillId="16" borderId="30" xfId="0" applyFont="1" applyFill="1" applyBorder="1" applyAlignment="1">
      <alignment horizontal="center" wrapText="1"/>
    </xf>
    <xf numFmtId="0" fontId="29" fillId="16" borderId="30" xfId="0" applyFont="1" applyFill="1" applyBorder="1" applyAlignment="1">
      <alignment horizontal="center"/>
    </xf>
    <xf numFmtId="0" fontId="18" fillId="17" borderId="30" xfId="0" applyFont="1" applyFill="1" applyBorder="1"/>
    <xf numFmtId="0" fontId="18" fillId="6" borderId="30" xfId="0" applyFont="1" applyFill="1" applyBorder="1" applyAlignment="1">
      <alignment horizontal="center"/>
    </xf>
    <xf numFmtId="0" fontId="26" fillId="14" borderId="30" xfId="0" applyFont="1" applyFill="1" applyBorder="1" applyAlignment="1">
      <alignment horizontal="center" wrapText="1"/>
    </xf>
    <xf numFmtId="0" fontId="35" fillId="6" borderId="30" xfId="0" applyFont="1" applyFill="1" applyBorder="1" applyAlignment="1">
      <alignment horizontal="center"/>
    </xf>
    <xf numFmtId="0" fontId="8" fillId="6" borderId="30" xfId="0" applyFont="1" applyFill="1" applyBorder="1" applyAlignment="1">
      <alignment horizontal="center"/>
    </xf>
    <xf numFmtId="0" fontId="19" fillId="11" borderId="30" xfId="0" applyFont="1" applyFill="1" applyBorder="1" applyAlignment="1">
      <alignment horizontal="center" wrapText="1"/>
    </xf>
    <xf numFmtId="0" fontId="19" fillId="0" borderId="30" xfId="0" applyFont="1" applyBorder="1" applyAlignment="1">
      <alignment horizontal="center" wrapText="1"/>
    </xf>
    <xf numFmtId="0" fontId="18" fillId="13" borderId="30" xfId="0" applyFont="1" applyFill="1" applyBorder="1" applyAlignment="1">
      <alignment horizontal="center"/>
    </xf>
    <xf numFmtId="0" fontId="26" fillId="11" borderId="30" xfId="0" applyFont="1" applyFill="1" applyBorder="1" applyAlignment="1">
      <alignment horizontal="center" wrapText="1"/>
    </xf>
    <xf numFmtId="0" fontId="18" fillId="11" borderId="30" xfId="0" applyFont="1" applyFill="1" applyBorder="1" applyAlignment="1">
      <alignment horizontal="center" wrapText="1"/>
    </xf>
    <xf numFmtId="0" fontId="18" fillId="11" borderId="30" xfId="0" applyFont="1" applyFill="1" applyBorder="1" applyAlignment="1">
      <alignment horizontal="center"/>
    </xf>
    <xf numFmtId="0" fontId="29" fillId="6" borderId="34" xfId="0" applyFont="1" applyFill="1" applyBorder="1" applyAlignment="1">
      <alignment horizontal="center"/>
    </xf>
    <xf numFmtId="0" fontId="29" fillId="10" borderId="36" xfId="0" applyFont="1" applyFill="1" applyBorder="1"/>
    <xf numFmtId="0" fontId="18" fillId="0" borderId="30" xfId="0" applyFont="1" applyBorder="1" applyAlignment="1">
      <alignment horizontal="center" wrapText="1"/>
    </xf>
    <xf numFmtId="0" fontId="18" fillId="0" borderId="30" xfId="0" applyFont="1" applyBorder="1" applyAlignment="1">
      <alignment horizontal="center"/>
    </xf>
    <xf numFmtId="0" fontId="29" fillId="0" borderId="32" xfId="0" applyFont="1" applyBorder="1" applyAlignment="1">
      <alignment wrapText="1"/>
    </xf>
    <xf numFmtId="0" fontId="30" fillId="0" borderId="32" xfId="0" applyFont="1" applyBorder="1" applyAlignment="1">
      <alignment wrapText="1"/>
    </xf>
    <xf numFmtId="0" fontId="31" fillId="0" borderId="32" xfId="0" applyFont="1" applyBorder="1" applyAlignment="1">
      <alignment wrapText="1"/>
    </xf>
    <xf numFmtId="0" fontId="0" fillId="0" borderId="32" xfId="0" applyBorder="1"/>
    <xf numFmtId="0" fontId="0" fillId="0" borderId="34" xfId="0" applyBorder="1"/>
    <xf numFmtId="0" fontId="36" fillId="6" borderId="30" xfId="0" applyFont="1" applyFill="1" applyBorder="1" applyAlignment="1">
      <alignment horizontal="center"/>
    </xf>
    <xf numFmtId="0" fontId="29" fillId="5" borderId="30" xfId="0" applyFont="1" applyFill="1" applyBorder="1" applyAlignment="1">
      <alignment wrapText="1"/>
    </xf>
    <xf numFmtId="0" fontId="29" fillId="0" borderId="30" xfId="0" applyFont="1" applyBorder="1"/>
    <xf numFmtId="0" fontId="29" fillId="0" borderId="30" xfId="0" applyFont="1" applyBorder="1" applyAlignment="1">
      <alignment wrapText="1"/>
    </xf>
    <xf numFmtId="0" fontId="30" fillId="0" borderId="30" xfId="0" applyFont="1" applyBorder="1" applyAlignment="1">
      <alignment wrapText="1"/>
    </xf>
    <xf numFmtId="0" fontId="31" fillId="0" borderId="30" xfId="0" applyFont="1" applyBorder="1" applyAlignment="1">
      <alignment wrapText="1"/>
    </xf>
    <xf numFmtId="0" fontId="29" fillId="19" borderId="30" xfId="0" applyFont="1" applyFill="1" applyBorder="1"/>
    <xf numFmtId="0" fontId="18" fillId="0" borderId="33" xfId="0" applyFont="1" applyBorder="1" applyAlignment="1">
      <alignment horizontal="center"/>
    </xf>
    <xf numFmtId="0" fontId="36" fillId="20" borderId="30" xfId="0" applyFont="1" applyFill="1" applyBorder="1" applyAlignment="1">
      <alignment horizontal="center"/>
    </xf>
    <xf numFmtId="0" fontId="36" fillId="15" borderId="30" xfId="0" applyFont="1" applyFill="1" applyBorder="1" applyAlignment="1">
      <alignment horizontal="center"/>
    </xf>
    <xf numFmtId="0" fontId="29" fillId="6" borderId="32" xfId="0" applyFont="1" applyFill="1" applyBorder="1" applyAlignment="1">
      <alignment horizontal="center"/>
    </xf>
    <xf numFmtId="0" fontId="29" fillId="20" borderId="32" xfId="0" applyFont="1" applyFill="1" applyBorder="1" applyAlignment="1">
      <alignment horizontal="center"/>
    </xf>
    <xf numFmtId="0" fontId="29" fillId="15" borderId="32" xfId="0" applyFont="1" applyFill="1" applyBorder="1" applyAlignment="1">
      <alignment horizontal="center"/>
    </xf>
    <xf numFmtId="0" fontId="18" fillId="6" borderId="32" xfId="0" applyFont="1" applyFill="1" applyBorder="1" applyAlignment="1">
      <alignment horizontal="center"/>
    </xf>
    <xf numFmtId="0" fontId="8" fillId="6" borderId="32" xfId="0" applyFont="1" applyFill="1" applyBorder="1" applyAlignment="1">
      <alignment horizontal="center"/>
    </xf>
    <xf numFmtId="0" fontId="35" fillId="6" borderId="32" xfId="0" applyFont="1" applyFill="1" applyBorder="1" applyAlignment="1">
      <alignment horizontal="center"/>
    </xf>
    <xf numFmtId="0" fontId="36" fillId="0" borderId="30" xfId="0" applyFont="1" applyBorder="1" applyAlignment="1">
      <alignment horizontal="center"/>
    </xf>
    <xf numFmtId="0" fontId="29" fillId="0" borderId="30" xfId="0" applyFont="1" applyBorder="1" applyAlignment="1">
      <alignment horizontal="center"/>
    </xf>
    <xf numFmtId="0" fontId="29" fillId="6" borderId="32" xfId="0" applyFont="1" applyFill="1" applyBorder="1" applyAlignment="1">
      <alignment horizontal="center" wrapText="1"/>
    </xf>
    <xf numFmtId="0" fontId="30" fillId="11" borderId="32" xfId="0" applyFont="1" applyFill="1" applyBorder="1" applyAlignment="1">
      <alignment horizontal="center" wrapText="1"/>
    </xf>
    <xf numFmtId="0" fontId="30" fillId="6" borderId="32" xfId="0" applyFont="1" applyFill="1" applyBorder="1" applyAlignment="1">
      <alignment horizontal="center" wrapText="1"/>
    </xf>
    <xf numFmtId="0" fontId="29" fillId="11" borderId="32" xfId="0" applyFont="1" applyFill="1" applyBorder="1" applyAlignment="1">
      <alignment horizontal="center" wrapText="1"/>
    </xf>
    <xf numFmtId="0" fontId="29" fillId="20" borderId="32" xfId="0" applyFont="1" applyFill="1" applyBorder="1" applyAlignment="1">
      <alignment horizontal="center" wrapText="1"/>
    </xf>
    <xf numFmtId="0" fontId="34" fillId="6" borderId="32" xfId="0" applyFont="1" applyFill="1" applyBorder="1" applyAlignment="1">
      <alignment horizontal="center" wrapText="1"/>
    </xf>
    <xf numFmtId="0" fontId="29" fillId="0" borderId="32" xfId="0" applyFont="1" applyBorder="1" applyAlignment="1">
      <alignment horizontal="center" wrapText="1"/>
    </xf>
    <xf numFmtId="0" fontId="29" fillId="15" borderId="32" xfId="0" applyFont="1" applyFill="1" applyBorder="1" applyAlignment="1">
      <alignment horizontal="center" wrapText="1"/>
    </xf>
    <xf numFmtId="0" fontId="31" fillId="11" borderId="32" xfId="0" applyFont="1" applyFill="1" applyBorder="1" applyAlignment="1">
      <alignment horizontal="center" wrapText="1"/>
    </xf>
    <xf numFmtId="0" fontId="34" fillId="11" borderId="32" xfId="0" applyFont="1" applyFill="1" applyBorder="1" applyAlignment="1">
      <alignment horizontal="center" wrapText="1"/>
    </xf>
    <xf numFmtId="0" fontId="31" fillId="6" borderId="32" xfId="0" applyFont="1" applyFill="1" applyBorder="1" applyAlignment="1">
      <alignment horizontal="center" wrapText="1"/>
    </xf>
    <xf numFmtId="0" fontId="29" fillId="14" borderId="32" xfId="0" applyFont="1" applyFill="1" applyBorder="1" applyAlignment="1">
      <alignment horizontal="center" wrapText="1"/>
    </xf>
    <xf numFmtId="0" fontId="19" fillId="11" borderId="32" xfId="0" applyFont="1" applyFill="1" applyBorder="1" applyAlignment="1">
      <alignment horizontal="center" wrapText="1"/>
    </xf>
    <xf numFmtId="0" fontId="18" fillId="6" borderId="32" xfId="0" applyFont="1" applyFill="1" applyBorder="1" applyAlignment="1">
      <alignment horizontal="center" wrapText="1"/>
    </xf>
    <xf numFmtId="0" fontId="26" fillId="6" borderId="32" xfId="0" applyFont="1" applyFill="1" applyBorder="1" applyAlignment="1">
      <alignment horizontal="center" wrapText="1"/>
    </xf>
    <xf numFmtId="0" fontId="18" fillId="0" borderId="32" xfId="0" applyFont="1" applyBorder="1" applyAlignment="1">
      <alignment horizontal="center" wrapText="1"/>
    </xf>
    <xf numFmtId="0" fontId="18" fillId="18" borderId="32" xfId="0" applyFont="1" applyFill="1" applyBorder="1" applyAlignment="1">
      <alignment horizontal="center" wrapText="1"/>
    </xf>
    <xf numFmtId="0" fontId="19" fillId="6" borderId="32" xfId="0" applyFont="1" applyFill="1" applyBorder="1" applyAlignment="1">
      <alignment horizontal="center" wrapText="1"/>
    </xf>
    <xf numFmtId="0" fontId="18" fillId="11" borderId="32" xfId="0" applyFont="1" applyFill="1" applyBorder="1" applyAlignment="1">
      <alignment horizontal="center" wrapText="1"/>
    </xf>
    <xf numFmtId="0" fontId="26" fillId="11" borderId="32" xfId="0" applyFont="1" applyFill="1" applyBorder="1" applyAlignment="1">
      <alignment horizontal="center" wrapText="1"/>
    </xf>
    <xf numFmtId="0" fontId="26" fillId="0" borderId="32" xfId="0" applyFont="1" applyBorder="1" applyAlignment="1">
      <alignment horizontal="center" wrapText="1"/>
    </xf>
    <xf numFmtId="0" fontId="18" fillId="14" borderId="32" xfId="0" applyFont="1" applyFill="1" applyBorder="1" applyAlignment="1">
      <alignment horizontal="center" wrapText="1"/>
    </xf>
    <xf numFmtId="0" fontId="26" fillId="14" borderId="32" xfId="0" applyFont="1" applyFill="1" applyBorder="1" applyAlignment="1">
      <alignment horizontal="center" wrapText="1"/>
    </xf>
    <xf numFmtId="0" fontId="29" fillId="0" borderId="32" xfId="0" applyFont="1" applyBorder="1" applyAlignment="1">
      <alignment horizontal="center"/>
    </xf>
    <xf numFmtId="0" fontId="18" fillId="0" borderId="32" xfId="0" applyFont="1" applyBorder="1" applyAlignment="1">
      <alignment horizontal="center"/>
    </xf>
    <xf numFmtId="0" fontId="27" fillId="6" borderId="4" xfId="0" applyFont="1" applyFill="1" applyBorder="1"/>
    <xf numFmtId="0" fontId="27" fillId="6" borderId="31" xfId="0" applyFont="1" applyFill="1" applyBorder="1"/>
    <xf numFmtId="0" fontId="27" fillId="6" borderId="31" xfId="0" applyFont="1" applyFill="1" applyBorder="1" applyAlignment="1">
      <alignment wrapText="1"/>
    </xf>
    <xf numFmtId="0" fontId="36" fillId="6" borderId="31" xfId="0" applyFont="1" applyFill="1" applyBorder="1"/>
    <xf numFmtId="0" fontId="7" fillId="6" borderId="4" xfId="0" applyFont="1" applyFill="1" applyBorder="1" applyAlignment="1">
      <alignment wrapText="1"/>
    </xf>
    <xf numFmtId="0" fontId="7" fillId="6" borderId="7" xfId="0" applyFont="1" applyFill="1" applyBorder="1" applyAlignment="1">
      <alignment wrapText="1"/>
    </xf>
    <xf numFmtId="0" fontId="7" fillId="6" borderId="31" xfId="0" applyFont="1" applyFill="1" applyBorder="1" applyAlignment="1">
      <alignment wrapText="1"/>
    </xf>
    <xf numFmtId="0" fontId="7" fillId="6" borderId="42" xfId="0" applyFont="1" applyFill="1" applyBorder="1" applyAlignment="1">
      <alignment wrapText="1"/>
    </xf>
    <xf numFmtId="22" fontId="7" fillId="6" borderId="7" xfId="0" applyNumberFormat="1" applyFont="1" applyFill="1" applyBorder="1" applyAlignment="1">
      <alignment wrapText="1"/>
    </xf>
    <xf numFmtId="22" fontId="7" fillId="6" borderId="42" xfId="0" applyNumberFormat="1" applyFont="1" applyFill="1" applyBorder="1" applyAlignment="1">
      <alignment wrapText="1"/>
    </xf>
    <xf numFmtId="0" fontId="10" fillId="6" borderId="31" xfId="0" applyFont="1" applyFill="1" applyBorder="1"/>
    <xf numFmtId="0" fontId="10" fillId="6" borderId="42" xfId="0" applyFont="1" applyFill="1" applyBorder="1"/>
    <xf numFmtId="0" fontId="8" fillId="6" borderId="31" xfId="0" applyFont="1" applyFill="1" applyBorder="1"/>
    <xf numFmtId="0" fontId="8" fillId="6" borderId="42" xfId="0" applyFont="1" applyFill="1" applyBorder="1"/>
    <xf numFmtId="22" fontId="8" fillId="6" borderId="42" xfId="0" applyNumberFormat="1" applyFont="1" applyFill="1" applyBorder="1"/>
    <xf numFmtId="0" fontId="27" fillId="0" borderId="4" xfId="0" applyFont="1" applyBorder="1"/>
    <xf numFmtId="0" fontId="27" fillId="0" borderId="31" xfId="0" applyFont="1" applyBorder="1"/>
    <xf numFmtId="0" fontId="27" fillId="0" borderId="31" xfId="0" applyFont="1" applyBorder="1" applyAlignment="1">
      <alignment wrapText="1"/>
    </xf>
    <xf numFmtId="0" fontId="36" fillId="0" borderId="31" xfId="0" applyFont="1" applyBorder="1"/>
    <xf numFmtId="0" fontId="18" fillId="0" borderId="33" xfId="0" applyFont="1" applyBorder="1" applyAlignment="1">
      <alignment horizontal="center" wrapText="1"/>
    </xf>
    <xf numFmtId="0" fontId="19" fillId="0" borderId="30" xfId="0" applyFont="1" applyBorder="1" applyAlignment="1">
      <alignment horizontal="center"/>
    </xf>
    <xf numFmtId="0" fontId="29" fillId="0" borderId="34" xfId="0" applyFont="1" applyBorder="1"/>
    <xf numFmtId="0" fontId="29" fillId="0" borderId="34" xfId="0" applyFont="1" applyBorder="1" applyAlignment="1">
      <alignment horizontal="center"/>
    </xf>
    <xf numFmtId="0" fontId="30" fillId="0" borderId="30" xfId="0" applyFont="1" applyBorder="1" applyAlignment="1">
      <alignment horizontal="center"/>
    </xf>
    <xf numFmtId="0" fontId="34" fillId="0" borderId="30" xfId="0" applyFont="1" applyBorder="1" applyAlignment="1">
      <alignment horizontal="center"/>
    </xf>
    <xf numFmtId="0" fontId="29" fillId="0" borderId="36" xfId="0" applyFont="1" applyBorder="1"/>
    <xf numFmtId="0" fontId="8" fillId="0" borderId="30" xfId="0" applyFont="1" applyBorder="1" applyAlignment="1">
      <alignment horizontal="center"/>
    </xf>
    <xf numFmtId="0" fontId="35" fillId="0" borderId="30" xfId="0" applyFont="1" applyBorder="1" applyAlignment="1">
      <alignment horizontal="center"/>
    </xf>
    <xf numFmtId="0" fontId="7" fillId="21" borderId="30" xfId="0" applyFont="1" applyFill="1" applyBorder="1" applyAlignment="1">
      <alignment horizontal="center" wrapText="1"/>
    </xf>
    <xf numFmtId="0" fontId="7" fillId="6" borderId="30" xfId="0" applyFont="1" applyFill="1" applyBorder="1" applyAlignment="1">
      <alignment horizontal="center" wrapText="1"/>
    </xf>
    <xf numFmtId="0" fontId="20" fillId="11" borderId="30" xfId="0" applyFont="1" applyFill="1" applyBorder="1" applyAlignment="1">
      <alignment horizontal="center" wrapText="1"/>
    </xf>
    <xf numFmtId="0" fontId="30" fillId="21" borderId="30" xfId="0" applyFont="1" applyFill="1" applyBorder="1" applyAlignment="1">
      <alignment horizontal="center" wrapText="1"/>
    </xf>
    <xf numFmtId="0" fontId="7" fillId="10" borderId="30" xfId="0" applyFont="1" applyFill="1" applyBorder="1" applyAlignment="1">
      <alignment horizontal="center" wrapText="1"/>
    </xf>
    <xf numFmtId="0" fontId="10" fillId="6" borderId="30" xfId="0" applyFont="1" applyFill="1" applyBorder="1" applyAlignment="1">
      <alignment horizontal="center"/>
    </xf>
    <xf numFmtId="0" fontId="7" fillId="11" borderId="30" xfId="0" applyFont="1" applyFill="1" applyBorder="1" applyAlignment="1">
      <alignment horizontal="center" wrapText="1"/>
    </xf>
    <xf numFmtId="0" fontId="8" fillId="6" borderId="30" xfId="0" applyFont="1" applyFill="1" applyBorder="1" applyAlignment="1">
      <alignment horizontal="center" wrapText="1"/>
    </xf>
    <xf numFmtId="0" fontId="7" fillId="10" borderId="30" xfId="0" applyFont="1" applyFill="1" applyBorder="1" applyAlignment="1">
      <alignment horizontal="center"/>
    </xf>
    <xf numFmtId="0" fontId="37" fillId="10" borderId="30" xfId="0" applyFont="1" applyFill="1" applyBorder="1" applyAlignment="1">
      <alignment horizontal="center" wrapText="1"/>
    </xf>
    <xf numFmtId="0" fontId="38" fillId="10" borderId="30" xfId="0" applyFont="1" applyFill="1" applyBorder="1" applyAlignment="1">
      <alignment horizontal="center"/>
    </xf>
    <xf numFmtId="0" fontId="37" fillId="10" borderId="30" xfId="0" applyFont="1" applyFill="1" applyBorder="1" applyAlignment="1">
      <alignment horizontal="center"/>
    </xf>
    <xf numFmtId="0" fontId="39" fillId="10" borderId="30" xfId="0" applyFont="1" applyFill="1" applyBorder="1" applyAlignment="1">
      <alignment horizontal="center" wrapText="1"/>
    </xf>
    <xf numFmtId="0" fontId="8" fillId="10" borderId="30" xfId="0" applyFont="1" applyFill="1" applyBorder="1" applyAlignment="1">
      <alignment horizontal="center"/>
    </xf>
    <xf numFmtId="0" fontId="40" fillId="21" borderId="30" xfId="0" applyFont="1" applyFill="1" applyBorder="1" applyAlignment="1">
      <alignment horizontal="center" wrapText="1"/>
    </xf>
    <xf numFmtId="0" fontId="41" fillId="10" borderId="30" xfId="0" applyFont="1" applyFill="1" applyBorder="1" applyAlignment="1">
      <alignment horizontal="center" wrapText="1"/>
    </xf>
    <xf numFmtId="0" fontId="41" fillId="21" borderId="30" xfId="0" applyFont="1" applyFill="1" applyBorder="1" applyAlignment="1">
      <alignment horizontal="center" wrapText="1"/>
    </xf>
    <xf numFmtId="0" fontId="42" fillId="21" borderId="30" xfId="0" applyFont="1" applyFill="1" applyBorder="1" applyAlignment="1">
      <alignment horizontal="center" wrapText="1"/>
    </xf>
    <xf numFmtId="0" fontId="18" fillId="10" borderId="34" xfId="0" applyFont="1" applyFill="1" applyBorder="1"/>
    <xf numFmtId="0" fontId="10" fillId="0" borderId="4" xfId="0" applyFont="1" applyBorder="1"/>
    <xf numFmtId="0" fontId="10" fillId="0" borderId="31" xfId="0" applyFont="1" applyBorder="1"/>
    <xf numFmtId="0" fontId="7" fillId="0" borderId="31" xfId="0" applyFont="1" applyBorder="1" applyAlignment="1">
      <alignment wrapText="1"/>
    </xf>
    <xf numFmtId="0" fontId="29" fillId="0" borderId="31" xfId="0" applyFont="1" applyBorder="1"/>
    <xf numFmtId="0" fontId="7" fillId="22" borderId="4" xfId="0" applyFont="1" applyFill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6" borderId="31" xfId="0" applyFont="1" applyFill="1" applyBorder="1" applyAlignment="1">
      <alignment horizontal="center" wrapText="1"/>
    </xf>
    <xf numFmtId="0" fontId="7" fillId="0" borderId="42" xfId="0" applyFont="1" applyBorder="1" applyAlignment="1">
      <alignment horizontal="center" wrapText="1"/>
    </xf>
    <xf numFmtId="0" fontId="7" fillId="22" borderId="31" xfId="0" applyFont="1" applyFill="1" applyBorder="1" applyAlignment="1">
      <alignment horizontal="center" wrapText="1"/>
    </xf>
    <xf numFmtId="0" fontId="7" fillId="10" borderId="31" xfId="0" applyFont="1" applyFill="1" applyBorder="1" applyAlignment="1">
      <alignment horizontal="center" wrapText="1"/>
    </xf>
    <xf numFmtId="0" fontId="7" fillId="11" borderId="31" xfId="0" applyFont="1" applyFill="1" applyBorder="1" applyAlignment="1">
      <alignment horizontal="center" wrapText="1"/>
    </xf>
    <xf numFmtId="0" fontId="40" fillId="22" borderId="47" xfId="0" applyFont="1" applyFill="1" applyBorder="1" applyAlignment="1">
      <alignment horizontal="center" wrapText="1"/>
    </xf>
    <xf numFmtId="0" fontId="7" fillId="0" borderId="31" xfId="0" applyFont="1" applyBorder="1" applyAlignment="1">
      <alignment horizontal="center" wrapText="1"/>
    </xf>
    <xf numFmtId="0" fontId="40" fillId="22" borderId="48" xfId="0" applyFont="1" applyFill="1" applyBorder="1" applyAlignment="1">
      <alignment horizontal="center" wrapText="1"/>
    </xf>
    <xf numFmtId="0" fontId="7" fillId="10" borderId="4" xfId="0" applyFont="1" applyFill="1" applyBorder="1" applyAlignment="1">
      <alignment horizontal="center" wrapText="1"/>
    </xf>
    <xf numFmtId="0" fontId="39" fillId="22" borderId="47" xfId="0" applyFont="1" applyFill="1" applyBorder="1" applyAlignment="1">
      <alignment horizontal="center" wrapText="1"/>
    </xf>
    <xf numFmtId="0" fontId="36" fillId="10" borderId="30" xfId="0" applyFont="1" applyFill="1" applyBorder="1"/>
    <xf numFmtId="0" fontId="36" fillId="0" borderId="30" xfId="0" applyFont="1" applyBorder="1"/>
    <xf numFmtId="0" fontId="10" fillId="2" borderId="8" xfId="0" applyFont="1" applyFill="1" applyBorder="1" applyAlignment="1">
      <alignment horizontal="center" vertical="center"/>
    </xf>
    <xf numFmtId="0" fontId="36" fillId="10" borderId="49" xfId="0" applyFont="1" applyFill="1" applyBorder="1"/>
    <xf numFmtId="0" fontId="0" fillId="0" borderId="50" xfId="0" applyBorder="1"/>
    <xf numFmtId="0" fontId="0" fillId="0" borderId="49" xfId="0" applyBorder="1"/>
    <xf numFmtId="0" fontId="0" fillId="0" borderId="51" xfId="0" applyBorder="1"/>
    <xf numFmtId="0" fontId="7" fillId="10" borderId="7" xfId="0" applyFont="1" applyFill="1" applyBorder="1" applyAlignment="1">
      <alignment horizontal="center" wrapText="1"/>
    </xf>
    <xf numFmtId="0" fontId="7" fillId="10" borderId="42" xfId="0" applyFont="1" applyFill="1" applyBorder="1" applyAlignment="1">
      <alignment horizontal="center" wrapText="1"/>
    </xf>
    <xf numFmtId="0" fontId="7" fillId="6" borderId="42" xfId="0" applyFont="1" applyFill="1" applyBorder="1" applyAlignment="1">
      <alignment horizontal="center" wrapText="1"/>
    </xf>
    <xf numFmtId="0" fontId="7" fillId="23" borderId="42" xfId="0" applyFont="1" applyFill="1" applyBorder="1" applyAlignment="1">
      <alignment horizontal="center" wrapText="1"/>
    </xf>
    <xf numFmtId="0" fontId="7" fillId="7" borderId="42" xfId="0" applyFont="1" applyFill="1" applyBorder="1" applyAlignment="1">
      <alignment horizontal="center" wrapText="1"/>
    </xf>
    <xf numFmtId="0" fontId="10" fillId="10" borderId="42" xfId="0" applyFont="1" applyFill="1" applyBorder="1" applyAlignment="1">
      <alignment horizontal="center"/>
    </xf>
    <xf numFmtId="0" fontId="7" fillId="14" borderId="31" xfId="0" applyFont="1" applyFill="1" applyBorder="1" applyAlignment="1">
      <alignment horizontal="center" wrapText="1"/>
    </xf>
    <xf numFmtId="0" fontId="10" fillId="0" borderId="42" xfId="0" applyFont="1" applyBorder="1" applyAlignment="1">
      <alignment horizontal="center"/>
    </xf>
    <xf numFmtId="0" fontId="8" fillId="10" borderId="42" xfId="0" applyFont="1" applyFill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40" fillId="0" borderId="47" xfId="0" applyFont="1" applyBorder="1" applyAlignment="1">
      <alignment horizontal="center"/>
    </xf>
    <xf numFmtId="0" fontId="8" fillId="0" borderId="47" xfId="0" applyFont="1" applyBorder="1" applyAlignment="1">
      <alignment horizontal="center"/>
    </xf>
    <xf numFmtId="0" fontId="40" fillId="10" borderId="48" xfId="0" applyFont="1" applyFill="1" applyBorder="1" applyAlignment="1">
      <alignment horizontal="center"/>
    </xf>
    <xf numFmtId="0" fontId="8" fillId="10" borderId="7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 wrapText="1"/>
    </xf>
    <xf numFmtId="0" fontId="39" fillId="10" borderId="47" xfId="0" applyFont="1" applyFill="1" applyBorder="1" applyAlignment="1">
      <alignment horizontal="center"/>
    </xf>
    <xf numFmtId="0" fontId="8" fillId="0" borderId="30" xfId="0" applyFont="1" applyBorder="1"/>
    <xf numFmtId="0" fontId="7" fillId="10" borderId="4" xfId="0" applyFont="1" applyFill="1" applyBorder="1" applyAlignment="1">
      <alignment wrapText="1"/>
    </xf>
    <xf numFmtId="0" fontId="7" fillId="22" borderId="31" xfId="0" applyFont="1" applyFill="1" applyBorder="1" applyAlignment="1">
      <alignment wrapText="1"/>
    </xf>
    <xf numFmtId="0" fontId="7" fillId="10" borderId="31" xfId="0" applyFont="1" applyFill="1" applyBorder="1" applyAlignment="1">
      <alignment wrapText="1"/>
    </xf>
    <xf numFmtId="0" fontId="7" fillId="11" borderId="31" xfId="0" applyFont="1" applyFill="1" applyBorder="1" applyAlignment="1">
      <alignment wrapText="1"/>
    </xf>
    <xf numFmtId="0" fontId="43" fillId="11" borderId="31" xfId="0" applyFont="1" applyFill="1" applyBorder="1" applyAlignment="1">
      <alignment wrapText="1"/>
    </xf>
    <xf numFmtId="0" fontId="40" fillId="10" borderId="47" xfId="0" applyFont="1" applyFill="1" applyBorder="1"/>
    <xf numFmtId="0" fontId="7" fillId="22" borderId="4" xfId="0" applyFont="1" applyFill="1" applyBorder="1" applyAlignment="1">
      <alignment wrapText="1"/>
    </xf>
    <xf numFmtId="0" fontId="39" fillId="10" borderId="47" xfId="0" applyFont="1" applyFill="1" applyBorder="1"/>
    <xf numFmtId="0" fontId="7" fillId="0" borderId="4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0" borderId="42" xfId="0" applyFont="1" applyBorder="1" applyAlignment="1">
      <alignment wrapText="1"/>
    </xf>
    <xf numFmtId="0" fontId="29" fillId="0" borderId="0" xfId="0" applyFont="1"/>
    <xf numFmtId="0" fontId="10" fillId="0" borderId="42" xfId="0" applyFont="1" applyBorder="1"/>
    <xf numFmtId="0" fontId="8" fillId="0" borderId="42" xfId="0" applyFont="1" applyBorder="1"/>
    <xf numFmtId="0" fontId="8" fillId="0" borderId="47" xfId="0" applyFont="1" applyBorder="1"/>
    <xf numFmtId="0" fontId="8" fillId="0" borderId="7" xfId="0" applyFont="1" applyBorder="1"/>
    <xf numFmtId="0" fontId="10" fillId="0" borderId="7" xfId="0" applyFont="1" applyBorder="1"/>
    <xf numFmtId="0" fontId="7" fillId="10" borderId="42" xfId="0" applyFont="1" applyFill="1" applyBorder="1" applyAlignment="1">
      <alignment wrapText="1"/>
    </xf>
    <xf numFmtId="0" fontId="7" fillId="22" borderId="42" xfId="0" applyFont="1" applyFill="1" applyBorder="1" applyAlignment="1">
      <alignment wrapText="1"/>
    </xf>
    <xf numFmtId="0" fontId="7" fillId="14" borderId="42" xfId="0" applyFont="1" applyFill="1" applyBorder="1" applyAlignment="1">
      <alignment wrapText="1"/>
    </xf>
    <xf numFmtId="0" fontId="10" fillId="10" borderId="42" xfId="0" applyFont="1" applyFill="1" applyBorder="1"/>
    <xf numFmtId="0" fontId="8" fillId="10" borderId="42" xfId="0" applyFont="1" applyFill="1" applyBorder="1"/>
    <xf numFmtId="0" fontId="8" fillId="10" borderId="47" xfId="0" applyFont="1" applyFill="1" applyBorder="1"/>
    <xf numFmtId="0" fontId="8" fillId="10" borderId="7" xfId="0" applyFont="1" applyFill="1" applyBorder="1"/>
    <xf numFmtId="0" fontId="40" fillId="22" borderId="47" xfId="0" applyFont="1" applyFill="1" applyBorder="1" applyAlignment="1">
      <alignment wrapText="1"/>
    </xf>
    <xf numFmtId="0" fontId="40" fillId="22" borderId="48" xfId="0" applyFont="1" applyFill="1" applyBorder="1" applyAlignment="1">
      <alignment wrapText="1"/>
    </xf>
    <xf numFmtId="0" fontId="7" fillId="10" borderId="30" xfId="0" applyFont="1" applyFill="1" applyBorder="1" applyAlignment="1">
      <alignment wrapText="1"/>
    </xf>
    <xf numFmtId="0" fontId="7" fillId="10" borderId="30" xfId="0" applyFont="1" applyFill="1" applyBorder="1"/>
    <xf numFmtId="0" fontId="8" fillId="10" borderId="30" xfId="0" applyFont="1" applyFill="1" applyBorder="1"/>
    <xf numFmtId="0" fontId="40" fillId="22" borderId="30" xfId="0" applyFont="1" applyFill="1" applyBorder="1" applyAlignment="1">
      <alignment wrapText="1"/>
    </xf>
    <xf numFmtId="0" fontId="39" fillId="10" borderId="30" xfId="0" applyFont="1" applyFill="1" applyBorder="1" applyAlignment="1">
      <alignment wrapText="1"/>
    </xf>
    <xf numFmtId="0" fontId="7" fillId="22" borderId="30" xfId="0" applyFont="1" applyFill="1" applyBorder="1" applyAlignment="1">
      <alignment wrapText="1"/>
    </xf>
    <xf numFmtId="0" fontId="36" fillId="24" borderId="30" xfId="0" applyFont="1" applyFill="1" applyBorder="1"/>
    <xf numFmtId="0" fontId="7" fillId="24" borderId="30" xfId="0" applyFont="1" applyFill="1" applyBorder="1" applyAlignment="1">
      <alignment wrapText="1"/>
    </xf>
    <xf numFmtId="0" fontId="20" fillId="22" borderId="30" xfId="0" applyFont="1" applyFill="1" applyBorder="1" applyAlignment="1">
      <alignment wrapText="1"/>
    </xf>
    <xf numFmtId="0" fontId="10" fillId="24" borderId="30" xfId="0" applyFont="1" applyFill="1" applyBorder="1"/>
    <xf numFmtId="0" fontId="10" fillId="10" borderId="30" xfId="0" applyFont="1" applyFill="1" applyBorder="1"/>
    <xf numFmtId="0" fontId="10" fillId="11" borderId="30" xfId="0" applyFont="1" applyFill="1" applyBorder="1"/>
    <xf numFmtId="0" fontId="8" fillId="6" borderId="30" xfId="0" applyFont="1" applyFill="1" applyBorder="1"/>
    <xf numFmtId="0" fontId="40" fillId="10" borderId="30" xfId="0" applyFont="1" applyFill="1" applyBorder="1" applyAlignment="1">
      <alignment wrapText="1"/>
    </xf>
    <xf numFmtId="0" fontId="36" fillId="6" borderId="30" xfId="0" applyFont="1" applyFill="1" applyBorder="1"/>
    <xf numFmtId="0" fontId="36" fillId="7" borderId="30" xfId="0" applyFont="1" applyFill="1" applyBorder="1"/>
    <xf numFmtId="0" fontId="7" fillId="0" borderId="30" xfId="0" applyFont="1" applyBorder="1" applyAlignment="1">
      <alignment horizontal="center" wrapText="1"/>
    </xf>
    <xf numFmtId="0" fontId="7" fillId="22" borderId="30" xfId="0" applyFont="1" applyFill="1" applyBorder="1" applyAlignment="1">
      <alignment horizontal="center" wrapText="1"/>
    </xf>
    <xf numFmtId="0" fontId="20" fillId="10" borderId="30" xfId="0" applyFont="1" applyFill="1" applyBorder="1" applyAlignment="1">
      <alignment horizontal="center"/>
    </xf>
    <xf numFmtId="0" fontId="10" fillId="10" borderId="30" xfId="0" applyFont="1" applyFill="1" applyBorder="1" applyAlignment="1">
      <alignment horizontal="center"/>
    </xf>
    <xf numFmtId="0" fontId="10" fillId="22" borderId="30" xfId="0" applyFont="1" applyFill="1" applyBorder="1" applyAlignment="1">
      <alignment horizontal="center"/>
    </xf>
    <xf numFmtId="0" fontId="7" fillId="7" borderId="30" xfId="0" applyFont="1" applyFill="1" applyBorder="1" applyAlignment="1">
      <alignment horizontal="center" wrapText="1"/>
    </xf>
    <xf numFmtId="0" fontId="8" fillId="7" borderId="30" xfId="0" applyFont="1" applyFill="1" applyBorder="1" applyAlignment="1">
      <alignment horizontal="center"/>
    </xf>
    <xf numFmtId="0" fontId="40" fillId="22" borderId="30" xfId="0" applyFont="1" applyFill="1" applyBorder="1" applyAlignment="1">
      <alignment horizontal="center"/>
    </xf>
    <xf numFmtId="0" fontId="40" fillId="10" borderId="30" xfId="0" applyFont="1" applyFill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20" fillId="10" borderId="47" xfId="0" applyFont="1" applyFill="1" applyBorder="1" applyAlignment="1">
      <alignment horizontal="center"/>
    </xf>
    <xf numFmtId="0" fontId="20" fillId="10" borderId="48" xfId="0" applyFont="1" applyFill="1" applyBorder="1" applyAlignment="1">
      <alignment horizontal="center"/>
    </xf>
    <xf numFmtId="0" fontId="7" fillId="24" borderId="31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/>
    </xf>
    <xf numFmtId="0" fontId="10" fillId="10" borderId="31" xfId="0" applyFont="1" applyFill="1" applyBorder="1" applyAlignment="1">
      <alignment horizontal="center"/>
    </xf>
    <xf numFmtId="0" fontId="8" fillId="10" borderId="31" xfId="0" applyFont="1" applyFill="1" applyBorder="1" applyAlignment="1">
      <alignment horizontal="center"/>
    </xf>
    <xf numFmtId="0" fontId="8" fillId="10" borderId="47" xfId="0" applyFont="1" applyFill="1" applyBorder="1" applyAlignment="1">
      <alignment horizontal="center"/>
    </xf>
    <xf numFmtId="0" fontId="8" fillId="10" borderId="4" xfId="0" applyFont="1" applyFill="1" applyBorder="1" applyAlignment="1">
      <alignment horizontal="center"/>
    </xf>
    <xf numFmtId="0" fontId="8" fillId="10" borderId="25" xfId="0" applyFont="1" applyFill="1" applyBorder="1" applyAlignment="1">
      <alignment horizontal="center"/>
    </xf>
    <xf numFmtId="0" fontId="20" fillId="0" borderId="30" xfId="0" applyFont="1" applyBorder="1"/>
    <xf numFmtId="0" fontId="7" fillId="14" borderId="30" xfId="0" applyFont="1" applyFill="1" applyBorder="1" applyAlignment="1">
      <alignment horizontal="center" wrapText="1"/>
    </xf>
    <xf numFmtId="0" fontId="40" fillId="6" borderId="30" xfId="0" applyFont="1" applyFill="1" applyBorder="1" applyAlignment="1">
      <alignment horizontal="center"/>
    </xf>
    <xf numFmtId="0" fontId="36" fillId="0" borderId="49" xfId="0" applyFont="1" applyBorder="1"/>
    <xf numFmtId="22" fontId="29" fillId="10" borderId="36" xfId="0" applyNumberFormat="1" applyFont="1" applyFill="1" applyBorder="1"/>
    <xf numFmtId="22" fontId="29" fillId="10" borderId="34" xfId="0" applyNumberFormat="1" applyFont="1" applyFill="1" applyBorder="1"/>
    <xf numFmtId="0" fontId="7" fillId="6" borderId="30" xfId="0" applyFont="1" applyFill="1" applyBorder="1" applyAlignment="1">
      <alignment horizontal="center" vertical="center" wrapText="1"/>
    </xf>
    <xf numFmtId="0" fontId="20" fillId="0" borderId="30" xfId="0" applyFont="1" applyBorder="1" applyAlignment="1">
      <alignment horizontal="center"/>
    </xf>
    <xf numFmtId="0" fontId="40" fillId="6" borderId="30" xfId="0" applyFont="1" applyFill="1" applyBorder="1" applyAlignment="1">
      <alignment horizontal="center" wrapText="1"/>
    </xf>
    <xf numFmtId="0" fontId="39" fillId="22" borderId="30" xfId="0" applyFont="1" applyFill="1" applyBorder="1" applyAlignment="1">
      <alignment horizontal="center" wrapText="1"/>
    </xf>
    <xf numFmtId="0" fontId="7" fillId="0" borderId="32" xfId="0" applyFont="1" applyBorder="1" applyAlignment="1">
      <alignment horizontal="center" wrapText="1"/>
    </xf>
    <xf numFmtId="0" fontId="20" fillId="0" borderId="32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20" fillId="10" borderId="30" xfId="0" applyFont="1" applyFill="1" applyBorder="1" applyAlignment="1">
      <alignment horizontal="center" wrapText="1"/>
    </xf>
    <xf numFmtId="0" fontId="20" fillId="22" borderId="30" xfId="0" applyFont="1" applyFill="1" applyBorder="1" applyAlignment="1">
      <alignment horizontal="center" wrapText="1"/>
    </xf>
    <xf numFmtId="0" fontId="30" fillId="22" borderId="30" xfId="0" applyFont="1" applyFill="1" applyBorder="1" applyAlignment="1">
      <alignment horizontal="center" wrapText="1"/>
    </xf>
    <xf numFmtId="0" fontId="29" fillId="10" borderId="30" xfId="0" applyFont="1" applyFill="1" applyBorder="1" applyAlignment="1">
      <alignment horizontal="center" wrapText="1"/>
    </xf>
    <xf numFmtId="0" fontId="29" fillId="22" borderId="30" xfId="0" applyFont="1" applyFill="1" applyBorder="1" applyAlignment="1">
      <alignment horizontal="center" wrapText="1"/>
    </xf>
    <xf numFmtId="0" fontId="44" fillId="0" borderId="30" xfId="0" applyFont="1" applyBorder="1" applyAlignment="1">
      <alignment horizontal="center" wrapText="1"/>
    </xf>
    <xf numFmtId="0" fontId="18" fillId="10" borderId="30" xfId="0" applyFont="1" applyFill="1" applyBorder="1" applyAlignment="1">
      <alignment horizontal="center" wrapText="1"/>
    </xf>
    <xf numFmtId="0" fontId="8" fillId="10" borderId="30" xfId="0" applyFont="1" applyFill="1" applyBorder="1" applyAlignment="1">
      <alignment horizontal="center" wrapText="1"/>
    </xf>
    <xf numFmtId="0" fontId="8" fillId="10" borderId="32" xfId="0" applyFont="1" applyFill="1" applyBorder="1" applyAlignment="1">
      <alignment horizontal="center" wrapText="1"/>
    </xf>
    <xf numFmtId="0" fontId="37" fillId="10" borderId="32" xfId="0" applyFont="1" applyFill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20" fillId="22" borderId="32" xfId="0" applyFont="1" applyFill="1" applyBorder="1" applyAlignment="1">
      <alignment horizontal="center" wrapText="1"/>
    </xf>
    <xf numFmtId="0" fontId="29" fillId="10" borderId="50" xfId="0" applyFont="1" applyFill="1" applyBorder="1"/>
    <xf numFmtId="22" fontId="29" fillId="10" borderId="49" xfId="0" applyNumberFormat="1" applyFont="1" applyFill="1" applyBorder="1"/>
    <xf numFmtId="0" fontId="20" fillId="10" borderId="49" xfId="0" applyFont="1" applyFill="1" applyBorder="1"/>
    <xf numFmtId="0" fontId="19" fillId="0" borderId="30" xfId="0" applyFont="1" applyBorder="1" applyAlignment="1">
      <alignment wrapText="1"/>
    </xf>
    <xf numFmtId="22" fontId="29" fillId="0" borderId="30" xfId="0" applyNumberFormat="1" applyFont="1" applyBorder="1"/>
    <xf numFmtId="0" fontId="36" fillId="0" borderId="32" xfId="0" applyFont="1" applyBorder="1"/>
    <xf numFmtId="0" fontId="36" fillId="0" borderId="51" xfId="0" applyFont="1" applyBorder="1"/>
    <xf numFmtId="0" fontId="46" fillId="6" borderId="30" xfId="0" applyFont="1" applyFill="1" applyBorder="1" applyAlignment="1">
      <alignment horizontal="center"/>
    </xf>
    <xf numFmtId="0" fontId="20" fillId="11" borderId="30" xfId="0" applyFont="1" applyFill="1" applyBorder="1" applyAlignment="1">
      <alignment horizontal="center"/>
    </xf>
    <xf numFmtId="0" fontId="20" fillId="6" borderId="35" xfId="0" applyFont="1" applyFill="1" applyBorder="1" applyAlignment="1">
      <alignment horizontal="center"/>
    </xf>
    <xf numFmtId="0" fontId="20" fillId="24" borderId="35" xfId="0" applyFont="1" applyFill="1" applyBorder="1" applyAlignment="1">
      <alignment horizontal="center"/>
    </xf>
    <xf numFmtId="0" fontId="46" fillId="6" borderId="35" xfId="0" applyFont="1" applyFill="1" applyBorder="1" applyAlignment="1">
      <alignment horizontal="center"/>
    </xf>
    <xf numFmtId="0" fontId="20" fillId="11" borderId="35" xfId="0" applyFont="1" applyFill="1" applyBorder="1" applyAlignment="1">
      <alignment horizontal="center"/>
    </xf>
    <xf numFmtId="0" fontId="20" fillId="10" borderId="35" xfId="0" applyFont="1" applyFill="1" applyBorder="1" applyAlignment="1">
      <alignment horizontal="center"/>
    </xf>
    <xf numFmtId="0" fontId="20" fillId="0" borderId="35" xfId="0" applyFont="1" applyBorder="1" applyAlignment="1">
      <alignment horizontal="center"/>
    </xf>
    <xf numFmtId="0" fontId="29" fillId="0" borderId="35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45" fillId="0" borderId="31" xfId="0" applyFont="1" applyBorder="1" applyAlignment="1">
      <alignment horizontal="center" wrapText="1"/>
    </xf>
    <xf numFmtId="0" fontId="40" fillId="0" borderId="48" xfId="0" applyFont="1" applyBorder="1" applyAlignment="1">
      <alignment horizontal="center"/>
    </xf>
    <xf numFmtId="0" fontId="40" fillId="0" borderId="52" xfId="0" applyFont="1" applyBorder="1" applyAlignment="1">
      <alignment horizontal="center"/>
    </xf>
    <xf numFmtId="0" fontId="39" fillId="0" borderId="30" xfId="0" applyFont="1" applyBorder="1" applyAlignment="1">
      <alignment horizontal="center"/>
    </xf>
    <xf numFmtId="0" fontId="45" fillId="22" borderId="31" xfId="0" applyFont="1" applyFill="1" applyBorder="1" applyAlignment="1">
      <alignment horizontal="center" wrapText="1"/>
    </xf>
    <xf numFmtId="0" fontId="29" fillId="6" borderId="47" xfId="0" applyFont="1" applyFill="1" applyBorder="1" applyAlignment="1">
      <alignment horizontal="center" wrapText="1"/>
    </xf>
    <xf numFmtId="0" fontId="29" fillId="6" borderId="48" xfId="0" applyFont="1" applyFill="1" applyBorder="1" applyAlignment="1">
      <alignment horizontal="center" wrapText="1"/>
    </xf>
    <xf numFmtId="0" fontId="29" fillId="22" borderId="48" xfId="0" applyFont="1" applyFill="1" applyBorder="1" applyAlignment="1">
      <alignment horizontal="center" wrapText="1"/>
    </xf>
    <xf numFmtId="0" fontId="30" fillId="22" borderId="48" xfId="0" applyFont="1" applyFill="1" applyBorder="1" applyAlignment="1">
      <alignment horizontal="center" wrapText="1"/>
    </xf>
    <xf numFmtId="0" fontId="7" fillId="6" borderId="48" xfId="0" applyFont="1" applyFill="1" applyBorder="1" applyAlignment="1">
      <alignment horizontal="center" wrapText="1"/>
    </xf>
    <xf numFmtId="0" fontId="7" fillId="22" borderId="48" xfId="0" applyFont="1" applyFill="1" applyBorder="1" applyAlignment="1">
      <alignment horizontal="center" wrapText="1"/>
    </xf>
    <xf numFmtId="0" fontId="40" fillId="6" borderId="48" xfId="0" applyFont="1" applyFill="1" applyBorder="1" applyAlignment="1">
      <alignment horizontal="center" wrapText="1"/>
    </xf>
    <xf numFmtId="0" fontId="7" fillId="6" borderId="4" xfId="0" applyFont="1" applyFill="1" applyBorder="1" applyAlignment="1">
      <alignment horizontal="center" wrapText="1"/>
    </xf>
    <xf numFmtId="0" fontId="44" fillId="22" borderId="30" xfId="0" applyFont="1" applyFill="1" applyBorder="1" applyAlignment="1">
      <alignment horizontal="center" wrapText="1"/>
    </xf>
    <xf numFmtId="0" fontId="47" fillId="22" borderId="30" xfId="0" applyFont="1" applyFill="1" applyBorder="1" applyAlignment="1">
      <alignment horizontal="center" wrapText="1"/>
    </xf>
    <xf numFmtId="0" fontId="8" fillId="11" borderId="30" xfId="0" applyFont="1" applyFill="1" applyBorder="1" applyAlignment="1">
      <alignment horizontal="center"/>
    </xf>
    <xf numFmtId="0" fontId="40" fillId="22" borderId="30" xfId="0" applyFont="1" applyFill="1" applyBorder="1" applyAlignment="1">
      <alignment horizontal="center" wrapText="1"/>
    </xf>
    <xf numFmtId="0" fontId="19" fillId="11" borderId="30" xfId="0" applyFont="1" applyFill="1" applyBorder="1" applyAlignment="1">
      <alignment horizontal="center" wrapText="1" readingOrder="1"/>
    </xf>
    <xf numFmtId="0" fontId="20" fillId="24" borderId="30" xfId="0" applyFont="1" applyFill="1" applyBorder="1" applyAlignment="1">
      <alignment horizontal="center"/>
    </xf>
    <xf numFmtId="0" fontId="48" fillId="6" borderId="30" xfId="0" applyFont="1" applyFill="1" applyBorder="1" applyAlignment="1">
      <alignment horizontal="center" wrapText="1"/>
    </xf>
    <xf numFmtId="0" fontId="40" fillId="11" borderId="30" xfId="0" applyFont="1" applyFill="1" applyBorder="1" applyAlignment="1">
      <alignment horizontal="center" wrapText="1"/>
    </xf>
    <xf numFmtId="0" fontId="44" fillId="14" borderId="30" xfId="0" applyFont="1" applyFill="1" applyBorder="1" applyAlignment="1">
      <alignment horizontal="center" wrapText="1"/>
    </xf>
    <xf numFmtId="0" fontId="49" fillId="0" borderId="0" xfId="0" applyFont="1"/>
    <xf numFmtId="0" fontId="50" fillId="0" borderId="0" xfId="0" applyFont="1"/>
    <xf numFmtId="0" fontId="8" fillId="0" borderId="48" xfId="0" applyFont="1" applyBorder="1"/>
    <xf numFmtId="0" fontId="18" fillId="0" borderId="48" xfId="0" applyFont="1" applyBorder="1"/>
    <xf numFmtId="0" fontId="29" fillId="10" borderId="34" xfId="0" applyFont="1" applyFill="1" applyBorder="1" applyAlignment="1">
      <alignment horizontal="center"/>
    </xf>
    <xf numFmtId="0" fontId="30" fillId="0" borderId="32" xfId="0" applyFont="1" applyBorder="1" applyAlignment="1">
      <alignment horizontal="center" wrapText="1"/>
    </xf>
    <xf numFmtId="0" fontId="31" fillId="0" borderId="32" xfId="0" applyFont="1" applyBorder="1" applyAlignment="1">
      <alignment horizontal="center" wrapText="1"/>
    </xf>
    <xf numFmtId="0" fontId="31" fillId="0" borderId="30" xfId="0" applyFont="1" applyBorder="1" applyAlignment="1">
      <alignment horizontal="center" wrapText="1"/>
    </xf>
    <xf numFmtId="0" fontId="44" fillId="6" borderId="30" xfId="0" applyFont="1" applyFill="1" applyBorder="1" applyAlignment="1">
      <alignment horizontal="center" wrapText="1"/>
    </xf>
    <xf numFmtId="0" fontId="18" fillId="10" borderId="30" xfId="0" applyFont="1" applyFill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9" fillId="22" borderId="30" xfId="0" applyFont="1" applyFill="1" applyBorder="1" applyAlignment="1">
      <alignment horizontal="center" wrapText="1"/>
    </xf>
    <xf numFmtId="0" fontId="51" fillId="10" borderId="30" xfId="0" applyFont="1" applyFill="1" applyBorder="1" applyAlignment="1">
      <alignment horizontal="center" wrapText="1"/>
    </xf>
    <xf numFmtId="0" fontId="18" fillId="22" borderId="30" xfId="0" applyFont="1" applyFill="1" applyBorder="1" applyAlignment="1">
      <alignment horizontal="center" wrapText="1"/>
    </xf>
    <xf numFmtId="0" fontId="22" fillId="6" borderId="30" xfId="0" applyFont="1" applyFill="1" applyBorder="1" applyAlignment="1">
      <alignment horizontal="center"/>
    </xf>
    <xf numFmtId="0" fontId="26" fillId="6" borderId="30" xfId="0" applyFont="1" applyFill="1" applyBorder="1" applyAlignment="1">
      <alignment horizontal="center" wrapText="1"/>
    </xf>
    <xf numFmtId="0" fontId="0" fillId="0" borderId="32" xfId="0" applyBorder="1" applyAlignment="1">
      <alignment horizontal="center"/>
    </xf>
    <xf numFmtId="0" fontId="0" fillId="0" borderId="34" xfId="0" applyBorder="1" applyAlignment="1">
      <alignment horizontal="center"/>
    </xf>
    <xf numFmtId="0" fontId="18" fillId="6" borderId="34" xfId="0" applyFont="1" applyFill="1" applyBorder="1" applyAlignment="1">
      <alignment horizontal="center"/>
    </xf>
    <xf numFmtId="0" fontId="18" fillId="0" borderId="49" xfId="0" applyFont="1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1" xfId="0" applyBorder="1" applyAlignment="1">
      <alignment horizontal="center"/>
    </xf>
    <xf numFmtId="0" fontId="19" fillId="22" borderId="49" xfId="0" applyFont="1" applyFill="1" applyBorder="1" applyAlignment="1">
      <alignment horizontal="center" wrapText="1"/>
    </xf>
    <xf numFmtId="0" fontId="20" fillId="6" borderId="49" xfId="0" applyFont="1" applyFill="1" applyBorder="1" applyAlignment="1">
      <alignment horizontal="center"/>
    </xf>
    <xf numFmtId="0" fontId="18" fillId="0" borderId="47" xfId="0" applyFont="1" applyBorder="1"/>
    <xf numFmtId="0" fontId="7" fillId="22" borderId="30" xfId="0" applyFont="1" applyFill="1" applyBorder="1" applyAlignment="1">
      <alignment horizontal="center" wrapText="1" readingOrder="1"/>
    </xf>
    <xf numFmtId="0" fontId="52" fillId="0" borderId="30" xfId="0" applyFont="1" applyBorder="1" applyAlignment="1">
      <alignment horizontal="center"/>
    </xf>
    <xf numFmtId="0" fontId="26" fillId="0" borderId="30" xfId="0" applyFont="1" applyBorder="1" applyAlignment="1">
      <alignment horizontal="center" wrapText="1"/>
    </xf>
    <xf numFmtId="0" fontId="7" fillId="0" borderId="30" xfId="0" applyFont="1" applyBorder="1" applyAlignment="1">
      <alignment horizontal="center" wrapText="1" readingOrder="1"/>
    </xf>
    <xf numFmtId="0" fontId="12" fillId="2" borderId="0" xfId="0" applyFont="1" applyFill="1" applyAlignment="1">
      <alignment horizontal="left" wrapText="1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1" fontId="6" fillId="2" borderId="10" xfId="0" applyNumberFormat="1" applyFont="1" applyFill="1" applyBorder="1" applyAlignment="1">
      <alignment horizontal="center" vertical="center" wrapText="1"/>
    </xf>
    <xf numFmtId="1" fontId="6" fillId="2" borderId="11" xfId="0" applyNumberFormat="1" applyFont="1" applyFill="1" applyBorder="1" applyAlignment="1">
      <alignment horizontal="center" vertical="center" wrapText="1"/>
    </xf>
    <xf numFmtId="1" fontId="6" fillId="2" borderId="12" xfId="0" applyNumberFormat="1" applyFont="1" applyFill="1" applyBorder="1" applyAlignment="1">
      <alignment horizontal="center" vertical="center" wrapText="1"/>
    </xf>
    <xf numFmtId="1" fontId="6" fillId="2" borderId="27" xfId="0" applyNumberFormat="1" applyFont="1" applyFill="1" applyBorder="1" applyAlignment="1">
      <alignment horizontal="center" vertical="center" wrapText="1"/>
    </xf>
    <xf numFmtId="1" fontId="6" fillId="2" borderId="21" xfId="0" applyNumberFormat="1" applyFont="1" applyFill="1" applyBorder="1" applyAlignment="1">
      <alignment horizontal="center" vertical="center" wrapText="1"/>
    </xf>
    <xf numFmtId="1" fontId="6" fillId="2" borderId="2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12" fillId="2" borderId="4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3" borderId="10" xfId="0" applyFont="1" applyFill="1" applyBorder="1" applyAlignment="1" applyProtection="1">
      <alignment horizontal="center" vertical="center"/>
      <protection locked="0"/>
    </xf>
    <xf numFmtId="0" fontId="8" fillId="3" borderId="11" xfId="0" applyFont="1" applyFill="1" applyBorder="1" applyAlignment="1" applyProtection="1">
      <alignment horizontal="center" vertical="center"/>
      <protection locked="0"/>
    </xf>
    <xf numFmtId="0" fontId="8" fillId="3" borderId="12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6" fillId="4" borderId="4" xfId="0" applyFont="1" applyFill="1" applyBorder="1" applyAlignment="1">
      <alignment horizontal="center" vertical="center" wrapText="1"/>
    </xf>
  </cellXfs>
  <cellStyles count="4">
    <cellStyle name="Millares" xfId="1" builtinId="3"/>
    <cellStyle name="Millares 2" xfId="3" xr:uid="{00000000-0005-0000-0000-000001000000}"/>
    <cellStyle name="Normal" xfId="0" builtinId="0"/>
    <cellStyle name="Normal 2" xfId="2" xr:uid="{00000000-0005-0000-0000-000003000000}"/>
  </cellStyles>
  <dxfs count="83"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color rgb="FF006100"/>
      </font>
      <fill>
        <patternFill>
          <bgColor rgb="FFC6EFCE"/>
        </patternFill>
      </fill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</dxfs>
  <tableStyles count="0" defaultTableStyle="TableStyleMedium2" defaultPivotStyle="PivotStyleLight16"/>
  <colors>
    <mruColors>
      <color rgb="FFB6F8BE"/>
      <color rgb="FFC2FC9A"/>
      <color rgb="FFD4ADF0"/>
      <color rgb="FFF3C4F5"/>
      <color rgb="FFB9EDA7"/>
      <color rgb="FFCEE6AE"/>
      <color rgb="FFF2E4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%20SNR\Contrato_2386%20de%202023\2024_03_12_ANS_FORMATO%20MUESTREO%20DIGITALIZA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la Muestreo N°1"/>
      <sheetName val="AVAL O RECHAZO ANS"/>
      <sheetName val="Tablas"/>
    </sheetNames>
    <sheetDataSet>
      <sheetData sheetId="0">
        <row r="1048489">
          <cell r="C1048489">
            <v>0.01</v>
          </cell>
          <cell r="D1048489">
            <v>1</v>
          </cell>
          <cell r="E1048489">
            <v>1.5</v>
          </cell>
          <cell r="F1048489">
            <v>2.5</v>
          </cell>
          <cell r="G1048489">
            <v>4</v>
          </cell>
        </row>
        <row r="1048490">
          <cell r="C1048490">
            <v>0</v>
          </cell>
          <cell r="D1048490">
            <v>0</v>
          </cell>
          <cell r="E1048490">
            <v>0</v>
          </cell>
          <cell r="F1048490">
            <v>0</v>
          </cell>
          <cell r="G1048490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B2:I96"/>
  <sheetViews>
    <sheetView topLeftCell="A25" workbookViewId="0">
      <selection activeCell="E101" sqref="E101"/>
    </sheetView>
  </sheetViews>
  <sheetFormatPr defaultColWidth="11.42578125" defaultRowHeight="15"/>
  <cols>
    <col min="1" max="1" width="9.5703125" style="4" customWidth="1"/>
    <col min="2" max="2" width="11.28515625" style="4" customWidth="1"/>
    <col min="3" max="3" width="11.5703125" style="4" customWidth="1"/>
    <col min="4" max="9" width="11.42578125" style="5"/>
    <col min="10" max="16384" width="11.42578125" style="4"/>
  </cols>
  <sheetData>
    <row r="2" spans="2:4" ht="42.75" customHeight="1">
      <c r="B2" s="579" t="s">
        <v>0</v>
      </c>
      <c r="C2" s="579"/>
      <c r="D2" s="579"/>
    </row>
    <row r="3" spans="2:4">
      <c r="B3" s="3" t="s">
        <v>1</v>
      </c>
      <c r="C3" s="3"/>
    </row>
    <row r="5" spans="2:4">
      <c r="B5" s="1" t="s">
        <v>2</v>
      </c>
      <c r="C5" s="1"/>
      <c r="D5" s="577" t="s">
        <v>3</v>
      </c>
    </row>
    <row r="6" spans="2:4">
      <c r="B6" s="6" t="s">
        <v>4</v>
      </c>
      <c r="C6" s="6" t="s">
        <v>5</v>
      </c>
      <c r="D6" s="577"/>
    </row>
    <row r="7" spans="2:4">
      <c r="B7" s="7">
        <v>2</v>
      </c>
      <c r="C7" s="7">
        <v>8</v>
      </c>
      <c r="D7" s="5" t="s">
        <v>6</v>
      </c>
    </row>
    <row r="8" spans="2:4">
      <c r="B8" s="7">
        <v>9</v>
      </c>
      <c r="C8" s="7">
        <v>15</v>
      </c>
      <c r="D8" s="5" t="s">
        <v>7</v>
      </c>
    </row>
    <row r="9" spans="2:4">
      <c r="B9" s="7">
        <v>16</v>
      </c>
      <c r="C9" s="7">
        <v>25</v>
      </c>
      <c r="D9" s="5" t="s">
        <v>8</v>
      </c>
    </row>
    <row r="10" spans="2:4">
      <c r="B10" s="7">
        <v>26</v>
      </c>
      <c r="C10" s="7">
        <v>50</v>
      </c>
      <c r="D10" s="5" t="s">
        <v>9</v>
      </c>
    </row>
    <row r="11" spans="2:4">
      <c r="B11" s="7">
        <v>51</v>
      </c>
      <c r="C11" s="7">
        <v>90</v>
      </c>
      <c r="D11" s="5" t="s">
        <v>10</v>
      </c>
    </row>
    <row r="12" spans="2:4">
      <c r="B12" s="7">
        <v>91</v>
      </c>
      <c r="C12" s="7">
        <v>150</v>
      </c>
      <c r="D12" s="5" t="s">
        <v>11</v>
      </c>
    </row>
    <row r="13" spans="2:4">
      <c r="B13" s="7">
        <v>151</v>
      </c>
      <c r="C13" s="7">
        <v>280</v>
      </c>
      <c r="D13" s="5" t="s">
        <v>12</v>
      </c>
    </row>
    <row r="14" spans="2:4">
      <c r="B14" s="7">
        <v>281</v>
      </c>
      <c r="C14" s="7">
        <v>500</v>
      </c>
      <c r="D14" s="5" t="s">
        <v>13</v>
      </c>
    </row>
    <row r="15" spans="2:4">
      <c r="B15" s="7">
        <v>501</v>
      </c>
      <c r="C15" s="7">
        <v>1200</v>
      </c>
      <c r="D15" s="5" t="s">
        <v>14</v>
      </c>
    </row>
    <row r="16" spans="2:4">
      <c r="B16" s="7">
        <v>1201</v>
      </c>
      <c r="C16" s="7">
        <v>3200</v>
      </c>
      <c r="D16" s="5" t="s">
        <v>15</v>
      </c>
    </row>
    <row r="17" spans="2:9">
      <c r="B17" s="7">
        <v>3201</v>
      </c>
      <c r="C17" s="7">
        <v>10000</v>
      </c>
      <c r="D17" s="5" t="s">
        <v>16</v>
      </c>
    </row>
    <row r="18" spans="2:9">
      <c r="B18" s="7">
        <v>10001</v>
      </c>
      <c r="C18" s="7">
        <v>35000</v>
      </c>
      <c r="D18" s="5" t="s">
        <v>17</v>
      </c>
    </row>
    <row r="19" spans="2:9">
      <c r="B19" s="7">
        <v>35001</v>
      </c>
      <c r="C19" s="7">
        <v>150000</v>
      </c>
      <c r="D19" s="5" t="s">
        <v>18</v>
      </c>
    </row>
    <row r="20" spans="2:9">
      <c r="B20" s="7">
        <v>150001</v>
      </c>
      <c r="C20" s="7">
        <v>500000</v>
      </c>
      <c r="D20" s="5" t="s">
        <v>19</v>
      </c>
    </row>
    <row r="21" spans="2:9">
      <c r="B21" s="7">
        <v>500001</v>
      </c>
      <c r="C21" s="7"/>
      <c r="D21" s="5" t="s">
        <v>20</v>
      </c>
    </row>
    <row r="22" spans="2:9">
      <c r="B22" s="7"/>
      <c r="C22" s="7"/>
    </row>
    <row r="23" spans="2:9">
      <c r="B23" s="7"/>
      <c r="C23" s="7"/>
    </row>
    <row r="25" spans="2:9" ht="27.75" customHeight="1">
      <c r="B25" s="579" t="s">
        <v>21</v>
      </c>
      <c r="C25" s="579"/>
      <c r="D25" s="579"/>
      <c r="E25" s="579"/>
      <c r="F25" s="579"/>
      <c r="G25" s="579"/>
      <c r="H25" s="579"/>
      <c r="I25" s="579"/>
    </row>
    <row r="27" spans="2:9">
      <c r="B27" s="3"/>
      <c r="C27" s="3"/>
      <c r="D27" s="1" t="s">
        <v>22</v>
      </c>
      <c r="E27" s="1"/>
      <c r="F27" s="1"/>
      <c r="G27" s="1"/>
      <c r="H27" s="1"/>
      <c r="I27" s="1"/>
    </row>
    <row r="28" spans="2:9" s="9" customFormat="1" ht="51.75">
      <c r="B28" s="8" t="s">
        <v>23</v>
      </c>
      <c r="C28" s="8" t="s">
        <v>24</v>
      </c>
      <c r="D28" s="2">
        <v>0.01</v>
      </c>
      <c r="E28" s="2">
        <v>1</v>
      </c>
      <c r="F28" s="2">
        <v>1.5</v>
      </c>
      <c r="G28" s="2">
        <v>2.5</v>
      </c>
      <c r="H28" s="2">
        <v>4</v>
      </c>
      <c r="I28" s="2">
        <v>6.5</v>
      </c>
    </row>
    <row r="29" spans="2:9">
      <c r="B29" s="4" t="s">
        <v>6</v>
      </c>
      <c r="C29" s="4">
        <v>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2:9">
      <c r="B30" s="4" t="s">
        <v>7</v>
      </c>
      <c r="C30" s="4">
        <v>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2:9">
      <c r="B31" s="4" t="s">
        <v>8</v>
      </c>
      <c r="C31" s="4">
        <v>5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1</v>
      </c>
    </row>
    <row r="32" spans="2:9">
      <c r="B32" s="4" t="s">
        <v>9</v>
      </c>
      <c r="C32" s="4">
        <v>8</v>
      </c>
      <c r="D32" s="5">
        <v>0</v>
      </c>
      <c r="E32" s="5">
        <v>0</v>
      </c>
      <c r="F32" s="5">
        <v>0</v>
      </c>
      <c r="G32" s="5">
        <v>0</v>
      </c>
      <c r="H32" s="5">
        <v>1</v>
      </c>
      <c r="I32" s="5">
        <v>1</v>
      </c>
    </row>
    <row r="33" spans="2:9">
      <c r="B33" s="4" t="s">
        <v>10</v>
      </c>
      <c r="C33" s="4">
        <v>13</v>
      </c>
      <c r="D33" s="5">
        <v>0</v>
      </c>
      <c r="E33" s="5">
        <v>0</v>
      </c>
      <c r="F33" s="5">
        <v>0</v>
      </c>
      <c r="G33" s="5">
        <v>1</v>
      </c>
      <c r="H33" s="5">
        <v>1</v>
      </c>
      <c r="I33" s="5">
        <v>2</v>
      </c>
    </row>
    <row r="34" spans="2:9">
      <c r="B34" s="4" t="s">
        <v>11</v>
      </c>
      <c r="C34" s="4">
        <v>20</v>
      </c>
      <c r="D34" s="5">
        <v>0</v>
      </c>
      <c r="E34" s="5">
        <v>0</v>
      </c>
      <c r="F34" s="5">
        <v>1</v>
      </c>
      <c r="G34" s="5">
        <v>1</v>
      </c>
      <c r="H34" s="5">
        <v>2</v>
      </c>
      <c r="I34" s="5">
        <v>3</v>
      </c>
    </row>
    <row r="35" spans="2:9">
      <c r="B35" s="4" t="s">
        <v>12</v>
      </c>
      <c r="C35" s="4">
        <v>32</v>
      </c>
      <c r="D35" s="5">
        <v>0</v>
      </c>
      <c r="E35" s="5">
        <v>1</v>
      </c>
      <c r="F35" s="5">
        <v>1</v>
      </c>
      <c r="G35" s="5">
        <v>2</v>
      </c>
      <c r="H35" s="5">
        <v>3</v>
      </c>
      <c r="I35" s="5">
        <v>5</v>
      </c>
    </row>
    <row r="36" spans="2:9">
      <c r="B36" s="4" t="s">
        <v>13</v>
      </c>
      <c r="C36" s="4">
        <v>50</v>
      </c>
      <c r="D36" s="5">
        <v>0</v>
      </c>
      <c r="E36" s="5">
        <v>1</v>
      </c>
      <c r="F36" s="5">
        <v>2</v>
      </c>
      <c r="G36" s="5">
        <v>3</v>
      </c>
      <c r="H36" s="5">
        <v>5</v>
      </c>
      <c r="I36" s="5">
        <v>7</v>
      </c>
    </row>
    <row r="37" spans="2:9">
      <c r="B37" s="4" t="s">
        <v>14</v>
      </c>
      <c r="C37" s="4">
        <v>80</v>
      </c>
      <c r="D37" s="5">
        <v>0</v>
      </c>
      <c r="E37" s="5">
        <v>2</v>
      </c>
      <c r="F37" s="5">
        <v>3</v>
      </c>
      <c r="G37" s="5">
        <v>5</v>
      </c>
      <c r="H37" s="5">
        <v>7</v>
      </c>
      <c r="I37" s="5">
        <v>10</v>
      </c>
    </row>
    <row r="38" spans="2:9">
      <c r="B38" s="4" t="s">
        <v>15</v>
      </c>
      <c r="C38" s="4">
        <v>125</v>
      </c>
      <c r="D38" s="5">
        <v>0</v>
      </c>
      <c r="E38" s="5">
        <v>3</v>
      </c>
      <c r="F38" s="5">
        <v>5</v>
      </c>
      <c r="G38" s="5">
        <v>7</v>
      </c>
      <c r="H38" s="5">
        <v>10</v>
      </c>
      <c r="I38" s="5">
        <v>14</v>
      </c>
    </row>
    <row r="39" spans="2:9">
      <c r="B39" s="4" t="s">
        <v>16</v>
      </c>
      <c r="C39" s="4">
        <v>200</v>
      </c>
      <c r="D39" s="5">
        <v>0</v>
      </c>
      <c r="E39" s="5">
        <v>5</v>
      </c>
      <c r="F39" s="5">
        <v>7</v>
      </c>
      <c r="G39" s="5">
        <v>10</v>
      </c>
      <c r="H39" s="5">
        <v>14</v>
      </c>
      <c r="I39" s="5">
        <v>21</v>
      </c>
    </row>
    <row r="40" spans="2:9">
      <c r="B40" s="4" t="s">
        <v>17</v>
      </c>
      <c r="C40" s="4">
        <v>315</v>
      </c>
      <c r="D40" s="5">
        <v>0</v>
      </c>
      <c r="E40" s="5">
        <v>7</v>
      </c>
      <c r="F40" s="5">
        <v>10</v>
      </c>
      <c r="G40" s="5">
        <v>14</v>
      </c>
      <c r="H40" s="5">
        <v>21</v>
      </c>
      <c r="I40" s="5">
        <v>21</v>
      </c>
    </row>
    <row r="41" spans="2:9">
      <c r="B41" s="4" t="s">
        <v>18</v>
      </c>
      <c r="C41" s="4">
        <v>500</v>
      </c>
      <c r="D41" s="5">
        <v>0</v>
      </c>
      <c r="E41" s="5">
        <v>10</v>
      </c>
      <c r="F41" s="5">
        <v>14</v>
      </c>
      <c r="G41" s="5">
        <v>21</v>
      </c>
      <c r="H41" s="5">
        <v>21</v>
      </c>
      <c r="I41" s="5">
        <v>21</v>
      </c>
    </row>
    <row r="42" spans="2:9">
      <c r="B42" s="4" t="s">
        <v>19</v>
      </c>
      <c r="C42" s="4">
        <v>800</v>
      </c>
      <c r="D42" s="5">
        <v>0</v>
      </c>
      <c r="E42" s="5">
        <v>14</v>
      </c>
      <c r="F42" s="5">
        <v>21</v>
      </c>
      <c r="G42" s="5">
        <v>21</v>
      </c>
      <c r="H42" s="5">
        <v>21</v>
      </c>
      <c r="I42" s="5">
        <v>21</v>
      </c>
    </row>
    <row r="43" spans="2:9">
      <c r="B43" s="4" t="s">
        <v>20</v>
      </c>
      <c r="C43" s="4">
        <v>1250</v>
      </c>
      <c r="D43" s="5">
        <v>0</v>
      </c>
      <c r="E43" s="5">
        <v>21</v>
      </c>
      <c r="F43" s="5">
        <v>21</v>
      </c>
      <c r="G43" s="5">
        <v>21</v>
      </c>
      <c r="H43" s="5">
        <v>21</v>
      </c>
      <c r="I43" s="5">
        <v>21</v>
      </c>
    </row>
    <row r="44" spans="2:9">
      <c r="B44" s="4" t="s">
        <v>25</v>
      </c>
      <c r="C44" s="4">
        <v>2000</v>
      </c>
      <c r="D44" s="5">
        <v>0</v>
      </c>
      <c r="E44" s="5">
        <v>21</v>
      </c>
      <c r="F44" s="5">
        <v>21</v>
      </c>
      <c r="G44" s="5">
        <v>21</v>
      </c>
      <c r="H44" s="5">
        <v>21</v>
      </c>
      <c r="I44" s="5">
        <v>21</v>
      </c>
    </row>
    <row r="48" spans="2:9">
      <c r="B48" s="578" t="s">
        <v>26</v>
      </c>
      <c r="C48" s="578"/>
      <c r="D48" s="578"/>
      <c r="E48" s="578"/>
      <c r="F48" s="578"/>
      <c r="G48" s="578"/>
      <c r="H48" s="578"/>
      <c r="I48" s="578"/>
    </row>
    <row r="50" spans="2:9">
      <c r="B50" s="3"/>
      <c r="C50" s="3"/>
      <c r="D50" s="1" t="s">
        <v>22</v>
      </c>
      <c r="E50" s="1"/>
      <c r="F50" s="1"/>
      <c r="G50" s="1"/>
      <c r="H50" s="1"/>
      <c r="I50" s="1"/>
    </row>
    <row r="51" spans="2:9" ht="51.75">
      <c r="B51" s="8" t="s">
        <v>23</v>
      </c>
      <c r="C51" s="8" t="s">
        <v>24</v>
      </c>
      <c r="D51" s="2">
        <v>0.01</v>
      </c>
      <c r="E51" s="2">
        <v>1</v>
      </c>
      <c r="F51" s="2">
        <v>1.5</v>
      </c>
      <c r="G51" s="2">
        <v>2.5</v>
      </c>
      <c r="H51" s="2">
        <v>4</v>
      </c>
      <c r="I51" s="2">
        <v>6.5</v>
      </c>
    </row>
    <row r="52" spans="2:9">
      <c r="B52" s="4" t="s">
        <v>6</v>
      </c>
      <c r="C52" s="4">
        <v>2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2:9">
      <c r="B53" s="4" t="s">
        <v>7</v>
      </c>
      <c r="C53" s="4">
        <v>3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2:9">
      <c r="B54" s="4" t="s">
        <v>8</v>
      </c>
      <c r="C54" s="4">
        <v>5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1</v>
      </c>
    </row>
    <row r="55" spans="2:9">
      <c r="B55" s="4" t="s">
        <v>9</v>
      </c>
      <c r="C55" s="4">
        <v>8</v>
      </c>
      <c r="D55" s="5">
        <v>0</v>
      </c>
      <c r="E55" s="5">
        <v>0</v>
      </c>
      <c r="F55" s="5">
        <v>0</v>
      </c>
      <c r="G55" s="5">
        <v>0</v>
      </c>
      <c r="H55" s="5">
        <v>1</v>
      </c>
      <c r="I55" s="5">
        <v>1</v>
      </c>
    </row>
    <row r="56" spans="2:9">
      <c r="B56" s="4" t="s">
        <v>10</v>
      </c>
      <c r="C56" s="4">
        <v>13</v>
      </c>
      <c r="D56" s="5">
        <v>0</v>
      </c>
      <c r="E56" s="5">
        <v>0</v>
      </c>
      <c r="F56" s="5">
        <v>0</v>
      </c>
      <c r="G56" s="5">
        <v>1</v>
      </c>
      <c r="H56" s="5">
        <v>1</v>
      </c>
      <c r="I56" s="5">
        <v>1</v>
      </c>
    </row>
    <row r="57" spans="2:9">
      <c r="B57" s="4" t="s">
        <v>11</v>
      </c>
      <c r="C57" s="4">
        <v>20</v>
      </c>
      <c r="D57" s="5">
        <v>0</v>
      </c>
      <c r="E57" s="5">
        <v>0</v>
      </c>
      <c r="F57" s="5">
        <v>1</v>
      </c>
      <c r="G57" s="5">
        <v>1</v>
      </c>
      <c r="H57" s="5">
        <v>1</v>
      </c>
      <c r="I57" s="5">
        <v>2</v>
      </c>
    </row>
    <row r="58" spans="2:9">
      <c r="B58" s="4" t="s">
        <v>12</v>
      </c>
      <c r="C58" s="4">
        <v>32</v>
      </c>
      <c r="D58" s="5">
        <v>0</v>
      </c>
      <c r="E58" s="5">
        <v>1</v>
      </c>
      <c r="F58" s="5">
        <v>1</v>
      </c>
      <c r="G58" s="5">
        <v>1</v>
      </c>
      <c r="H58" s="5">
        <v>2</v>
      </c>
      <c r="I58" s="5">
        <v>3</v>
      </c>
    </row>
    <row r="59" spans="2:9">
      <c r="B59" s="4" t="s">
        <v>13</v>
      </c>
      <c r="C59" s="4">
        <v>50</v>
      </c>
      <c r="D59" s="5">
        <v>0</v>
      </c>
      <c r="E59" s="5">
        <v>1</v>
      </c>
      <c r="F59" s="5">
        <v>1</v>
      </c>
      <c r="G59" s="5">
        <v>2</v>
      </c>
      <c r="H59" s="5">
        <v>3</v>
      </c>
      <c r="I59" s="5">
        <v>5</v>
      </c>
    </row>
    <row r="60" spans="2:9">
      <c r="B60" s="4" t="s">
        <v>14</v>
      </c>
      <c r="C60" s="4">
        <v>80</v>
      </c>
      <c r="D60" s="5">
        <v>0</v>
      </c>
      <c r="E60" s="5">
        <v>1</v>
      </c>
      <c r="F60" s="5">
        <v>2</v>
      </c>
      <c r="G60" s="5">
        <v>3</v>
      </c>
      <c r="H60" s="5">
        <v>5</v>
      </c>
      <c r="I60" s="5">
        <v>8</v>
      </c>
    </row>
    <row r="61" spans="2:9">
      <c r="B61" s="4" t="s">
        <v>15</v>
      </c>
      <c r="C61" s="4">
        <v>125</v>
      </c>
      <c r="D61" s="5">
        <v>0</v>
      </c>
      <c r="E61" s="5">
        <v>2</v>
      </c>
      <c r="F61" s="5">
        <v>3</v>
      </c>
      <c r="G61" s="5">
        <v>5</v>
      </c>
      <c r="H61" s="5">
        <v>8</v>
      </c>
      <c r="I61" s="5">
        <v>12</v>
      </c>
    </row>
    <row r="62" spans="2:9">
      <c r="B62" s="4" t="s">
        <v>16</v>
      </c>
      <c r="C62" s="4">
        <v>200</v>
      </c>
      <c r="D62" s="5">
        <v>0</v>
      </c>
      <c r="E62" s="5">
        <v>3</v>
      </c>
      <c r="F62" s="5">
        <v>5</v>
      </c>
      <c r="G62" s="5">
        <v>8</v>
      </c>
      <c r="H62" s="5">
        <v>12</v>
      </c>
      <c r="I62" s="5">
        <v>18</v>
      </c>
    </row>
    <row r="63" spans="2:9">
      <c r="B63" s="4" t="s">
        <v>17</v>
      </c>
      <c r="C63" s="4">
        <v>315</v>
      </c>
      <c r="D63" s="5">
        <v>0</v>
      </c>
      <c r="E63" s="5">
        <v>5</v>
      </c>
      <c r="F63" s="5">
        <v>8</v>
      </c>
      <c r="G63" s="5">
        <v>12</v>
      </c>
      <c r="H63" s="5">
        <v>18</v>
      </c>
      <c r="I63" s="5">
        <v>18</v>
      </c>
    </row>
    <row r="64" spans="2:9">
      <c r="B64" s="4" t="s">
        <v>18</v>
      </c>
      <c r="C64" s="4">
        <v>500</v>
      </c>
      <c r="D64" s="5">
        <v>0</v>
      </c>
      <c r="E64" s="5">
        <v>8</v>
      </c>
      <c r="F64" s="5">
        <v>12</v>
      </c>
      <c r="G64" s="5">
        <v>18</v>
      </c>
      <c r="H64" s="5">
        <v>18</v>
      </c>
      <c r="I64" s="5">
        <v>18</v>
      </c>
    </row>
    <row r="65" spans="2:9">
      <c r="B65" s="4" t="s">
        <v>19</v>
      </c>
      <c r="C65" s="4">
        <v>800</v>
      </c>
      <c r="D65" s="5">
        <v>0</v>
      </c>
      <c r="E65" s="5">
        <v>12</v>
      </c>
      <c r="F65" s="5">
        <v>18</v>
      </c>
      <c r="G65" s="5">
        <v>18</v>
      </c>
      <c r="H65" s="5">
        <v>18</v>
      </c>
      <c r="I65" s="5">
        <v>18</v>
      </c>
    </row>
    <row r="66" spans="2:9">
      <c r="B66" s="4" t="s">
        <v>20</v>
      </c>
      <c r="C66" s="4">
        <v>1250</v>
      </c>
      <c r="D66" s="5">
        <v>0</v>
      </c>
      <c r="E66" s="5">
        <v>18</v>
      </c>
      <c r="F66" s="5">
        <v>18</v>
      </c>
      <c r="G66" s="5">
        <v>18</v>
      </c>
      <c r="H66" s="5">
        <v>18</v>
      </c>
      <c r="I66" s="5">
        <v>18</v>
      </c>
    </row>
    <row r="67" spans="2:9">
      <c r="B67" s="4" t="s">
        <v>25</v>
      </c>
      <c r="C67" s="4">
        <v>2000</v>
      </c>
      <c r="D67" s="5">
        <v>0</v>
      </c>
      <c r="E67" s="5">
        <v>18</v>
      </c>
      <c r="F67" s="5">
        <v>18</v>
      </c>
      <c r="G67" s="5">
        <v>18</v>
      </c>
      <c r="H67" s="5">
        <v>18</v>
      </c>
      <c r="I67" s="5">
        <v>18</v>
      </c>
    </row>
    <row r="71" spans="2:9">
      <c r="B71" s="578" t="s">
        <v>27</v>
      </c>
      <c r="C71" s="578"/>
      <c r="D71" s="578"/>
      <c r="E71" s="578"/>
      <c r="F71" s="578"/>
      <c r="G71" s="578"/>
      <c r="H71" s="578"/>
      <c r="I71" s="578"/>
    </row>
    <row r="73" spans="2:9">
      <c r="B73" s="3"/>
      <c r="C73" s="3"/>
      <c r="D73" s="1" t="s">
        <v>22</v>
      </c>
      <c r="E73" s="1"/>
      <c r="F73" s="1"/>
      <c r="G73" s="1"/>
      <c r="H73" s="1"/>
      <c r="I73" s="1"/>
    </row>
    <row r="74" spans="2:9" ht="51.75">
      <c r="B74" s="8" t="s">
        <v>23</v>
      </c>
      <c r="C74" s="8" t="s">
        <v>24</v>
      </c>
      <c r="D74" s="2">
        <v>0.01</v>
      </c>
      <c r="E74" s="2">
        <v>1</v>
      </c>
      <c r="F74" s="2">
        <v>1.5</v>
      </c>
      <c r="G74" s="2">
        <v>2.5</v>
      </c>
      <c r="H74" s="2">
        <v>4</v>
      </c>
      <c r="I74" s="2">
        <v>6.5</v>
      </c>
    </row>
    <row r="75" spans="2:9">
      <c r="B75" s="4" t="s">
        <v>6</v>
      </c>
      <c r="C75" s="4">
        <v>2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2:9">
      <c r="B76" s="4" t="s">
        <v>7</v>
      </c>
      <c r="C76" s="4">
        <v>2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2:9">
      <c r="B77" s="4" t="s">
        <v>8</v>
      </c>
      <c r="C77" s="4">
        <v>2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1</v>
      </c>
    </row>
    <row r="78" spans="2:9">
      <c r="B78" s="4" t="s">
        <v>9</v>
      </c>
      <c r="C78" s="4">
        <v>3</v>
      </c>
      <c r="D78" s="5">
        <v>0</v>
      </c>
      <c r="E78" s="5">
        <v>0</v>
      </c>
      <c r="F78" s="5">
        <v>0</v>
      </c>
      <c r="G78" s="5">
        <v>0</v>
      </c>
      <c r="H78" s="5">
        <v>1</v>
      </c>
      <c r="I78" s="5">
        <v>1</v>
      </c>
    </row>
    <row r="79" spans="2:9">
      <c r="B79" s="4" t="s">
        <v>10</v>
      </c>
      <c r="C79" s="4">
        <v>5</v>
      </c>
      <c r="D79" s="5">
        <v>0</v>
      </c>
      <c r="E79" s="5">
        <v>0</v>
      </c>
      <c r="F79" s="5">
        <v>0</v>
      </c>
      <c r="G79" s="5">
        <v>1</v>
      </c>
      <c r="H79" s="5">
        <v>1</v>
      </c>
      <c r="I79" s="5">
        <v>1</v>
      </c>
    </row>
    <row r="80" spans="2:9">
      <c r="B80" s="4" t="s">
        <v>11</v>
      </c>
      <c r="C80" s="4">
        <v>8</v>
      </c>
      <c r="D80" s="5">
        <v>0</v>
      </c>
      <c r="E80" s="5">
        <v>0</v>
      </c>
      <c r="F80" s="5">
        <v>1</v>
      </c>
      <c r="G80" s="5">
        <v>1</v>
      </c>
      <c r="H80" s="5">
        <v>1</v>
      </c>
      <c r="I80" s="5">
        <v>2</v>
      </c>
    </row>
    <row r="81" spans="2:9">
      <c r="B81" s="4" t="s">
        <v>12</v>
      </c>
      <c r="C81" s="4">
        <v>13</v>
      </c>
      <c r="D81" s="5">
        <v>0</v>
      </c>
      <c r="E81" s="5">
        <v>1</v>
      </c>
      <c r="F81" s="5">
        <v>1</v>
      </c>
      <c r="G81" s="5">
        <v>1</v>
      </c>
      <c r="H81" s="5">
        <v>2</v>
      </c>
      <c r="I81" s="5">
        <v>3</v>
      </c>
    </row>
    <row r="82" spans="2:9">
      <c r="B82" s="4" t="s">
        <v>13</v>
      </c>
      <c r="C82" s="4">
        <v>20</v>
      </c>
      <c r="D82" s="5">
        <v>0</v>
      </c>
      <c r="E82" s="5">
        <v>1</v>
      </c>
      <c r="F82" s="5">
        <v>1</v>
      </c>
      <c r="G82" s="5">
        <v>2</v>
      </c>
      <c r="H82" s="5">
        <v>3</v>
      </c>
      <c r="I82" s="5">
        <v>5</v>
      </c>
    </row>
    <row r="83" spans="2:9">
      <c r="B83" s="4" t="s">
        <v>14</v>
      </c>
      <c r="C83" s="4">
        <v>32</v>
      </c>
      <c r="D83" s="5">
        <v>0</v>
      </c>
      <c r="E83" s="5">
        <v>1</v>
      </c>
      <c r="F83" s="5">
        <v>2</v>
      </c>
      <c r="G83" s="5">
        <v>3</v>
      </c>
      <c r="H83" s="5">
        <v>5</v>
      </c>
      <c r="I83" s="5">
        <v>6</v>
      </c>
    </row>
    <row r="84" spans="2:9">
      <c r="B84" s="4" t="s">
        <v>15</v>
      </c>
      <c r="C84" s="4">
        <v>50</v>
      </c>
      <c r="D84" s="5">
        <v>0</v>
      </c>
      <c r="E84" s="5">
        <v>2</v>
      </c>
      <c r="F84" s="5">
        <v>3</v>
      </c>
      <c r="G84" s="5">
        <v>5</v>
      </c>
      <c r="H84" s="5">
        <v>6</v>
      </c>
      <c r="I84" s="5">
        <v>8</v>
      </c>
    </row>
    <row r="85" spans="2:9">
      <c r="B85" s="4" t="s">
        <v>16</v>
      </c>
      <c r="C85" s="4">
        <v>80</v>
      </c>
      <c r="D85" s="5">
        <v>0</v>
      </c>
      <c r="E85" s="5">
        <v>3</v>
      </c>
      <c r="F85" s="5">
        <v>5</v>
      </c>
      <c r="G85" s="5">
        <v>6</v>
      </c>
      <c r="H85" s="5">
        <v>8</v>
      </c>
      <c r="I85" s="5">
        <v>10</v>
      </c>
    </row>
    <row r="86" spans="2:9">
      <c r="B86" s="4" t="s">
        <v>17</v>
      </c>
      <c r="C86" s="4">
        <v>125</v>
      </c>
      <c r="D86" s="5">
        <v>0</v>
      </c>
      <c r="E86" s="5">
        <v>5</v>
      </c>
      <c r="F86" s="5">
        <v>6</v>
      </c>
      <c r="G86" s="5">
        <v>8</v>
      </c>
      <c r="H86" s="5">
        <v>10</v>
      </c>
      <c r="I86" s="5">
        <v>10</v>
      </c>
    </row>
    <row r="87" spans="2:9">
      <c r="B87" s="4" t="s">
        <v>18</v>
      </c>
      <c r="C87" s="4">
        <v>200</v>
      </c>
      <c r="D87" s="5">
        <v>0</v>
      </c>
      <c r="E87" s="5">
        <v>6</v>
      </c>
      <c r="F87" s="5">
        <v>8</v>
      </c>
      <c r="G87" s="5">
        <v>10</v>
      </c>
      <c r="H87" s="5">
        <v>10</v>
      </c>
      <c r="I87" s="5">
        <v>10</v>
      </c>
    </row>
    <row r="88" spans="2:9">
      <c r="B88" s="4" t="s">
        <v>19</v>
      </c>
      <c r="C88" s="4">
        <v>315</v>
      </c>
      <c r="D88" s="5">
        <v>0</v>
      </c>
      <c r="E88" s="5">
        <v>8</v>
      </c>
      <c r="F88" s="5">
        <v>10</v>
      </c>
      <c r="G88" s="5">
        <v>10</v>
      </c>
      <c r="H88" s="5">
        <v>10</v>
      </c>
      <c r="I88" s="5">
        <v>10</v>
      </c>
    </row>
    <row r="89" spans="2:9">
      <c r="B89" s="4" t="s">
        <v>20</v>
      </c>
      <c r="C89" s="4">
        <v>500</v>
      </c>
      <c r="D89" s="5">
        <v>0</v>
      </c>
      <c r="E89" s="5">
        <v>10</v>
      </c>
      <c r="F89" s="5">
        <v>10</v>
      </c>
      <c r="G89" s="5">
        <v>10</v>
      </c>
      <c r="H89" s="5">
        <v>10</v>
      </c>
      <c r="I89" s="5">
        <v>10</v>
      </c>
    </row>
    <row r="90" spans="2:9">
      <c r="B90" s="4" t="s">
        <v>25</v>
      </c>
      <c r="C90" s="4">
        <v>800</v>
      </c>
      <c r="D90" s="5">
        <v>0</v>
      </c>
      <c r="E90" s="5">
        <v>10</v>
      </c>
      <c r="F90" s="5">
        <v>10</v>
      </c>
      <c r="G90" s="5">
        <v>10</v>
      </c>
      <c r="H90" s="5">
        <v>10</v>
      </c>
      <c r="I90" s="5">
        <v>10</v>
      </c>
    </row>
    <row r="92" spans="2:9">
      <c r="B92" s="10" t="s">
        <v>28</v>
      </c>
      <c r="C92" s="11"/>
      <c r="D92" s="12"/>
    </row>
    <row r="93" spans="2:9">
      <c r="B93" s="11"/>
      <c r="C93" s="11"/>
      <c r="D93" s="12"/>
    </row>
    <row r="94" spans="2:9">
      <c r="B94" s="11" t="s">
        <v>18</v>
      </c>
      <c r="C94" s="11" t="s">
        <v>29</v>
      </c>
      <c r="D94" s="12"/>
    </row>
    <row r="95" spans="2:9">
      <c r="B95" s="11" t="s">
        <v>10</v>
      </c>
      <c r="C95" s="11" t="s">
        <v>30</v>
      </c>
      <c r="D95" s="12"/>
    </row>
    <row r="96" spans="2:9">
      <c r="B96" s="11" t="s">
        <v>25</v>
      </c>
      <c r="C96" s="11" t="s">
        <v>31</v>
      </c>
      <c r="D96" s="12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ED3F8-CE96-4403-AA35-CAA69F5F83ED}">
  <dimension ref="A1:AM89"/>
  <sheetViews>
    <sheetView topLeftCell="AD85" workbookViewId="0">
      <selection activeCell="AF118" sqref="AF118"/>
    </sheetView>
  </sheetViews>
  <sheetFormatPr defaultRowHeight="15"/>
  <cols>
    <col min="1" max="1" width="3.42578125" customWidth="1"/>
    <col min="2" max="2" width="4.140625" customWidth="1"/>
    <col min="3" max="3" width="14.85546875" customWidth="1"/>
    <col min="4" max="4" width="3.5703125" customWidth="1"/>
    <col min="5" max="5" width="3.85546875" customWidth="1"/>
    <col min="6" max="6" width="3.28515625" customWidth="1"/>
    <col min="7" max="7" width="5" customWidth="1"/>
    <col min="8" max="8" width="3.7109375" customWidth="1"/>
    <col min="9" max="9" width="3.42578125" customWidth="1"/>
    <col min="10" max="10" width="4.7109375" customWidth="1"/>
    <col min="11" max="11" width="5.85546875" customWidth="1"/>
    <col min="12" max="12" width="4.7109375" customWidth="1"/>
    <col min="13" max="13" width="3.5703125" customWidth="1"/>
    <col min="14" max="14" width="3.85546875" customWidth="1"/>
    <col min="15" max="15" width="4.140625" hidden="1" customWidth="1"/>
    <col min="16" max="16" width="4.85546875" customWidth="1"/>
    <col min="17" max="17" width="4" customWidth="1"/>
    <col min="18" max="18" width="4.5703125" customWidth="1"/>
    <col min="19" max="20" width="3.5703125" customWidth="1"/>
    <col min="21" max="21" width="4.5703125" customWidth="1"/>
    <col min="22" max="22" width="4.85546875" customWidth="1"/>
    <col min="23" max="23" width="5" customWidth="1"/>
    <col min="24" max="24" width="7.5703125" customWidth="1"/>
    <col min="25" max="26" width="3.5703125" customWidth="1"/>
    <col min="27" max="27" width="4.85546875" customWidth="1"/>
    <col min="30" max="30" width="37.42578125" style="90" bestFit="1" customWidth="1"/>
    <col min="31" max="31" width="39.28515625" customWidth="1"/>
    <col min="33" max="33" width="11.5703125" customWidth="1"/>
    <col min="35" max="35" width="17.7109375" customWidth="1"/>
    <col min="36" max="36" width="15.7109375" customWidth="1"/>
    <col min="37" max="37" width="11.85546875" customWidth="1"/>
    <col min="39" max="39" width="13.5703125" customWidth="1"/>
  </cols>
  <sheetData>
    <row r="1" spans="1:39" ht="15" customHeight="1">
      <c r="A1" s="40"/>
      <c r="B1" s="41"/>
      <c r="C1" s="46" t="s">
        <v>32</v>
      </c>
      <c r="D1" s="563">
        <v>45972</v>
      </c>
      <c r="E1" s="564"/>
      <c r="F1" s="564"/>
      <c r="G1" s="564"/>
      <c r="H1" s="42"/>
      <c r="I1" s="42"/>
      <c r="J1" s="42"/>
      <c r="K1" s="43"/>
      <c r="L1" s="565"/>
      <c r="M1" s="565"/>
      <c r="N1" s="565"/>
      <c r="O1" s="565"/>
      <c r="P1" s="565"/>
      <c r="Q1" s="42"/>
      <c r="R1" s="42"/>
      <c r="S1" s="42"/>
      <c r="T1" s="566" t="s">
        <v>33</v>
      </c>
      <c r="U1" s="567"/>
      <c r="V1" s="568"/>
      <c r="W1" s="564" t="s">
        <v>34</v>
      </c>
      <c r="X1" s="564"/>
      <c r="Y1" s="564"/>
      <c r="Z1" s="564"/>
      <c r="AA1" s="564"/>
      <c r="AB1" s="564"/>
      <c r="AC1" s="564"/>
      <c r="AD1" s="45"/>
      <c r="AE1" s="45"/>
      <c r="AF1" s="45"/>
      <c r="AG1" s="45"/>
      <c r="AH1" s="45"/>
      <c r="AI1" s="14"/>
      <c r="AJ1" s="45"/>
      <c r="AK1" s="45"/>
      <c r="AL1" s="45"/>
      <c r="AM1" s="45"/>
    </row>
    <row r="2" spans="1:39">
      <c r="A2" s="40"/>
      <c r="B2" s="41"/>
      <c r="C2" s="41"/>
      <c r="D2" s="40" t="s">
        <v>35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7"/>
      <c r="AC2" s="48"/>
      <c r="AD2" s="45"/>
      <c r="AE2" s="45"/>
      <c r="AF2" s="45"/>
      <c r="AG2" s="45"/>
      <c r="AH2" s="45"/>
      <c r="AI2" s="14"/>
      <c r="AJ2" s="45"/>
      <c r="AK2" s="45"/>
      <c r="AL2" s="45"/>
      <c r="AM2" s="45"/>
    </row>
    <row r="3" spans="1:39" ht="11.25" customHeight="1">
      <c r="A3" s="15"/>
      <c r="B3" s="569" t="s">
        <v>36</v>
      </c>
      <c r="C3" s="569"/>
      <c r="D3" s="49"/>
      <c r="E3" s="49"/>
      <c r="F3" s="49"/>
      <c r="G3" s="570">
        <v>2</v>
      </c>
      <c r="H3" s="570"/>
      <c r="I3" s="15"/>
      <c r="J3" s="15"/>
      <c r="K3" s="15"/>
      <c r="L3" s="15"/>
      <c r="M3" s="40"/>
      <c r="N3" s="40"/>
      <c r="O3" s="40"/>
      <c r="P3" s="40"/>
      <c r="Q3" s="40"/>
      <c r="R3" s="40"/>
      <c r="S3" s="40"/>
      <c r="T3" s="571" t="s">
        <v>37</v>
      </c>
      <c r="U3" s="572"/>
      <c r="V3" s="572"/>
      <c r="W3" s="572"/>
      <c r="X3" s="573"/>
      <c r="Y3" s="574" t="s">
        <v>18</v>
      </c>
      <c r="Z3" s="575"/>
      <c r="AA3" s="575"/>
      <c r="AB3" s="575"/>
      <c r="AC3" s="576"/>
      <c r="AD3" s="45"/>
      <c r="AE3" s="45"/>
      <c r="AF3" s="45"/>
      <c r="AG3" s="45"/>
      <c r="AH3" s="45"/>
      <c r="AI3" s="14"/>
      <c r="AJ3" s="45"/>
      <c r="AK3" s="45"/>
      <c r="AL3" s="45"/>
      <c r="AM3" s="45"/>
    </row>
    <row r="4" spans="1:39" ht="10.5" customHeight="1">
      <c r="A4" s="15"/>
      <c r="B4" s="553" t="s">
        <v>38</v>
      </c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40"/>
      <c r="AC4" s="44"/>
      <c r="AD4" s="45"/>
      <c r="AE4" s="45"/>
      <c r="AF4" s="45"/>
      <c r="AG4" s="45"/>
      <c r="AH4" s="45"/>
      <c r="AI4" s="14"/>
      <c r="AJ4" s="45"/>
      <c r="AK4" s="45"/>
      <c r="AL4" s="45"/>
      <c r="AM4" s="45"/>
    </row>
    <row r="5" spans="1:39">
      <c r="A5" s="15"/>
      <c r="B5" s="51"/>
      <c r="C5" s="52"/>
      <c r="D5" s="554" t="s">
        <v>39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3">
        <f>AVERAGE(D7:Z7)</f>
        <v>0</v>
      </c>
      <c r="AA5" s="54"/>
      <c r="AB5" s="15"/>
      <c r="AC5" s="15"/>
      <c r="AD5" s="45"/>
      <c r="AE5" s="45"/>
      <c r="AF5" s="45"/>
      <c r="AG5" s="45"/>
      <c r="AH5" s="45"/>
      <c r="AI5" s="14"/>
      <c r="AJ5" s="45"/>
      <c r="AK5" s="45"/>
      <c r="AL5" s="45"/>
      <c r="AM5" s="45"/>
    </row>
    <row r="6" spans="1:39">
      <c r="A6" s="15"/>
      <c r="B6" s="51"/>
      <c r="C6" s="45" t="s">
        <v>40</v>
      </c>
      <c r="D6" s="55">
        <v>4</v>
      </c>
      <c r="E6" s="56">
        <v>4</v>
      </c>
      <c r="F6" s="55">
        <v>4</v>
      </c>
      <c r="G6" s="57">
        <v>4</v>
      </c>
      <c r="H6" s="57">
        <v>4</v>
      </c>
      <c r="I6" s="57">
        <v>4</v>
      </c>
      <c r="J6" s="57">
        <v>4</v>
      </c>
      <c r="K6" s="57">
        <v>4</v>
      </c>
      <c r="L6" s="57">
        <v>4</v>
      </c>
      <c r="M6" s="57">
        <v>4</v>
      </c>
      <c r="N6" s="57">
        <v>4</v>
      </c>
      <c r="O6" s="57">
        <v>4</v>
      </c>
      <c r="P6" s="58">
        <v>4</v>
      </c>
      <c r="Q6" s="59">
        <v>4</v>
      </c>
      <c r="R6" s="57">
        <v>4</v>
      </c>
      <c r="S6" s="57">
        <v>4</v>
      </c>
      <c r="T6" s="57">
        <v>4</v>
      </c>
      <c r="U6" s="57">
        <v>4</v>
      </c>
      <c r="V6" s="57">
        <v>4</v>
      </c>
      <c r="W6" s="57">
        <v>4</v>
      </c>
      <c r="X6" s="57">
        <v>4</v>
      </c>
      <c r="Y6" s="57">
        <v>4</v>
      </c>
      <c r="Z6" s="58">
        <v>4</v>
      </c>
      <c r="AA6" s="60"/>
      <c r="AB6" s="15"/>
      <c r="AC6" s="15"/>
      <c r="AD6" s="45"/>
      <c r="AE6" s="45"/>
      <c r="AF6" s="45"/>
      <c r="AG6" s="45"/>
      <c r="AH6" s="45"/>
      <c r="AI6" s="14"/>
      <c r="AJ6" s="45"/>
      <c r="AK6" s="45"/>
      <c r="AL6" s="45"/>
      <c r="AM6" s="45"/>
    </row>
    <row r="7" spans="1:39">
      <c r="A7" s="15"/>
      <c r="B7" s="51"/>
      <c r="C7" s="51" t="s">
        <v>41</v>
      </c>
      <c r="D7" s="61">
        <f>HLOOKUP(D6,'[1]Planilla Muestreo N°1'!$C$1048489:$G$1048490,2,FALSE)</f>
        <v>0</v>
      </c>
      <c r="E7" s="62">
        <f>HLOOKUP(E6,'[1]Planilla Muestreo N°1'!$C$1048489:$G$1048490,2,FALSE)</f>
        <v>0</v>
      </c>
      <c r="F7" s="63">
        <f>HLOOKUP(F6,'[1]Planilla Muestreo N°1'!$C$1048489:$G$1048490,2,FALSE)</f>
        <v>0</v>
      </c>
      <c r="G7" s="63">
        <f>HLOOKUP(G6,'[1]Planilla Muestreo N°1'!$C$1048489:$G$1048490,2,FALSE)</f>
        <v>0</v>
      </c>
      <c r="H7" s="63">
        <f>HLOOKUP(H6,'[1]Planilla Muestreo N°1'!$C$1048489:$G$1048490,2,FALSE)</f>
        <v>0</v>
      </c>
      <c r="I7" s="63">
        <f>HLOOKUP(I6,'[1]Planilla Muestreo N°1'!$C$1048489:$G$1048490,2,FALSE)</f>
        <v>0</v>
      </c>
      <c r="J7" s="63">
        <f>HLOOKUP(J6,'[1]Planilla Muestreo N°1'!$C$1048489:$G$1048490,2,FALSE)</f>
        <v>0</v>
      </c>
      <c r="K7" s="63">
        <f>HLOOKUP(K6,'[1]Planilla Muestreo N°1'!$C$1048489:$G$1048490,2,FALSE)</f>
        <v>0</v>
      </c>
      <c r="L7" s="63">
        <f>HLOOKUP(L6,'[1]Planilla Muestreo N°1'!$C$1048489:$G$1048490,2,FALSE)</f>
        <v>0</v>
      </c>
      <c r="M7" s="63">
        <f>HLOOKUP(M6,'[1]Planilla Muestreo N°1'!$C$1048489:$G$1048490,2,FALSE)</f>
        <v>0</v>
      </c>
      <c r="N7" s="63">
        <f>HLOOKUP(N6,'[1]Planilla Muestreo N°1'!$C$1048489:$G$1048490,2,FALSE)</f>
        <v>0</v>
      </c>
      <c r="O7" s="63">
        <f>HLOOKUP(O6,'[1]Planilla Muestreo N°1'!$C$1048489:$G$1048490,2,FALSE)</f>
        <v>0</v>
      </c>
      <c r="P7" s="64">
        <f>HLOOKUP(P6,'[1]Planilla Muestreo N°1'!$C$1048489:$G$1048490,2,FALSE)</f>
        <v>0</v>
      </c>
      <c r="Q7" s="65">
        <f>HLOOKUP(Q6,'[1]Planilla Muestreo N°1'!$C$1048489:$G$1048490,2,FALSE)</f>
        <v>0</v>
      </c>
      <c r="R7" s="63">
        <f>HLOOKUP(R6,'[1]Planilla Muestreo N°1'!$C$1048489:$G$1048490,2,FALSE)</f>
        <v>0</v>
      </c>
      <c r="S7" s="63">
        <f>HLOOKUP(S6,'[1]Planilla Muestreo N°1'!$C$1048489:$G$1048490,2,FALSE)</f>
        <v>0</v>
      </c>
      <c r="T7" s="63">
        <f>HLOOKUP(T6,'[1]Planilla Muestreo N°1'!$C$1048489:$G$1048490,2,FALSE)</f>
        <v>0</v>
      </c>
      <c r="U7" s="63">
        <f>HLOOKUP(U6,'[1]Planilla Muestreo N°1'!$C$1048489:$G$1048490,2,FALSE)</f>
        <v>0</v>
      </c>
      <c r="V7" s="63">
        <f>HLOOKUP(V6,'[1]Planilla Muestreo N°1'!$C$1048489:$G$1048490,2,FALSE)</f>
        <v>0</v>
      </c>
      <c r="W7" s="63">
        <f>HLOOKUP(W6,'[1]Planilla Muestreo N°1'!$C$1048489:$G$1048490,2,FALSE)</f>
        <v>0</v>
      </c>
      <c r="X7" s="63">
        <f>HLOOKUP(X6,'[1]Planilla Muestreo N°1'!$C$1048489:$G$1048490,2,FALSE)</f>
        <v>0</v>
      </c>
      <c r="Y7" s="63">
        <f>HLOOKUP(Y6,'[1]Planilla Muestreo N°1'!$C$1048489:$G$1048490,2,FALSE)</f>
        <v>0</v>
      </c>
      <c r="Z7" s="64">
        <f>HLOOKUP(Z6,'[1]Planilla Muestreo N°1'!$C$1048489:$G$1048490,2,FALSE)</f>
        <v>0</v>
      </c>
      <c r="AA7" s="66"/>
      <c r="AB7" s="15"/>
      <c r="AC7" s="15"/>
      <c r="AD7" s="45"/>
      <c r="AE7" s="45"/>
      <c r="AF7" s="45"/>
      <c r="AG7" s="45"/>
      <c r="AH7" s="45"/>
      <c r="AI7" s="14"/>
      <c r="AJ7" s="45"/>
      <c r="AK7" s="45"/>
      <c r="AL7" s="45"/>
      <c r="AM7" s="45"/>
    </row>
    <row r="8" spans="1:39">
      <c r="A8" s="15"/>
      <c r="B8" s="51"/>
      <c r="C8" s="51"/>
      <c r="D8" s="556" t="s">
        <v>42</v>
      </c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8"/>
      <c r="Q8" s="559" t="s">
        <v>43</v>
      </c>
      <c r="R8" s="560"/>
      <c r="S8" s="560"/>
      <c r="T8" s="560"/>
      <c r="U8" s="560"/>
      <c r="V8" s="560"/>
      <c r="W8" s="560"/>
      <c r="X8" s="560"/>
      <c r="Y8" s="560"/>
      <c r="Z8" s="561"/>
      <c r="AA8" s="66"/>
      <c r="AB8" s="15"/>
      <c r="AC8" s="15"/>
      <c r="AD8" s="45"/>
      <c r="AE8" s="45"/>
      <c r="AF8" s="45"/>
      <c r="AG8" s="45"/>
      <c r="AH8" s="45"/>
      <c r="AI8" s="14"/>
      <c r="AJ8" s="45"/>
      <c r="AK8" s="45"/>
      <c r="AL8" s="45"/>
      <c r="AM8" s="45"/>
    </row>
    <row r="9" spans="1:39" ht="108.75" customHeight="1">
      <c r="A9" s="15"/>
      <c r="B9" s="67"/>
      <c r="C9" s="68"/>
      <c r="D9" s="69" t="s">
        <v>44</v>
      </c>
      <c r="E9" s="70" t="s">
        <v>45</v>
      </c>
      <c r="F9" s="70" t="s">
        <v>46</v>
      </c>
      <c r="G9" s="70" t="s">
        <v>47</v>
      </c>
      <c r="H9" s="70" t="s">
        <v>48</v>
      </c>
      <c r="I9" s="70" t="s">
        <v>49</v>
      </c>
      <c r="J9" s="71" t="s">
        <v>50</v>
      </c>
      <c r="K9" s="70" t="s">
        <v>51</v>
      </c>
      <c r="L9" s="71" t="s">
        <v>52</v>
      </c>
      <c r="M9" s="70" t="s">
        <v>53</v>
      </c>
      <c r="N9" s="70" t="s">
        <v>54</v>
      </c>
      <c r="O9" s="70" t="s">
        <v>55</v>
      </c>
      <c r="P9" s="72" t="s">
        <v>56</v>
      </c>
      <c r="Q9" s="73" t="s">
        <v>57</v>
      </c>
      <c r="R9" s="74" t="s">
        <v>58</v>
      </c>
      <c r="S9" s="74" t="s">
        <v>47</v>
      </c>
      <c r="T9" s="74" t="s">
        <v>48</v>
      </c>
      <c r="U9" s="74" t="s">
        <v>49</v>
      </c>
      <c r="V9" s="75" t="s">
        <v>50</v>
      </c>
      <c r="W9" s="74" t="s">
        <v>51</v>
      </c>
      <c r="X9" s="75" t="s">
        <v>52</v>
      </c>
      <c r="Y9" s="74" t="s">
        <v>53</v>
      </c>
      <c r="Z9" s="76" t="s">
        <v>55</v>
      </c>
      <c r="AA9" s="67"/>
      <c r="AB9" s="67"/>
      <c r="AC9" s="67"/>
      <c r="AD9" s="45"/>
      <c r="AE9" s="45"/>
      <c r="AF9" s="45"/>
      <c r="AG9" s="45"/>
      <c r="AH9" s="45"/>
      <c r="AI9" s="14"/>
      <c r="AJ9" s="45"/>
      <c r="AK9" s="45"/>
      <c r="AL9" s="45"/>
      <c r="AM9" s="45"/>
    </row>
    <row r="10" spans="1:39" ht="36">
      <c r="A10" s="15"/>
      <c r="B10" s="51"/>
      <c r="C10" s="77" t="s">
        <v>59</v>
      </c>
      <c r="D10" s="78">
        <f>COUNTIF(D13:D60,"X")</f>
        <v>0</v>
      </c>
      <c r="E10" s="78">
        <f>COUNTIF(E13:E60,"X")</f>
        <v>0</v>
      </c>
      <c r="F10" s="78">
        <f>COUNTIF(F13:F60,"X")</f>
        <v>0</v>
      </c>
      <c r="G10" s="78">
        <f>COUNTIF(G13:G60,"X")</f>
        <v>0</v>
      </c>
      <c r="H10" s="78">
        <f>COUNTIF(H13:H60,"X")</f>
        <v>0</v>
      </c>
      <c r="I10" s="78">
        <f>COUNTIF(I13:I60,"X")</f>
        <v>0</v>
      </c>
      <c r="J10" s="78">
        <f>COUNTIF(J13:J60,"X")</f>
        <v>0</v>
      </c>
      <c r="K10" s="78">
        <f>COUNTIF(K13:K60,"X")</f>
        <v>0</v>
      </c>
      <c r="L10" s="78">
        <f>COUNTIF(L13:L60,"X")</f>
        <v>0</v>
      </c>
      <c r="M10" s="78">
        <f>COUNTIF(M13:M60,"X")</f>
        <v>0</v>
      </c>
      <c r="N10" s="78">
        <f>COUNTIF(N13:N60,"X")</f>
        <v>0</v>
      </c>
      <c r="O10" s="78">
        <f>COUNTIF(O13:O60,"X")</f>
        <v>0</v>
      </c>
      <c r="P10" s="78">
        <f>COUNTIF(P13:P60,"X")</f>
        <v>0</v>
      </c>
      <c r="Q10" s="78">
        <f>COUNTIF(Q13:Q60,"X")</f>
        <v>0</v>
      </c>
      <c r="R10" s="78">
        <f>COUNTIF(R13:R60,"X")</f>
        <v>0</v>
      </c>
      <c r="S10" s="78">
        <f>COUNTIF(S13:S60,"X")</f>
        <v>0</v>
      </c>
      <c r="T10" s="78">
        <f>COUNTIF(T13:T60,"X")</f>
        <v>0</v>
      </c>
      <c r="U10" s="78">
        <f>COUNTIF(U13:U60,"X")</f>
        <v>0</v>
      </c>
      <c r="V10" s="78">
        <f>COUNTIF(V13:V60,"X")</f>
        <v>0</v>
      </c>
      <c r="W10" s="78">
        <f>COUNTIF(W13:W60,"X")</f>
        <v>0</v>
      </c>
      <c r="X10" s="78">
        <f>COUNTIF(X13:X60,"X")</f>
        <v>0</v>
      </c>
      <c r="Y10" s="78">
        <f>COUNTIF(Y13:Y60,"X")</f>
        <v>0</v>
      </c>
      <c r="Z10" s="78">
        <f>COUNTIF(Z13:Z60,"X")</f>
        <v>0</v>
      </c>
      <c r="AA10" s="79">
        <f>COUNTIF(AA13:AA23,"X")</f>
        <v>0</v>
      </c>
      <c r="AB10" s="15"/>
      <c r="AC10" s="15"/>
      <c r="AD10" s="45"/>
      <c r="AE10" s="45"/>
      <c r="AF10" s="45"/>
      <c r="AG10" s="45"/>
      <c r="AH10" s="45"/>
      <c r="AI10" s="14"/>
      <c r="AJ10" s="45"/>
      <c r="AK10" s="45"/>
      <c r="AL10" s="45"/>
      <c r="AM10" s="45"/>
    </row>
    <row r="11" spans="1:39">
      <c r="A11" s="15"/>
      <c r="B11" s="51"/>
      <c r="C11" s="80" t="s">
        <v>60</v>
      </c>
      <c r="D11" s="13" t="str">
        <f>IF(D10&lt;=D7,"C","NC")</f>
        <v>C</v>
      </c>
      <c r="E11" s="13" t="str">
        <f>IF(E10&lt;=E7,"C","NC")</f>
        <v>C</v>
      </c>
      <c r="F11" s="13" t="str">
        <f>IF(F10&lt;=F7,"C","NC")</f>
        <v>C</v>
      </c>
      <c r="G11" s="13" t="str">
        <f>IF(G10&lt;=G7,"C","NC")</f>
        <v>C</v>
      </c>
      <c r="H11" s="13" t="str">
        <f>IF(H10&lt;=H7,"C","NC")</f>
        <v>C</v>
      </c>
      <c r="I11" s="13" t="str">
        <f>IF(I10&lt;=I7,"C","NC")</f>
        <v>C</v>
      </c>
      <c r="J11" s="13" t="str">
        <f>IF(J10&lt;=J7,"C","NC")</f>
        <v>C</v>
      </c>
      <c r="K11" s="13" t="str">
        <f>IF(K10&lt;=K7,"C","NC")</f>
        <v>C</v>
      </c>
      <c r="L11" s="13" t="str">
        <f>IF(L10&lt;=L7,"C","NC")</f>
        <v>C</v>
      </c>
      <c r="M11" s="13" t="str">
        <f>IF(M10&lt;=M7,"C","NC")</f>
        <v>C</v>
      </c>
      <c r="N11" s="13" t="str">
        <f>IF(N10&lt;=N7,"C","NC")</f>
        <v>C</v>
      </c>
      <c r="O11" s="13" t="str">
        <f>IF(O10&lt;=O7,"C","NC")</f>
        <v>C</v>
      </c>
      <c r="P11" s="13" t="str">
        <f>IF(P10&lt;=P7,"C","NC")</f>
        <v>C</v>
      </c>
      <c r="Q11" s="13" t="str">
        <f>IF(Q10&lt;=Q7,"C","NC")</f>
        <v>C</v>
      </c>
      <c r="R11" s="13" t="str">
        <f>IF(R10&lt;=R7,"C","NC")</f>
        <v>C</v>
      </c>
      <c r="S11" s="13" t="str">
        <f>IF(S10&lt;=S7,"C","NC")</f>
        <v>C</v>
      </c>
      <c r="T11" s="13" t="str">
        <f>IF(T10&lt;=T7,"C","NC")</f>
        <v>C</v>
      </c>
      <c r="U11" s="13" t="str">
        <f>IF(U10&lt;=U7,"C","NC")</f>
        <v>C</v>
      </c>
      <c r="V11" s="13" t="str">
        <f>IF(V10&lt;=V7,"C","NC")</f>
        <v>C</v>
      </c>
      <c r="W11" s="13" t="str">
        <f>IF(W10&lt;=W7,"C","NC")</f>
        <v>C</v>
      </c>
      <c r="X11" s="13" t="str">
        <f>IF(X10&lt;=X7,"C","NC")</f>
        <v>C</v>
      </c>
      <c r="Y11" s="13" t="str">
        <f>IF(Y10&lt;=Y7,"C","NC")</f>
        <v>C</v>
      </c>
      <c r="Z11" s="13" t="str">
        <f>IF(Z10&lt;=Z7,"C","NC")</f>
        <v>C</v>
      </c>
      <c r="AA11" s="15"/>
      <c r="AB11" s="81"/>
      <c r="AC11" s="15"/>
      <c r="AD11" s="45"/>
      <c r="AE11" s="45"/>
      <c r="AF11" s="45"/>
      <c r="AG11" s="45"/>
      <c r="AH11" s="45"/>
      <c r="AI11" s="14"/>
      <c r="AJ11" s="45"/>
      <c r="AK11" s="45"/>
      <c r="AL11" s="45"/>
      <c r="AM11" s="45"/>
    </row>
    <row r="12" spans="1:39" ht="38.25" customHeight="1">
      <c r="A12" s="15"/>
      <c r="B12" s="82" t="s">
        <v>61</v>
      </c>
      <c r="C12" s="83" t="s">
        <v>62</v>
      </c>
      <c r="D12" s="580"/>
      <c r="E12" s="580"/>
      <c r="F12" s="580"/>
      <c r="G12" s="580"/>
      <c r="H12" s="580"/>
      <c r="I12" s="580"/>
      <c r="J12" s="580"/>
      <c r="K12" s="580"/>
      <c r="L12" s="580"/>
      <c r="M12" s="580"/>
      <c r="N12" s="580"/>
      <c r="O12" s="580"/>
      <c r="P12" s="580"/>
      <c r="Q12" s="580"/>
      <c r="R12" s="580"/>
      <c r="S12" s="580"/>
      <c r="T12" s="580"/>
      <c r="U12" s="580"/>
      <c r="V12" s="580"/>
      <c r="W12" s="580"/>
      <c r="X12" s="580"/>
      <c r="Y12" s="580"/>
      <c r="Z12" s="580"/>
      <c r="AA12" s="580"/>
      <c r="AB12" s="83" t="s">
        <v>63</v>
      </c>
      <c r="AC12" s="82" t="s">
        <v>64</v>
      </c>
      <c r="AD12" s="84" t="s">
        <v>65</v>
      </c>
      <c r="AE12" s="84" t="s">
        <v>66</v>
      </c>
      <c r="AF12" s="84" t="s">
        <v>67</v>
      </c>
      <c r="AG12" s="84" t="s">
        <v>68</v>
      </c>
      <c r="AH12" s="84" t="s">
        <v>69</v>
      </c>
      <c r="AI12" s="16" t="s">
        <v>70</v>
      </c>
      <c r="AJ12" s="85" t="s">
        <v>71</v>
      </c>
      <c r="AK12" s="84" t="s">
        <v>72</v>
      </c>
      <c r="AL12" s="84" t="s">
        <v>73</v>
      </c>
      <c r="AM12" s="84" t="s">
        <v>74</v>
      </c>
    </row>
    <row r="13" spans="1:39" ht="24" customHeight="1">
      <c r="A13" s="15"/>
      <c r="B13" s="29">
        <v>1</v>
      </c>
      <c r="C13" s="93" t="s">
        <v>75</v>
      </c>
      <c r="D13" s="94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2"/>
      <c r="AB13" s="21"/>
      <c r="AC13" s="23"/>
      <c r="AD13" s="17" t="s">
        <v>76</v>
      </c>
      <c r="AE13" s="124" t="s">
        <v>77</v>
      </c>
      <c r="AF13" s="109">
        <v>335</v>
      </c>
      <c r="AG13" s="109" t="s">
        <v>78</v>
      </c>
      <c r="AH13" s="110">
        <v>400</v>
      </c>
      <c r="AI13" s="111">
        <v>46084.045138888891</v>
      </c>
      <c r="AJ13" s="19"/>
      <c r="AK13" s="20"/>
      <c r="AL13" s="86"/>
      <c r="AM13" s="103"/>
    </row>
    <row r="14" spans="1:39" ht="23.25" customHeight="1">
      <c r="A14" s="15"/>
      <c r="B14" s="29">
        <v>2</v>
      </c>
      <c r="C14" s="93" t="s">
        <v>79</v>
      </c>
      <c r="D14" s="95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2"/>
      <c r="AB14" s="21"/>
      <c r="AC14" s="23"/>
      <c r="AD14" s="17" t="s">
        <v>76</v>
      </c>
      <c r="AE14" s="116" t="s">
        <v>80</v>
      </c>
      <c r="AF14" s="113">
        <v>321</v>
      </c>
      <c r="AG14" s="113" t="s">
        <v>81</v>
      </c>
      <c r="AH14" s="114">
        <v>400</v>
      </c>
      <c r="AI14" s="115">
        <v>46084.045138888891</v>
      </c>
      <c r="AJ14" s="24"/>
      <c r="AK14" s="25"/>
      <c r="AL14" s="26"/>
      <c r="AM14" s="106"/>
    </row>
    <row r="15" spans="1:39" ht="20.25" customHeight="1">
      <c r="A15" s="15"/>
      <c r="B15" s="29">
        <v>3</v>
      </c>
      <c r="C15" s="93" t="s">
        <v>82</v>
      </c>
      <c r="D15" s="94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2"/>
      <c r="AB15" s="21"/>
      <c r="AC15" s="23"/>
      <c r="AD15" s="17" t="s">
        <v>76</v>
      </c>
      <c r="AE15" s="116" t="s">
        <v>83</v>
      </c>
      <c r="AF15" s="113">
        <v>271</v>
      </c>
      <c r="AG15" s="113" t="s">
        <v>84</v>
      </c>
      <c r="AH15" s="114">
        <v>400</v>
      </c>
      <c r="AI15" s="115">
        <v>46084.045138888891</v>
      </c>
      <c r="AJ15" s="19"/>
      <c r="AK15" s="20"/>
      <c r="AL15" s="26"/>
      <c r="AM15" s="103"/>
    </row>
    <row r="16" spans="1:39">
      <c r="A16" s="15"/>
      <c r="B16" s="29">
        <v>4</v>
      </c>
      <c r="C16" s="93" t="s">
        <v>85</v>
      </c>
      <c r="D16" s="94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2"/>
      <c r="AB16" s="21"/>
      <c r="AC16" s="23"/>
      <c r="AD16" s="101" t="s">
        <v>86</v>
      </c>
      <c r="AE16" s="116" t="s">
        <v>87</v>
      </c>
      <c r="AF16" s="113">
        <v>300</v>
      </c>
      <c r="AG16" s="113" t="s">
        <v>88</v>
      </c>
      <c r="AH16" s="114">
        <v>400</v>
      </c>
      <c r="AI16" s="115">
        <v>46084.045138888891</v>
      </c>
      <c r="AJ16" s="19"/>
      <c r="AK16" s="20"/>
      <c r="AL16" s="26"/>
      <c r="AM16" s="103"/>
    </row>
    <row r="17" spans="1:39">
      <c r="A17" s="15"/>
      <c r="B17" s="29">
        <v>5</v>
      </c>
      <c r="C17" s="93" t="s">
        <v>89</v>
      </c>
      <c r="D17" s="95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2"/>
      <c r="AB17" s="21"/>
      <c r="AC17" s="23"/>
      <c r="AD17" s="100" t="s">
        <v>90</v>
      </c>
      <c r="AE17" s="116" t="s">
        <v>91</v>
      </c>
      <c r="AF17" s="113">
        <v>300</v>
      </c>
      <c r="AG17" s="113" t="s">
        <v>92</v>
      </c>
      <c r="AH17" s="114">
        <v>400</v>
      </c>
      <c r="AI17" s="115">
        <v>46084.045138888891</v>
      </c>
      <c r="AJ17" s="24" t="s">
        <v>93</v>
      </c>
      <c r="AK17" s="20"/>
      <c r="AL17" s="26"/>
      <c r="AM17" s="103"/>
    </row>
    <row r="18" spans="1:39" ht="33" customHeight="1">
      <c r="A18" s="15"/>
      <c r="B18" s="29">
        <v>6</v>
      </c>
      <c r="C18" s="93" t="s">
        <v>94</v>
      </c>
      <c r="D18" s="95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2"/>
      <c r="AB18" s="21"/>
      <c r="AC18" s="23"/>
      <c r="AD18" s="100" t="s">
        <v>95</v>
      </c>
      <c r="AE18" s="116" t="s">
        <v>96</v>
      </c>
      <c r="AF18" s="113">
        <v>300</v>
      </c>
      <c r="AG18" s="113" t="s">
        <v>97</v>
      </c>
      <c r="AH18" s="114">
        <v>400</v>
      </c>
      <c r="AI18" s="115">
        <v>46084.045138888891</v>
      </c>
      <c r="AJ18" s="24" t="s">
        <v>93</v>
      </c>
      <c r="AK18" s="25"/>
      <c r="AL18" s="26"/>
      <c r="AM18" s="106"/>
    </row>
    <row r="19" spans="1:39" ht="24" customHeight="1">
      <c r="A19" s="15"/>
      <c r="B19" s="29">
        <v>7</v>
      </c>
      <c r="C19" s="93" t="s">
        <v>98</v>
      </c>
      <c r="D19" s="95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2"/>
      <c r="AB19" s="21"/>
      <c r="AC19" s="23"/>
      <c r="AD19" s="17" t="s">
        <v>76</v>
      </c>
      <c r="AE19" s="116" t="s">
        <v>99</v>
      </c>
      <c r="AF19" s="113">
        <v>300</v>
      </c>
      <c r="AG19" s="113" t="s">
        <v>100</v>
      </c>
      <c r="AH19" s="114">
        <v>400</v>
      </c>
      <c r="AI19" s="115">
        <v>46084.045138888891</v>
      </c>
      <c r="AJ19" s="24"/>
      <c r="AK19" s="25"/>
      <c r="AL19" s="26"/>
      <c r="AM19" s="106"/>
    </row>
    <row r="20" spans="1:39">
      <c r="A20" s="15"/>
      <c r="B20" s="29">
        <v>8</v>
      </c>
      <c r="C20" s="93" t="s">
        <v>101</v>
      </c>
      <c r="D20" s="95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2"/>
      <c r="AB20" s="21"/>
      <c r="AC20" s="23"/>
      <c r="AD20" s="103" t="s">
        <v>86</v>
      </c>
      <c r="AE20" s="116" t="s">
        <v>102</v>
      </c>
      <c r="AF20" s="113">
        <v>150</v>
      </c>
      <c r="AG20" s="113" t="s">
        <v>103</v>
      </c>
      <c r="AH20" s="114">
        <v>400</v>
      </c>
      <c r="AI20" s="115">
        <v>46084.045138888891</v>
      </c>
      <c r="AJ20" s="24"/>
      <c r="AK20" s="25"/>
      <c r="AL20" s="26"/>
      <c r="AM20" s="106"/>
    </row>
    <row r="21" spans="1:39" ht="23.25" customHeight="1">
      <c r="A21" s="15"/>
      <c r="B21" s="29">
        <v>9</v>
      </c>
      <c r="C21" s="93" t="s">
        <v>104</v>
      </c>
      <c r="D21" s="95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2"/>
      <c r="AB21" s="21"/>
      <c r="AC21" s="23"/>
      <c r="AD21" s="100" t="s">
        <v>105</v>
      </c>
      <c r="AE21" s="116" t="s">
        <v>106</v>
      </c>
      <c r="AF21" s="113">
        <v>150</v>
      </c>
      <c r="AG21" s="113" t="s">
        <v>107</v>
      </c>
      <c r="AH21" s="114">
        <v>400</v>
      </c>
      <c r="AI21" s="115">
        <v>46084.045138888891</v>
      </c>
      <c r="AJ21" s="24" t="s">
        <v>93</v>
      </c>
      <c r="AK21" s="27"/>
      <c r="AL21" s="26"/>
      <c r="AM21" s="106"/>
    </row>
    <row r="22" spans="1:39" ht="22.5" customHeight="1">
      <c r="A22" s="15"/>
      <c r="B22" s="29">
        <v>10</v>
      </c>
      <c r="C22" s="93" t="s">
        <v>108</v>
      </c>
      <c r="D22" s="95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2"/>
      <c r="AB22" s="21"/>
      <c r="AC22" s="23"/>
      <c r="AD22" s="100" t="s">
        <v>109</v>
      </c>
      <c r="AE22" s="116" t="s">
        <v>110</v>
      </c>
      <c r="AF22" s="113">
        <v>150</v>
      </c>
      <c r="AG22" s="113" t="s">
        <v>111</v>
      </c>
      <c r="AH22" s="114">
        <v>400</v>
      </c>
      <c r="AI22" s="115">
        <v>46084.045138888891</v>
      </c>
      <c r="AJ22" s="24" t="s">
        <v>93</v>
      </c>
      <c r="AK22" s="27"/>
      <c r="AL22" s="26"/>
      <c r="AM22" s="106"/>
    </row>
    <row r="23" spans="1:39">
      <c r="A23" s="15"/>
      <c r="B23" s="29">
        <v>11</v>
      </c>
      <c r="C23" s="93" t="s">
        <v>112</v>
      </c>
      <c r="D23" s="95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2"/>
      <c r="AB23" s="21"/>
      <c r="AC23" s="23"/>
      <c r="AD23" s="17" t="s">
        <v>76</v>
      </c>
      <c r="AE23" s="116" t="s">
        <v>106</v>
      </c>
      <c r="AF23" s="113">
        <v>300</v>
      </c>
      <c r="AG23" s="113" t="s">
        <v>113</v>
      </c>
      <c r="AH23" s="114">
        <v>400</v>
      </c>
      <c r="AI23" s="118">
        <v>46084.045138888891</v>
      </c>
      <c r="AJ23" s="24"/>
      <c r="AK23" s="27"/>
      <c r="AL23" s="26"/>
      <c r="AM23" s="106"/>
    </row>
    <row r="24" spans="1:39">
      <c r="A24" s="15"/>
      <c r="B24" s="29">
        <v>12</v>
      </c>
      <c r="C24" s="93" t="s">
        <v>114</v>
      </c>
      <c r="D24" s="95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2"/>
      <c r="AB24" s="21"/>
      <c r="AC24" s="23"/>
      <c r="AD24" s="101" t="s">
        <v>86</v>
      </c>
      <c r="AE24" s="116" t="s">
        <v>106</v>
      </c>
      <c r="AF24" s="113">
        <v>309</v>
      </c>
      <c r="AG24" s="113" t="s">
        <v>115</v>
      </c>
      <c r="AH24" s="114">
        <v>400</v>
      </c>
      <c r="AI24" s="118">
        <v>46084.045138888891</v>
      </c>
      <c r="AJ24" s="24"/>
      <c r="AK24" s="27"/>
      <c r="AL24" s="26"/>
      <c r="AM24" s="106"/>
    </row>
    <row r="25" spans="1:39">
      <c r="A25" s="15"/>
      <c r="B25" s="29">
        <v>13</v>
      </c>
      <c r="C25" s="93" t="s">
        <v>116</v>
      </c>
      <c r="D25" s="95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8"/>
      <c r="AB25" s="21"/>
      <c r="AC25" s="23"/>
      <c r="AD25" s="100" t="s">
        <v>117</v>
      </c>
      <c r="AE25" s="116" t="s">
        <v>106</v>
      </c>
      <c r="AF25" s="113">
        <v>150</v>
      </c>
      <c r="AG25" s="113" t="s">
        <v>118</v>
      </c>
      <c r="AH25" s="114">
        <v>400</v>
      </c>
      <c r="AI25" s="115">
        <v>46084.386111111111</v>
      </c>
      <c r="AJ25" s="24" t="s">
        <v>93</v>
      </c>
      <c r="AK25" s="27"/>
      <c r="AL25" s="26"/>
      <c r="AM25" s="107"/>
    </row>
    <row r="26" spans="1:39">
      <c r="A26" s="15"/>
      <c r="B26" s="29">
        <v>14</v>
      </c>
      <c r="C26" s="93" t="s">
        <v>119</v>
      </c>
      <c r="D26" s="95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8"/>
      <c r="AB26" s="21"/>
      <c r="AC26" s="23"/>
      <c r="AD26" s="101" t="s">
        <v>86</v>
      </c>
      <c r="AE26" s="116" t="s">
        <v>106</v>
      </c>
      <c r="AF26" s="113">
        <v>300</v>
      </c>
      <c r="AG26" s="113" t="s">
        <v>120</v>
      </c>
      <c r="AH26" s="114">
        <v>400</v>
      </c>
      <c r="AI26" s="118">
        <v>46084.045138888891</v>
      </c>
      <c r="AJ26" s="24"/>
      <c r="AK26" s="20"/>
      <c r="AL26" s="26"/>
      <c r="AM26" s="103"/>
    </row>
    <row r="27" spans="1:39">
      <c r="A27" s="15"/>
      <c r="B27" s="29">
        <v>15</v>
      </c>
      <c r="C27" s="93" t="s">
        <v>121</v>
      </c>
      <c r="D27" s="95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2"/>
      <c r="AB27" s="21"/>
      <c r="AC27" s="23"/>
      <c r="AD27" s="101" t="s">
        <v>86</v>
      </c>
      <c r="AE27" s="116" t="s">
        <v>106</v>
      </c>
      <c r="AF27" s="113">
        <v>295</v>
      </c>
      <c r="AG27" s="113" t="s">
        <v>122</v>
      </c>
      <c r="AH27" s="114">
        <v>400</v>
      </c>
      <c r="AI27" s="118">
        <v>46084.045138888891</v>
      </c>
      <c r="AJ27" s="24"/>
      <c r="AK27" s="20"/>
      <c r="AL27" s="26"/>
      <c r="AM27" s="103"/>
    </row>
    <row r="28" spans="1:39">
      <c r="A28" s="15"/>
      <c r="B28" s="29">
        <v>16</v>
      </c>
      <c r="C28" s="93" t="s">
        <v>123</v>
      </c>
      <c r="D28" s="95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8"/>
      <c r="AB28" s="21"/>
      <c r="AC28" s="23"/>
      <c r="AD28" s="101" t="s">
        <v>76</v>
      </c>
      <c r="AE28" s="116" t="s">
        <v>106</v>
      </c>
      <c r="AF28" s="113">
        <v>150</v>
      </c>
      <c r="AG28" s="113" t="s">
        <v>124</v>
      </c>
      <c r="AH28" s="114">
        <v>400</v>
      </c>
      <c r="AI28" s="115">
        <v>46084.045138888891</v>
      </c>
      <c r="AJ28" s="24"/>
      <c r="AK28" s="27"/>
      <c r="AL28" s="26"/>
      <c r="AM28" s="107"/>
    </row>
    <row r="29" spans="1:39">
      <c r="A29" s="15"/>
      <c r="B29" s="29">
        <v>17</v>
      </c>
      <c r="C29" s="93" t="s">
        <v>125</v>
      </c>
      <c r="D29" s="95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8"/>
      <c r="AB29" s="21"/>
      <c r="AC29" s="23"/>
      <c r="AD29" s="101" t="s">
        <v>86</v>
      </c>
      <c r="AE29" s="116" t="s">
        <v>106</v>
      </c>
      <c r="AF29" s="113">
        <v>302</v>
      </c>
      <c r="AG29" s="113" t="s">
        <v>126</v>
      </c>
      <c r="AH29" s="114">
        <v>400</v>
      </c>
      <c r="AI29" s="118">
        <v>46084.045138888891</v>
      </c>
      <c r="AJ29" s="24"/>
      <c r="AK29" s="27"/>
      <c r="AL29" s="26"/>
      <c r="AM29" s="107"/>
    </row>
    <row r="30" spans="1:39">
      <c r="A30" s="15"/>
      <c r="B30" s="29">
        <v>18</v>
      </c>
      <c r="C30" s="93" t="s">
        <v>127</v>
      </c>
      <c r="D30" s="95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8"/>
      <c r="Z30" s="28"/>
      <c r="AA30" s="28"/>
      <c r="AB30" s="21"/>
      <c r="AC30" s="23"/>
      <c r="AD30" s="101" t="s">
        <v>86</v>
      </c>
      <c r="AE30" s="116" t="s">
        <v>106</v>
      </c>
      <c r="AF30" s="113">
        <v>300</v>
      </c>
      <c r="AG30" s="113" t="s">
        <v>128</v>
      </c>
      <c r="AH30" s="114">
        <v>400</v>
      </c>
      <c r="AI30" s="118">
        <v>46084.045138888891</v>
      </c>
      <c r="AJ30" s="24"/>
      <c r="AK30" s="27"/>
      <c r="AL30" s="30"/>
      <c r="AM30" s="101"/>
    </row>
    <row r="31" spans="1:39">
      <c r="A31" s="15"/>
      <c r="B31" s="29">
        <v>19</v>
      </c>
      <c r="C31" s="93" t="s">
        <v>129</v>
      </c>
      <c r="D31" s="95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8"/>
      <c r="Z31" s="28"/>
      <c r="AA31" s="28"/>
      <c r="AB31" s="21"/>
      <c r="AC31" s="23"/>
      <c r="AD31" s="17" t="s">
        <v>76</v>
      </c>
      <c r="AE31" s="116" t="s">
        <v>106</v>
      </c>
      <c r="AF31" s="113">
        <v>300</v>
      </c>
      <c r="AG31" s="113" t="s">
        <v>130</v>
      </c>
      <c r="AH31" s="114">
        <v>400</v>
      </c>
      <c r="AI31" s="118">
        <v>46084.045138888891</v>
      </c>
      <c r="AJ31" s="24"/>
      <c r="AK31" s="27"/>
      <c r="AL31" s="30"/>
      <c r="AM31" s="101"/>
    </row>
    <row r="32" spans="1:39">
      <c r="A32" s="15"/>
      <c r="B32" s="29">
        <v>20</v>
      </c>
      <c r="C32" s="93" t="s">
        <v>131</v>
      </c>
      <c r="D32" s="95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8"/>
      <c r="Z32" s="28"/>
      <c r="AA32" s="28"/>
      <c r="AB32" s="21"/>
      <c r="AC32" s="23"/>
      <c r="AD32" s="17" t="s">
        <v>76</v>
      </c>
      <c r="AE32" s="116" t="s">
        <v>106</v>
      </c>
      <c r="AF32" s="113">
        <v>300</v>
      </c>
      <c r="AG32" s="113" t="s">
        <v>132</v>
      </c>
      <c r="AH32" s="114">
        <v>400</v>
      </c>
      <c r="AI32" s="118">
        <v>46084.045138888891</v>
      </c>
      <c r="AJ32" s="24"/>
      <c r="AK32" s="27"/>
      <c r="AL32" s="17"/>
      <c r="AM32" s="101"/>
    </row>
    <row r="33" spans="1:39">
      <c r="A33" s="15"/>
      <c r="B33" s="29">
        <v>21</v>
      </c>
      <c r="C33" s="93" t="s">
        <v>133</v>
      </c>
      <c r="D33" s="95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8"/>
      <c r="Z33" s="28"/>
      <c r="AA33" s="28"/>
      <c r="AB33" s="21"/>
      <c r="AC33" s="23"/>
      <c r="AD33" s="18" t="s">
        <v>76</v>
      </c>
      <c r="AE33" s="116" t="s">
        <v>106</v>
      </c>
      <c r="AF33" s="113">
        <v>300</v>
      </c>
      <c r="AG33" s="113" t="s">
        <v>134</v>
      </c>
      <c r="AH33" s="114">
        <v>400</v>
      </c>
      <c r="AI33" s="118">
        <v>46084.045138888891</v>
      </c>
      <c r="AJ33" s="24"/>
      <c r="AK33" s="27"/>
      <c r="AL33" s="30"/>
      <c r="AM33" s="101"/>
    </row>
    <row r="34" spans="1:39">
      <c r="A34" s="15"/>
      <c r="B34" s="29">
        <v>22</v>
      </c>
      <c r="C34" s="93" t="s">
        <v>135</v>
      </c>
      <c r="D34" s="95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8"/>
      <c r="Z34" s="28"/>
      <c r="AA34" s="28"/>
      <c r="AB34" s="21"/>
      <c r="AC34" s="23"/>
      <c r="AD34" s="17" t="s">
        <v>76</v>
      </c>
      <c r="AE34" s="116" t="s">
        <v>106</v>
      </c>
      <c r="AF34" s="113">
        <v>300</v>
      </c>
      <c r="AG34" s="113" t="s">
        <v>136</v>
      </c>
      <c r="AH34" s="114">
        <v>400</v>
      </c>
      <c r="AI34" s="118">
        <v>46084.045138888891</v>
      </c>
      <c r="AJ34" s="24"/>
      <c r="AK34" s="27"/>
      <c r="AL34" s="30"/>
      <c r="AM34" s="101"/>
    </row>
    <row r="35" spans="1:39">
      <c r="A35" s="15"/>
      <c r="B35" s="29">
        <v>23</v>
      </c>
      <c r="C35" s="93" t="s">
        <v>137</v>
      </c>
      <c r="D35" s="95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8"/>
      <c r="Z35" s="28"/>
      <c r="AA35" s="28"/>
      <c r="AB35" s="21"/>
      <c r="AC35" s="23"/>
      <c r="AD35" s="17" t="s">
        <v>76</v>
      </c>
      <c r="AE35" s="116" t="s">
        <v>106</v>
      </c>
      <c r="AF35" s="113">
        <v>300</v>
      </c>
      <c r="AG35" s="113" t="s">
        <v>138</v>
      </c>
      <c r="AH35" s="114">
        <v>400</v>
      </c>
      <c r="AI35" s="118">
        <v>46084.045138888891</v>
      </c>
      <c r="AJ35" s="24"/>
      <c r="AK35" s="27"/>
      <c r="AL35" s="30"/>
      <c r="AM35" s="101"/>
    </row>
    <row r="36" spans="1:39">
      <c r="A36" s="15"/>
      <c r="B36" s="29">
        <v>24</v>
      </c>
      <c r="C36" s="93" t="s">
        <v>139</v>
      </c>
      <c r="D36" s="95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8"/>
      <c r="Z36" s="28"/>
      <c r="AA36" s="28"/>
      <c r="AB36" s="21"/>
      <c r="AC36" s="23"/>
      <c r="AD36" s="17" t="s">
        <v>76</v>
      </c>
      <c r="AE36" s="116" t="s">
        <v>106</v>
      </c>
      <c r="AF36" s="113">
        <v>300</v>
      </c>
      <c r="AG36" s="113" t="s">
        <v>140</v>
      </c>
      <c r="AH36" s="114">
        <v>400</v>
      </c>
      <c r="AI36" s="118">
        <v>46084.045138888891</v>
      </c>
      <c r="AJ36" s="24"/>
      <c r="AK36" s="20"/>
      <c r="AL36" s="26"/>
      <c r="AM36" s="103"/>
    </row>
    <row r="37" spans="1:39">
      <c r="A37" s="15"/>
      <c r="B37" s="29">
        <v>25</v>
      </c>
      <c r="C37" s="93" t="s">
        <v>141</v>
      </c>
      <c r="D37" s="95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8"/>
      <c r="Z37" s="28"/>
      <c r="AA37" s="28"/>
      <c r="AB37" s="21"/>
      <c r="AC37" s="23"/>
      <c r="AD37" s="17" t="s">
        <v>76</v>
      </c>
      <c r="AE37" s="116" t="s">
        <v>106</v>
      </c>
      <c r="AF37" s="113">
        <v>300</v>
      </c>
      <c r="AG37" s="113" t="s">
        <v>142</v>
      </c>
      <c r="AH37" s="114">
        <v>400</v>
      </c>
      <c r="AI37" s="118">
        <v>46084.045138888891</v>
      </c>
      <c r="AJ37" s="24"/>
      <c r="AK37" s="27"/>
      <c r="AL37" s="30"/>
      <c r="AM37" s="101"/>
    </row>
    <row r="38" spans="1:39">
      <c r="A38" s="15"/>
      <c r="B38" s="29">
        <v>26</v>
      </c>
      <c r="C38" s="93" t="s">
        <v>143</v>
      </c>
      <c r="D38" s="95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8"/>
      <c r="Z38" s="28"/>
      <c r="AA38" s="28"/>
      <c r="AB38" s="21"/>
      <c r="AC38" s="23"/>
      <c r="AD38" s="101" t="s">
        <v>86</v>
      </c>
      <c r="AE38" s="116" t="s">
        <v>106</v>
      </c>
      <c r="AF38" s="113">
        <v>302</v>
      </c>
      <c r="AG38" s="113" t="s">
        <v>144</v>
      </c>
      <c r="AH38" s="114">
        <v>400</v>
      </c>
      <c r="AI38" s="118">
        <v>46084.045138888891</v>
      </c>
      <c r="AJ38" s="25"/>
      <c r="AK38" s="27"/>
      <c r="AL38" s="30"/>
      <c r="AM38" s="101"/>
    </row>
    <row r="39" spans="1:39">
      <c r="A39" s="15"/>
      <c r="B39" s="29">
        <v>27</v>
      </c>
      <c r="C39" s="93" t="s">
        <v>145</v>
      </c>
      <c r="D39" s="95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8"/>
      <c r="Z39" s="28"/>
      <c r="AA39" s="28"/>
      <c r="AB39" s="21"/>
      <c r="AC39" s="23"/>
      <c r="AD39" s="17" t="s">
        <v>76</v>
      </c>
      <c r="AE39" s="116" t="s">
        <v>106</v>
      </c>
      <c r="AF39" s="113">
        <v>300</v>
      </c>
      <c r="AG39" s="113" t="s">
        <v>146</v>
      </c>
      <c r="AH39" s="113">
        <v>400</v>
      </c>
      <c r="AI39" s="119">
        <v>46084.045138888891</v>
      </c>
      <c r="AJ39" s="27"/>
      <c r="AK39" s="27"/>
      <c r="AL39" s="30"/>
      <c r="AM39" s="17"/>
    </row>
    <row r="40" spans="1:39">
      <c r="A40" s="15"/>
      <c r="B40" s="29">
        <v>28</v>
      </c>
      <c r="C40" s="93" t="s">
        <v>147</v>
      </c>
      <c r="D40" s="95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8"/>
      <c r="Z40" s="28"/>
      <c r="AA40" s="28"/>
      <c r="AB40" s="21"/>
      <c r="AC40" s="23"/>
      <c r="AD40" s="17" t="s">
        <v>76</v>
      </c>
      <c r="AE40" s="116" t="s">
        <v>148</v>
      </c>
      <c r="AF40" s="113">
        <v>300</v>
      </c>
      <c r="AG40" s="113" t="s">
        <v>149</v>
      </c>
      <c r="AH40" s="113">
        <v>400</v>
      </c>
      <c r="AI40" s="119">
        <v>46084.045138888891</v>
      </c>
      <c r="AJ40" s="18"/>
      <c r="AK40" s="18"/>
      <c r="AL40" s="30"/>
      <c r="AM40" s="17"/>
    </row>
    <row r="41" spans="1:39">
      <c r="A41" s="15"/>
      <c r="B41" s="29">
        <v>29</v>
      </c>
      <c r="C41" s="93" t="s">
        <v>150</v>
      </c>
      <c r="D41" s="95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8"/>
      <c r="Z41" s="28"/>
      <c r="AA41" s="28"/>
      <c r="AB41" s="21"/>
      <c r="AC41" s="23"/>
      <c r="AD41" s="17" t="s">
        <v>76</v>
      </c>
      <c r="AE41" s="116" t="s">
        <v>151</v>
      </c>
      <c r="AF41" s="113">
        <v>300</v>
      </c>
      <c r="AG41" s="113" t="s">
        <v>152</v>
      </c>
      <c r="AH41" s="113">
        <v>400</v>
      </c>
      <c r="AI41" s="119">
        <v>46084.045138888891</v>
      </c>
      <c r="AJ41" s="18"/>
      <c r="AK41" s="20"/>
      <c r="AL41" s="26"/>
      <c r="AM41" s="18"/>
    </row>
    <row r="42" spans="1:39">
      <c r="A42" s="15"/>
      <c r="B42" s="29">
        <v>30</v>
      </c>
      <c r="C42" s="93" t="s">
        <v>153</v>
      </c>
      <c r="D42" s="95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8"/>
      <c r="Z42" s="28"/>
      <c r="AA42" s="28"/>
      <c r="AB42" s="21"/>
      <c r="AC42" s="23"/>
      <c r="AD42" s="17" t="s">
        <v>76</v>
      </c>
      <c r="AE42" s="116" t="s">
        <v>154</v>
      </c>
      <c r="AF42" s="113">
        <v>302</v>
      </c>
      <c r="AG42" s="113" t="s">
        <v>155</v>
      </c>
      <c r="AH42" s="113">
        <v>400</v>
      </c>
      <c r="AI42" s="119">
        <v>46084.045138888891</v>
      </c>
      <c r="AJ42" s="18"/>
      <c r="AK42" s="20"/>
      <c r="AL42" s="26"/>
      <c r="AM42" s="18"/>
    </row>
    <row r="43" spans="1:39" ht="24">
      <c r="A43" s="15"/>
      <c r="B43" s="29">
        <v>31</v>
      </c>
      <c r="C43" s="93" t="s">
        <v>156</v>
      </c>
      <c r="D43" s="95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8"/>
      <c r="Z43" s="28"/>
      <c r="AA43" s="28"/>
      <c r="AB43" s="21"/>
      <c r="AC43" s="23"/>
      <c r="AD43" s="101" t="s">
        <v>86</v>
      </c>
      <c r="AE43" s="116" t="s">
        <v>157</v>
      </c>
      <c r="AF43" s="113">
        <v>300</v>
      </c>
      <c r="AG43" s="113" t="s">
        <v>158</v>
      </c>
      <c r="AH43" s="113">
        <v>400</v>
      </c>
      <c r="AI43" s="119">
        <v>46084.045138888891</v>
      </c>
      <c r="AJ43" s="27"/>
      <c r="AK43" s="20"/>
      <c r="AL43" s="26"/>
      <c r="AM43" s="18"/>
    </row>
    <row r="44" spans="1:39" ht="24">
      <c r="A44" s="15"/>
      <c r="B44" s="29">
        <v>32</v>
      </c>
      <c r="C44" s="93" t="s">
        <v>159</v>
      </c>
      <c r="D44" s="95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8"/>
      <c r="Z44" s="28"/>
      <c r="AA44" s="28"/>
      <c r="AB44" s="21"/>
      <c r="AC44" s="23"/>
      <c r="AD44" s="101" t="s">
        <v>86</v>
      </c>
      <c r="AE44" s="116" t="s">
        <v>160</v>
      </c>
      <c r="AF44" s="113">
        <v>300</v>
      </c>
      <c r="AG44" s="113" t="s">
        <v>161</v>
      </c>
      <c r="AH44" s="113">
        <v>400</v>
      </c>
      <c r="AI44" s="119">
        <v>46084.045138888891</v>
      </c>
      <c r="AJ44" s="27"/>
      <c r="AK44" s="27"/>
      <c r="AL44" s="30"/>
      <c r="AM44" s="17"/>
    </row>
    <row r="45" spans="1:39">
      <c r="A45" s="15"/>
      <c r="B45" s="29">
        <v>33</v>
      </c>
      <c r="C45" s="93" t="s">
        <v>162</v>
      </c>
      <c r="D45" s="95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8"/>
      <c r="Z45" s="28"/>
      <c r="AA45" s="28"/>
      <c r="AB45" s="21"/>
      <c r="AC45" s="23"/>
      <c r="AD45" s="101" t="s">
        <v>86</v>
      </c>
      <c r="AE45" s="116" t="s">
        <v>163</v>
      </c>
      <c r="AF45" s="113">
        <v>300</v>
      </c>
      <c r="AG45" s="113" t="s">
        <v>164</v>
      </c>
      <c r="AH45" s="113">
        <v>400</v>
      </c>
      <c r="AI45" s="119">
        <v>46084.045138888891</v>
      </c>
      <c r="AJ45" s="18"/>
      <c r="AK45" s="20"/>
      <c r="AL45" s="26"/>
      <c r="AM45" s="18"/>
    </row>
    <row r="46" spans="1:39" ht="24">
      <c r="A46" s="15"/>
      <c r="B46" s="29">
        <v>34</v>
      </c>
      <c r="C46" s="93" t="s">
        <v>165</v>
      </c>
      <c r="D46" s="95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8"/>
      <c r="Z46" s="28"/>
      <c r="AA46" s="28"/>
      <c r="AB46" s="21"/>
      <c r="AC46" s="23"/>
      <c r="AD46" s="17" t="s">
        <v>76</v>
      </c>
      <c r="AE46" s="116" t="s">
        <v>166</v>
      </c>
      <c r="AF46" s="113">
        <v>300</v>
      </c>
      <c r="AG46" s="113" t="s">
        <v>167</v>
      </c>
      <c r="AH46" s="113">
        <v>400</v>
      </c>
      <c r="AI46" s="119">
        <v>46084.045138888891</v>
      </c>
      <c r="AJ46" s="27"/>
      <c r="AK46" s="20"/>
      <c r="AL46" s="26"/>
      <c r="AM46" s="18"/>
    </row>
    <row r="47" spans="1:39">
      <c r="A47" s="15"/>
      <c r="B47" s="29">
        <v>35</v>
      </c>
      <c r="C47" s="93" t="s">
        <v>168</v>
      </c>
      <c r="D47" s="95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8"/>
      <c r="Z47" s="28"/>
      <c r="AA47" s="28"/>
      <c r="AB47" s="21"/>
      <c r="AC47" s="23"/>
      <c r="AD47" s="101" t="s">
        <v>86</v>
      </c>
      <c r="AE47" s="116" t="s">
        <v>169</v>
      </c>
      <c r="AF47" s="113">
        <v>315</v>
      </c>
      <c r="AG47" s="113" t="s">
        <v>170</v>
      </c>
      <c r="AH47" s="113">
        <v>400</v>
      </c>
      <c r="AI47" s="119">
        <v>46084.045138888891</v>
      </c>
      <c r="AJ47" s="18"/>
      <c r="AK47" s="20"/>
      <c r="AL47" s="26"/>
      <c r="AM47" s="18"/>
    </row>
    <row r="48" spans="1:39">
      <c r="A48" s="15"/>
      <c r="B48" s="29">
        <v>36</v>
      </c>
      <c r="C48" s="93" t="s">
        <v>171</v>
      </c>
      <c r="D48" s="95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8"/>
      <c r="Z48" s="28"/>
      <c r="AA48" s="28"/>
      <c r="AB48" s="21"/>
      <c r="AC48" s="23"/>
      <c r="AD48" s="17" t="s">
        <v>76</v>
      </c>
      <c r="AE48" s="116" t="s">
        <v>172</v>
      </c>
      <c r="AF48" s="113">
        <v>300</v>
      </c>
      <c r="AG48" s="113" t="s">
        <v>173</v>
      </c>
      <c r="AH48" s="113">
        <v>400</v>
      </c>
      <c r="AI48" s="119">
        <v>46084.045138888891</v>
      </c>
      <c r="AJ48" s="27"/>
      <c r="AK48" s="27"/>
      <c r="AL48" s="17"/>
      <c r="AM48" s="17"/>
    </row>
    <row r="49" spans="1:39">
      <c r="A49" s="15"/>
      <c r="B49" s="29">
        <v>37</v>
      </c>
      <c r="C49" s="93" t="s">
        <v>174</v>
      </c>
      <c r="D49" s="95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8"/>
      <c r="Z49" s="28"/>
      <c r="AA49" s="28"/>
      <c r="AB49" s="21"/>
      <c r="AC49" s="23"/>
      <c r="AD49" s="104"/>
      <c r="AE49" s="116" t="s">
        <v>175</v>
      </c>
      <c r="AF49" s="113">
        <v>320</v>
      </c>
      <c r="AG49" s="113" t="s">
        <v>176</v>
      </c>
      <c r="AH49" s="113">
        <v>400</v>
      </c>
      <c r="AI49" s="119">
        <v>46084.045138888891</v>
      </c>
      <c r="AJ49" s="27"/>
      <c r="AK49" s="20"/>
      <c r="AL49" s="26"/>
      <c r="AM49" s="18"/>
    </row>
    <row r="50" spans="1:39" ht="24">
      <c r="A50" s="15"/>
      <c r="B50" s="29">
        <v>38</v>
      </c>
      <c r="C50" s="93" t="s">
        <v>177</v>
      </c>
      <c r="D50" s="95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8"/>
      <c r="Z50" s="28"/>
      <c r="AA50" s="28"/>
      <c r="AB50" s="21"/>
      <c r="AC50" s="23"/>
      <c r="AD50" s="17" t="s">
        <v>76</v>
      </c>
      <c r="AE50" s="116" t="s">
        <v>178</v>
      </c>
      <c r="AF50" s="113">
        <v>302</v>
      </c>
      <c r="AG50" s="113" t="s">
        <v>179</v>
      </c>
      <c r="AH50" s="113">
        <v>400</v>
      </c>
      <c r="AI50" s="119">
        <v>46084.045138888891</v>
      </c>
      <c r="AJ50" s="27"/>
      <c r="AK50" s="27"/>
      <c r="AL50" s="30"/>
      <c r="AM50" s="17"/>
    </row>
    <row r="51" spans="1:39" ht="24">
      <c r="A51" s="87"/>
      <c r="B51" s="29">
        <v>39</v>
      </c>
      <c r="C51" s="93" t="s">
        <v>180</v>
      </c>
      <c r="D51" s="95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8"/>
      <c r="Z51" s="28"/>
      <c r="AA51" s="28"/>
      <c r="AB51" s="21"/>
      <c r="AC51" s="23"/>
      <c r="AD51" s="101" t="s">
        <v>86</v>
      </c>
      <c r="AE51" s="116" t="s">
        <v>181</v>
      </c>
      <c r="AF51" s="113">
        <v>300</v>
      </c>
      <c r="AG51" s="113" t="s">
        <v>182</v>
      </c>
      <c r="AH51" s="113">
        <v>400</v>
      </c>
      <c r="AI51" s="119">
        <v>46084.045138888891</v>
      </c>
      <c r="AJ51" s="27"/>
      <c r="AK51" s="20"/>
      <c r="AL51" s="26"/>
      <c r="AM51" s="18"/>
    </row>
    <row r="52" spans="1:39">
      <c r="A52" s="15"/>
      <c r="B52" s="29">
        <v>40</v>
      </c>
      <c r="C52" s="93" t="s">
        <v>183</v>
      </c>
      <c r="D52" s="95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8"/>
      <c r="Z52" s="28"/>
      <c r="AA52" s="28"/>
      <c r="AB52" s="21"/>
      <c r="AC52" s="23"/>
      <c r="AD52" s="101" t="s">
        <v>86</v>
      </c>
      <c r="AE52" s="116" t="s">
        <v>184</v>
      </c>
      <c r="AF52" s="113">
        <v>150</v>
      </c>
      <c r="AG52" s="113" t="s">
        <v>185</v>
      </c>
      <c r="AH52" s="113">
        <v>400</v>
      </c>
      <c r="AI52" s="119">
        <v>46084.045138888891</v>
      </c>
      <c r="AJ52" s="27"/>
      <c r="AK52" s="27"/>
      <c r="AL52" s="30"/>
      <c r="AM52" s="17"/>
    </row>
    <row r="53" spans="1:39">
      <c r="A53" s="15"/>
      <c r="B53" s="29">
        <v>41</v>
      </c>
      <c r="C53" s="93" t="s">
        <v>186</v>
      </c>
      <c r="D53" s="95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8"/>
      <c r="Z53" s="28"/>
      <c r="AA53" s="28"/>
      <c r="AB53" s="21"/>
      <c r="AC53" s="23"/>
      <c r="AD53" s="17" t="s">
        <v>76</v>
      </c>
      <c r="AE53" s="116" t="s">
        <v>187</v>
      </c>
      <c r="AF53" s="113">
        <v>298</v>
      </c>
      <c r="AG53" s="113" t="s">
        <v>188</v>
      </c>
      <c r="AH53" s="113">
        <v>400</v>
      </c>
      <c r="AI53" s="119">
        <v>46084.045138888891</v>
      </c>
      <c r="AJ53" s="27"/>
      <c r="AK53" s="27"/>
      <c r="AL53" s="30"/>
      <c r="AM53" s="17"/>
    </row>
    <row r="54" spans="1:39">
      <c r="A54" s="15"/>
      <c r="B54" s="29">
        <v>42</v>
      </c>
      <c r="C54" s="93" t="s">
        <v>189</v>
      </c>
      <c r="D54" s="95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8"/>
      <c r="Z54" s="28"/>
      <c r="AA54" s="28"/>
      <c r="AB54" s="21"/>
      <c r="AC54" s="23"/>
      <c r="AD54" s="17" t="s">
        <v>76</v>
      </c>
      <c r="AE54" s="116" t="s">
        <v>190</v>
      </c>
      <c r="AF54" s="113">
        <v>300</v>
      </c>
      <c r="AG54" s="113" t="s">
        <v>191</v>
      </c>
      <c r="AH54" s="113">
        <v>400</v>
      </c>
      <c r="AI54" s="119">
        <v>46084.045138888891</v>
      </c>
      <c r="AJ54" s="27"/>
      <c r="AK54" s="27"/>
      <c r="AL54" s="30"/>
      <c r="AM54" s="17"/>
    </row>
    <row r="55" spans="1:39">
      <c r="A55" s="15"/>
      <c r="B55" s="29">
        <v>43</v>
      </c>
      <c r="C55" s="93" t="s">
        <v>192</v>
      </c>
      <c r="D55" s="95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8"/>
      <c r="Z55" s="28"/>
      <c r="AA55" s="28"/>
      <c r="AB55" s="21"/>
      <c r="AC55" s="23"/>
      <c r="AD55" s="101" t="s">
        <v>86</v>
      </c>
      <c r="AE55" s="116" t="s">
        <v>193</v>
      </c>
      <c r="AF55" s="113">
        <v>296</v>
      </c>
      <c r="AG55" s="113" t="s">
        <v>194</v>
      </c>
      <c r="AH55" s="113">
        <v>400</v>
      </c>
      <c r="AI55" s="119">
        <v>46084.045138888891</v>
      </c>
      <c r="AJ55" s="27"/>
      <c r="AK55" s="27"/>
      <c r="AL55" s="30"/>
      <c r="AM55" s="17"/>
    </row>
    <row r="56" spans="1:39">
      <c r="A56" s="15"/>
      <c r="B56" s="29">
        <v>44</v>
      </c>
      <c r="C56" s="93" t="s">
        <v>195</v>
      </c>
      <c r="D56" s="95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8"/>
      <c r="Z56" s="28"/>
      <c r="AA56" s="28"/>
      <c r="AB56" s="21"/>
      <c r="AC56" s="23"/>
      <c r="AD56" s="17" t="s">
        <v>86</v>
      </c>
      <c r="AE56" s="116" t="s">
        <v>196</v>
      </c>
      <c r="AF56" s="113">
        <v>300</v>
      </c>
      <c r="AG56" s="113" t="s">
        <v>197</v>
      </c>
      <c r="AH56" s="113">
        <v>400</v>
      </c>
      <c r="AI56" s="119">
        <v>46084.045138888891</v>
      </c>
      <c r="AJ56" s="27"/>
      <c r="AK56" s="27"/>
      <c r="AL56" s="30"/>
      <c r="AM56" s="17"/>
    </row>
    <row r="57" spans="1:39">
      <c r="A57" s="15"/>
      <c r="B57" s="29">
        <v>45</v>
      </c>
      <c r="C57" s="93" t="s">
        <v>198</v>
      </c>
      <c r="D57" s="95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8"/>
      <c r="Z57" s="28"/>
      <c r="AA57" s="28"/>
      <c r="AB57" s="21"/>
      <c r="AC57" s="23"/>
      <c r="AD57" s="17" t="s">
        <v>86</v>
      </c>
      <c r="AE57" s="116" t="s">
        <v>199</v>
      </c>
      <c r="AF57" s="113">
        <v>298</v>
      </c>
      <c r="AG57" s="113" t="s">
        <v>200</v>
      </c>
      <c r="AH57" s="113">
        <v>400</v>
      </c>
      <c r="AI57" s="119">
        <v>46084.045138888891</v>
      </c>
      <c r="AJ57" s="27"/>
      <c r="AK57" s="27"/>
      <c r="AL57" s="30"/>
      <c r="AM57" s="17"/>
    </row>
    <row r="58" spans="1:39" ht="24">
      <c r="A58" s="15"/>
      <c r="B58" s="29">
        <v>46</v>
      </c>
      <c r="C58" s="93" t="s">
        <v>201</v>
      </c>
      <c r="D58" s="95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8"/>
      <c r="Z58" s="28"/>
      <c r="AA58" s="28"/>
      <c r="AB58" s="21"/>
      <c r="AC58" s="31"/>
      <c r="AD58" s="17" t="s">
        <v>86</v>
      </c>
      <c r="AE58" s="117" t="s">
        <v>202</v>
      </c>
      <c r="AF58" s="113">
        <v>300</v>
      </c>
      <c r="AG58" s="113" t="s">
        <v>203</v>
      </c>
      <c r="AH58" s="113">
        <v>400</v>
      </c>
      <c r="AI58" s="119">
        <v>46084.045138888891</v>
      </c>
      <c r="AJ58" s="27"/>
      <c r="AK58" s="27"/>
      <c r="AL58" s="30"/>
      <c r="AM58" s="17"/>
    </row>
    <row r="59" spans="1:39">
      <c r="A59" s="15"/>
      <c r="B59" s="29">
        <v>47</v>
      </c>
      <c r="C59" s="93" t="s">
        <v>204</v>
      </c>
      <c r="D59" s="95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8"/>
      <c r="Z59" s="28"/>
      <c r="AA59" s="28"/>
      <c r="AB59" s="21"/>
      <c r="AC59" s="31"/>
      <c r="AD59" s="101" t="s">
        <v>86</v>
      </c>
      <c r="AE59" s="117" t="s">
        <v>205</v>
      </c>
      <c r="AF59" s="113">
        <v>300</v>
      </c>
      <c r="AG59" s="113" t="s">
        <v>206</v>
      </c>
      <c r="AH59" s="113">
        <v>400</v>
      </c>
      <c r="AI59" s="119">
        <v>46084.045138888891</v>
      </c>
      <c r="AJ59" s="27"/>
      <c r="AK59" s="27"/>
      <c r="AL59" s="30"/>
      <c r="AM59" s="17"/>
    </row>
    <row r="60" spans="1:39" ht="24">
      <c r="A60" s="15"/>
      <c r="B60" s="29">
        <v>48</v>
      </c>
      <c r="C60" s="93" t="s">
        <v>207</v>
      </c>
      <c r="D60" s="95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8"/>
      <c r="Z60" s="28"/>
      <c r="AA60" s="28"/>
      <c r="AB60" s="21"/>
      <c r="AC60" s="23"/>
      <c r="AD60" s="101" t="s">
        <v>76</v>
      </c>
      <c r="AE60" s="125" t="s">
        <v>208</v>
      </c>
      <c r="AF60" s="113">
        <v>600</v>
      </c>
      <c r="AG60" s="113" t="s">
        <v>209</v>
      </c>
      <c r="AH60" s="113">
        <v>400</v>
      </c>
      <c r="AI60" s="119">
        <v>46084.045138888891</v>
      </c>
      <c r="AJ60" s="27"/>
      <c r="AK60" s="20"/>
      <c r="AL60" s="26"/>
      <c r="AM60" s="18"/>
    </row>
    <row r="61" spans="1:39" ht="33.75" customHeight="1">
      <c r="A61" s="15"/>
      <c r="B61" s="29">
        <v>49</v>
      </c>
      <c r="C61" s="96" t="s">
        <v>210</v>
      </c>
      <c r="D61" s="91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9"/>
      <c r="AC61" s="88"/>
      <c r="AD61" s="17" t="s">
        <v>86</v>
      </c>
      <c r="AE61" s="126" t="s">
        <v>211</v>
      </c>
      <c r="AF61" s="120">
        <v>300</v>
      </c>
      <c r="AG61" s="113" t="s">
        <v>212</v>
      </c>
      <c r="AH61" s="113">
        <v>400</v>
      </c>
      <c r="AI61" s="119">
        <v>46084.045138888891</v>
      </c>
      <c r="AJ61" s="18"/>
      <c r="AK61" s="18"/>
      <c r="AL61" s="30"/>
      <c r="AM61" s="17"/>
    </row>
    <row r="62" spans="1:39" ht="29.25" customHeight="1">
      <c r="A62" s="15"/>
      <c r="B62" s="29">
        <v>50</v>
      </c>
      <c r="C62" s="97" t="s">
        <v>213</v>
      </c>
      <c r="D62" s="98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3"/>
      <c r="Z62" s="33"/>
      <c r="AA62" s="33"/>
      <c r="AB62" s="32"/>
      <c r="AC62" s="34"/>
      <c r="AD62" s="17" t="s">
        <v>86</v>
      </c>
      <c r="AE62" s="124" t="s">
        <v>214</v>
      </c>
      <c r="AF62" s="109">
        <v>300</v>
      </c>
      <c r="AG62" s="113" t="s">
        <v>215</v>
      </c>
      <c r="AH62" s="113">
        <v>400</v>
      </c>
      <c r="AI62" s="119">
        <v>46084.045138888891</v>
      </c>
      <c r="AJ62" s="27"/>
      <c r="AK62" s="20"/>
      <c r="AL62" s="26"/>
      <c r="AM62" s="18"/>
    </row>
    <row r="63" spans="1:39" ht="24">
      <c r="A63" s="15"/>
      <c r="B63" s="29">
        <v>51</v>
      </c>
      <c r="C63" s="99" t="s">
        <v>216</v>
      </c>
      <c r="D63" s="92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7"/>
      <c r="AC63" s="36"/>
      <c r="AD63" s="17" t="s">
        <v>86</v>
      </c>
      <c r="AE63" s="125" t="s">
        <v>217</v>
      </c>
      <c r="AF63" s="113">
        <v>300</v>
      </c>
      <c r="AG63" s="113" t="s">
        <v>218</v>
      </c>
      <c r="AH63" s="113">
        <v>400</v>
      </c>
      <c r="AI63" s="119">
        <v>46084.045138888891</v>
      </c>
      <c r="AJ63" s="35"/>
      <c r="AK63" s="35"/>
      <c r="AL63" s="38"/>
      <c r="AM63" s="19"/>
    </row>
    <row r="64" spans="1:39" ht="26.25" customHeight="1">
      <c r="B64" s="29">
        <v>52</v>
      </c>
      <c r="C64" s="99" t="s">
        <v>219</v>
      </c>
      <c r="D64" s="9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17" t="s">
        <v>86</v>
      </c>
      <c r="AE64" s="127" t="s">
        <v>220</v>
      </c>
      <c r="AF64" s="121">
        <v>300</v>
      </c>
      <c r="AG64" s="113" t="s">
        <v>221</v>
      </c>
      <c r="AH64" s="121">
        <v>400</v>
      </c>
      <c r="AI64" s="119">
        <v>46084.045138888891</v>
      </c>
      <c r="AJ64" s="39"/>
      <c r="AK64" s="35"/>
      <c r="AL64" s="38"/>
      <c r="AM64" s="19"/>
    </row>
    <row r="65" spans="2:39">
      <c r="B65" s="29">
        <v>53</v>
      </c>
      <c r="C65" s="99">
        <v>3703800143</v>
      </c>
      <c r="D65" s="9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17" t="s">
        <v>86</v>
      </c>
      <c r="AE65" s="125" t="s">
        <v>196</v>
      </c>
      <c r="AF65" s="121">
        <v>298</v>
      </c>
      <c r="AG65" s="113" t="s">
        <v>222</v>
      </c>
      <c r="AH65" s="121">
        <v>400</v>
      </c>
      <c r="AI65" s="119">
        <v>46084.045138888891</v>
      </c>
      <c r="AJ65" s="39"/>
      <c r="AK65" s="35"/>
      <c r="AL65" s="38"/>
      <c r="AM65" s="19"/>
    </row>
    <row r="66" spans="2:39">
      <c r="B66" s="29">
        <v>54</v>
      </c>
      <c r="C66" s="99" t="s">
        <v>223</v>
      </c>
      <c r="D66" s="99"/>
      <c r="E66" s="39"/>
      <c r="F66" s="39"/>
      <c r="G66" s="39"/>
      <c r="H66" s="39"/>
      <c r="I66" s="39"/>
      <c r="J66" s="39"/>
      <c r="K66" s="132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17" t="s">
        <v>86</v>
      </c>
      <c r="AE66" s="127" t="s">
        <v>224</v>
      </c>
      <c r="AF66" s="121">
        <v>296</v>
      </c>
      <c r="AG66" s="113" t="s">
        <v>225</v>
      </c>
      <c r="AH66" s="121">
        <v>400</v>
      </c>
      <c r="AI66" s="119">
        <v>46084.045138888891</v>
      </c>
      <c r="AJ66" s="39"/>
      <c r="AK66" s="35"/>
      <c r="AL66" s="38"/>
      <c r="AM66" s="19"/>
    </row>
    <row r="67" spans="2:39">
      <c r="B67" s="29">
        <v>55</v>
      </c>
      <c r="C67" s="99" t="s">
        <v>226</v>
      </c>
      <c r="D67" s="99"/>
      <c r="E67" s="39"/>
      <c r="F67" s="39"/>
      <c r="G67" s="39"/>
      <c r="H67" s="39"/>
      <c r="I67" s="39"/>
      <c r="J67" s="130"/>
      <c r="K67" s="128"/>
      <c r="L67" s="131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17" t="s">
        <v>86</v>
      </c>
      <c r="AE67" s="125" t="s">
        <v>227</v>
      </c>
      <c r="AF67" s="121">
        <v>300</v>
      </c>
      <c r="AG67" s="113" t="s">
        <v>228</v>
      </c>
      <c r="AH67" s="121">
        <v>400</v>
      </c>
      <c r="AI67" s="119">
        <v>46084.045138888891</v>
      </c>
      <c r="AJ67" s="39"/>
      <c r="AK67" s="35"/>
      <c r="AL67" s="38"/>
      <c r="AM67" s="19"/>
    </row>
    <row r="68" spans="2:39" ht="39.75" customHeight="1">
      <c r="B68" s="29">
        <v>56</v>
      </c>
      <c r="C68" s="99" t="s">
        <v>229</v>
      </c>
      <c r="D68" s="99"/>
      <c r="E68" s="39"/>
      <c r="F68" s="39"/>
      <c r="G68" s="39"/>
      <c r="H68" s="39"/>
      <c r="I68" s="39"/>
      <c r="J68" s="130"/>
      <c r="K68" s="129"/>
      <c r="L68" s="131"/>
      <c r="M68" s="39"/>
      <c r="N68" s="39"/>
      <c r="O68" s="39"/>
      <c r="P68" s="39" t="s">
        <v>230</v>
      </c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100" t="s">
        <v>231</v>
      </c>
      <c r="AE68" s="127" t="s">
        <v>232</v>
      </c>
      <c r="AF68" s="121">
        <v>300</v>
      </c>
      <c r="AG68" s="113" t="s">
        <v>233</v>
      </c>
      <c r="AH68" s="121">
        <v>400</v>
      </c>
      <c r="AI68" s="119">
        <v>46084.045138888891</v>
      </c>
      <c r="AJ68" s="24" t="s">
        <v>93</v>
      </c>
      <c r="AK68" s="35"/>
      <c r="AL68" s="38"/>
      <c r="AM68" s="19"/>
    </row>
    <row r="69" spans="2:39">
      <c r="B69" s="29">
        <v>57</v>
      </c>
      <c r="C69" s="99" t="s">
        <v>234</v>
      </c>
      <c r="D69" s="9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17" t="s">
        <v>86</v>
      </c>
      <c r="AE69" s="127" t="s">
        <v>235</v>
      </c>
      <c r="AF69" s="121">
        <v>301</v>
      </c>
      <c r="AG69" s="113" t="s">
        <v>236</v>
      </c>
      <c r="AH69" s="121">
        <v>400</v>
      </c>
      <c r="AI69" s="119">
        <v>46084.045138888891</v>
      </c>
      <c r="AJ69" s="39"/>
      <c r="AK69" s="35"/>
      <c r="AL69" s="38"/>
      <c r="AM69" s="19"/>
    </row>
    <row r="70" spans="2:39">
      <c r="B70" s="29">
        <v>58</v>
      </c>
      <c r="C70" s="99" t="s">
        <v>237</v>
      </c>
      <c r="D70" s="9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 t="s">
        <v>230</v>
      </c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100" t="s">
        <v>238</v>
      </c>
      <c r="AE70" s="122" t="s">
        <v>239</v>
      </c>
      <c r="AF70" s="121">
        <v>300</v>
      </c>
      <c r="AG70" s="113" t="s">
        <v>240</v>
      </c>
      <c r="AH70" s="121">
        <v>400</v>
      </c>
      <c r="AI70" s="119">
        <v>46084.045138888891</v>
      </c>
      <c r="AJ70" s="24" t="s">
        <v>93</v>
      </c>
      <c r="AK70" s="35"/>
      <c r="AL70" s="38"/>
      <c r="AM70" s="19"/>
    </row>
    <row r="71" spans="2:39">
      <c r="B71" s="29">
        <v>59</v>
      </c>
      <c r="C71" s="99" t="s">
        <v>241</v>
      </c>
      <c r="D71" s="9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 t="s">
        <v>230</v>
      </c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100" t="s">
        <v>238</v>
      </c>
      <c r="AE71" s="122" t="s">
        <v>242</v>
      </c>
      <c r="AF71" s="121">
        <v>250</v>
      </c>
      <c r="AG71" s="113" t="s">
        <v>243</v>
      </c>
      <c r="AH71" s="121">
        <v>400</v>
      </c>
      <c r="AI71" s="119">
        <v>46084.045138888891</v>
      </c>
      <c r="AJ71" s="24" t="s">
        <v>93</v>
      </c>
      <c r="AK71" s="35"/>
      <c r="AL71" s="38"/>
      <c r="AM71" s="19"/>
    </row>
    <row r="72" spans="2:39">
      <c r="B72" s="29">
        <v>60</v>
      </c>
      <c r="C72" s="99" t="s">
        <v>244</v>
      </c>
      <c r="D72" s="9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 t="s">
        <v>230</v>
      </c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100" t="s">
        <v>238</v>
      </c>
      <c r="AE72" s="127" t="s">
        <v>245</v>
      </c>
      <c r="AF72" s="121">
        <v>250</v>
      </c>
      <c r="AG72" s="113" t="s">
        <v>246</v>
      </c>
      <c r="AH72" s="121">
        <v>400</v>
      </c>
      <c r="AI72" s="119">
        <v>46084.045138888891</v>
      </c>
      <c r="AJ72" s="24" t="s">
        <v>93</v>
      </c>
      <c r="AK72" s="35"/>
      <c r="AL72" s="38"/>
      <c r="AM72" s="19"/>
    </row>
    <row r="73" spans="2:39">
      <c r="B73" s="29">
        <v>61</v>
      </c>
      <c r="C73" s="99" t="s">
        <v>247</v>
      </c>
      <c r="D73" s="9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 t="s">
        <v>230</v>
      </c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100" t="s">
        <v>238</v>
      </c>
      <c r="AE73" s="127" t="s">
        <v>248</v>
      </c>
      <c r="AF73" s="121">
        <v>250</v>
      </c>
      <c r="AG73" s="113" t="s">
        <v>249</v>
      </c>
      <c r="AH73" s="121">
        <v>400</v>
      </c>
      <c r="AI73" s="119">
        <v>46084.045138888891</v>
      </c>
      <c r="AJ73" s="24" t="s">
        <v>93</v>
      </c>
      <c r="AK73" s="35"/>
      <c r="AL73" s="38"/>
      <c r="AM73" s="19"/>
    </row>
    <row r="74" spans="2:39">
      <c r="B74" s="29">
        <v>62</v>
      </c>
      <c r="C74" s="99" t="s">
        <v>250</v>
      </c>
      <c r="D74" s="9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 t="s">
        <v>230</v>
      </c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100" t="s">
        <v>238</v>
      </c>
      <c r="AE74" s="127" t="s">
        <v>251</v>
      </c>
      <c r="AF74" s="121">
        <v>250</v>
      </c>
      <c r="AG74" s="113" t="s">
        <v>252</v>
      </c>
      <c r="AH74" s="121">
        <v>400</v>
      </c>
      <c r="AI74" s="119">
        <v>46084.045138888891</v>
      </c>
      <c r="AJ74" s="24" t="s">
        <v>93</v>
      </c>
      <c r="AK74" s="35"/>
      <c r="AL74" s="38"/>
      <c r="AM74" s="19"/>
    </row>
    <row r="75" spans="2:39" ht="18" customHeight="1">
      <c r="B75" s="29">
        <v>63</v>
      </c>
      <c r="C75" s="99" t="s">
        <v>253</v>
      </c>
      <c r="D75" s="9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 t="s">
        <v>230</v>
      </c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100" t="s">
        <v>238</v>
      </c>
      <c r="AE75" s="127" t="s">
        <v>254</v>
      </c>
      <c r="AF75" s="121">
        <v>250</v>
      </c>
      <c r="AG75" s="113" t="s">
        <v>255</v>
      </c>
      <c r="AH75" s="121">
        <v>400</v>
      </c>
      <c r="AI75" s="119">
        <v>46084.045138888891</v>
      </c>
      <c r="AJ75" s="24" t="s">
        <v>93</v>
      </c>
      <c r="AK75" s="35"/>
      <c r="AL75" s="38"/>
      <c r="AM75" s="19"/>
    </row>
    <row r="76" spans="2:39">
      <c r="B76" s="29">
        <v>64</v>
      </c>
      <c r="C76" s="99" t="s">
        <v>256</v>
      </c>
      <c r="D76" s="99"/>
      <c r="E76" s="39"/>
      <c r="F76" s="39"/>
      <c r="G76" s="39"/>
      <c r="H76" s="39"/>
      <c r="I76" s="39"/>
      <c r="J76" s="39" t="s">
        <v>230</v>
      </c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100" t="s">
        <v>257</v>
      </c>
      <c r="AE76" s="127" t="s">
        <v>258</v>
      </c>
      <c r="AF76" s="121">
        <v>251</v>
      </c>
      <c r="AG76" s="113" t="s">
        <v>259</v>
      </c>
      <c r="AH76" s="121">
        <v>400</v>
      </c>
      <c r="AI76" s="119">
        <v>46084.045138888891</v>
      </c>
      <c r="AJ76" s="24" t="s">
        <v>93</v>
      </c>
      <c r="AK76" s="35"/>
      <c r="AL76" s="38"/>
      <c r="AM76" s="19"/>
    </row>
    <row r="77" spans="2:39">
      <c r="B77" s="29">
        <v>65</v>
      </c>
      <c r="C77" s="99" t="s">
        <v>260</v>
      </c>
      <c r="D77" s="9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 t="s">
        <v>230</v>
      </c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100" t="s">
        <v>238</v>
      </c>
      <c r="AE77" s="127" t="s">
        <v>261</v>
      </c>
      <c r="AF77" s="121">
        <v>250</v>
      </c>
      <c r="AG77" s="113" t="s">
        <v>262</v>
      </c>
      <c r="AH77" s="121">
        <v>400</v>
      </c>
      <c r="AI77" s="119">
        <v>46084.045138888891</v>
      </c>
      <c r="AJ77" s="24" t="s">
        <v>93</v>
      </c>
      <c r="AK77" s="35"/>
      <c r="AL77" s="38"/>
      <c r="AM77" s="19"/>
    </row>
    <row r="78" spans="2:39">
      <c r="B78" s="29">
        <v>66</v>
      </c>
      <c r="C78" s="99" t="s">
        <v>263</v>
      </c>
      <c r="D78" s="9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 t="s">
        <v>230</v>
      </c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100" t="s">
        <v>238</v>
      </c>
      <c r="AE78" s="127" t="s">
        <v>264</v>
      </c>
      <c r="AF78" s="121">
        <v>250</v>
      </c>
      <c r="AG78" s="113" t="s">
        <v>265</v>
      </c>
      <c r="AH78" s="121">
        <v>400</v>
      </c>
      <c r="AI78" s="119">
        <v>46084.045138888891</v>
      </c>
      <c r="AJ78" s="24" t="s">
        <v>93</v>
      </c>
      <c r="AK78" s="35"/>
      <c r="AL78" s="38"/>
      <c r="AM78" s="19"/>
    </row>
    <row r="79" spans="2:39" ht="36" customHeight="1">
      <c r="B79" s="29">
        <v>67</v>
      </c>
      <c r="C79" s="99" t="s">
        <v>266</v>
      </c>
      <c r="D79" s="9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 t="s">
        <v>230</v>
      </c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105" t="s">
        <v>267</v>
      </c>
      <c r="AE79" s="127" t="s">
        <v>268</v>
      </c>
      <c r="AF79" s="121">
        <v>195</v>
      </c>
      <c r="AG79" s="113" t="s">
        <v>269</v>
      </c>
      <c r="AH79" s="121">
        <v>400</v>
      </c>
      <c r="AI79" s="119">
        <v>46084.045138888891</v>
      </c>
      <c r="AJ79" s="24" t="s">
        <v>93</v>
      </c>
      <c r="AK79" s="35"/>
      <c r="AL79" s="38"/>
      <c r="AM79" s="19"/>
    </row>
    <row r="80" spans="2:39">
      <c r="B80" s="29">
        <v>68</v>
      </c>
      <c r="C80" s="99" t="s">
        <v>270</v>
      </c>
      <c r="D80" s="9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 t="s">
        <v>230</v>
      </c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100" t="s">
        <v>238</v>
      </c>
      <c r="AE80" s="127" t="s">
        <v>271</v>
      </c>
      <c r="AF80" s="121">
        <v>250</v>
      </c>
      <c r="AG80" s="113" t="s">
        <v>272</v>
      </c>
      <c r="AH80" s="121">
        <v>400</v>
      </c>
      <c r="AI80" s="119">
        <v>46084.045138888891</v>
      </c>
      <c r="AJ80" s="24" t="s">
        <v>93</v>
      </c>
      <c r="AK80" s="35"/>
      <c r="AL80" s="38"/>
      <c r="AM80" s="19"/>
    </row>
    <row r="81" spans="2:39" ht="30" customHeight="1">
      <c r="B81" s="29">
        <v>69</v>
      </c>
      <c r="C81" s="99" t="s">
        <v>273</v>
      </c>
      <c r="D81" s="99"/>
      <c r="E81" s="39" t="s">
        <v>230</v>
      </c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100" t="s">
        <v>274</v>
      </c>
      <c r="AE81" s="127" t="s">
        <v>275</v>
      </c>
      <c r="AF81" s="121">
        <v>250</v>
      </c>
      <c r="AG81" s="113" t="s">
        <v>276</v>
      </c>
      <c r="AH81" s="121">
        <v>400</v>
      </c>
      <c r="AI81" s="119">
        <v>46084.045138888891</v>
      </c>
      <c r="AJ81" s="24" t="s">
        <v>93</v>
      </c>
      <c r="AK81" s="35"/>
      <c r="AL81" s="38"/>
      <c r="AM81" s="19"/>
    </row>
    <row r="82" spans="2:39">
      <c r="B82" s="29">
        <v>70</v>
      </c>
      <c r="C82" s="99" t="s">
        <v>277</v>
      </c>
      <c r="D82" s="9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 t="s">
        <v>230</v>
      </c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102" t="s">
        <v>278</v>
      </c>
      <c r="AE82" s="127" t="s">
        <v>279</v>
      </c>
      <c r="AF82" s="121">
        <v>330</v>
      </c>
      <c r="AG82" s="113" t="s">
        <v>280</v>
      </c>
      <c r="AH82" s="121">
        <v>400</v>
      </c>
      <c r="AI82" s="119">
        <v>46084.045138888891</v>
      </c>
      <c r="AJ82" s="24" t="s">
        <v>93</v>
      </c>
      <c r="AK82" s="35"/>
      <c r="AL82" s="38"/>
      <c r="AM82" s="19"/>
    </row>
    <row r="83" spans="2:39">
      <c r="B83" s="29">
        <v>71</v>
      </c>
      <c r="C83" s="99" t="s">
        <v>281</v>
      </c>
      <c r="D83" s="9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 t="s">
        <v>230</v>
      </c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102" t="s">
        <v>278</v>
      </c>
      <c r="AE83" s="127" t="s">
        <v>282</v>
      </c>
      <c r="AF83" s="121">
        <v>250</v>
      </c>
      <c r="AG83" s="113" t="s">
        <v>283</v>
      </c>
      <c r="AH83" s="121">
        <v>400</v>
      </c>
      <c r="AI83" s="119">
        <v>46084.045138888891</v>
      </c>
      <c r="AJ83" s="24" t="s">
        <v>93</v>
      </c>
      <c r="AK83" s="35"/>
      <c r="AL83" s="38"/>
      <c r="AM83" s="19"/>
    </row>
    <row r="84" spans="2:39">
      <c r="B84" s="29">
        <v>72</v>
      </c>
      <c r="C84" s="99" t="s">
        <v>284</v>
      </c>
      <c r="D84" s="9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 t="s">
        <v>230</v>
      </c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102" t="s">
        <v>278</v>
      </c>
      <c r="AE84" s="127" t="s">
        <v>285</v>
      </c>
      <c r="AF84" s="121">
        <v>250</v>
      </c>
      <c r="AG84" s="113" t="s">
        <v>286</v>
      </c>
      <c r="AH84" s="121">
        <v>400</v>
      </c>
      <c r="AI84" s="119">
        <v>46084.045138888891</v>
      </c>
      <c r="AJ84" s="24" t="s">
        <v>93</v>
      </c>
      <c r="AK84" s="35"/>
      <c r="AL84" s="38"/>
      <c r="AM84" s="19"/>
    </row>
    <row r="85" spans="2:39">
      <c r="B85" s="29">
        <v>73</v>
      </c>
      <c r="C85" s="99" t="s">
        <v>287</v>
      </c>
      <c r="D85" s="9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 t="s">
        <v>230</v>
      </c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102" t="s">
        <v>278</v>
      </c>
      <c r="AE85" s="127" t="s">
        <v>288</v>
      </c>
      <c r="AF85" s="121">
        <v>250</v>
      </c>
      <c r="AG85" s="113" t="s">
        <v>289</v>
      </c>
      <c r="AH85" s="121">
        <v>400</v>
      </c>
      <c r="AI85" s="119">
        <v>46084.045138888891</v>
      </c>
      <c r="AJ85" s="24" t="s">
        <v>93</v>
      </c>
      <c r="AK85" s="35"/>
      <c r="AL85" s="38"/>
      <c r="AM85" s="19"/>
    </row>
    <row r="86" spans="2:39">
      <c r="B86" s="29">
        <v>74</v>
      </c>
      <c r="C86" s="99" t="s">
        <v>290</v>
      </c>
      <c r="D86" s="9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 t="s">
        <v>230</v>
      </c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100" t="s">
        <v>278</v>
      </c>
      <c r="AE86" s="127" t="s">
        <v>291</v>
      </c>
      <c r="AF86" s="121">
        <v>250</v>
      </c>
      <c r="AG86" s="113" t="s">
        <v>292</v>
      </c>
      <c r="AH86" s="121">
        <v>400</v>
      </c>
      <c r="AI86" s="119">
        <v>46084.045138888891</v>
      </c>
      <c r="AJ86" s="24" t="s">
        <v>93</v>
      </c>
      <c r="AK86" s="35"/>
      <c r="AL86" s="38"/>
      <c r="AM86" s="19"/>
    </row>
    <row r="87" spans="2:39">
      <c r="B87" s="29">
        <v>75</v>
      </c>
      <c r="C87" s="99" t="s">
        <v>293</v>
      </c>
      <c r="D87" s="9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 t="s">
        <v>230</v>
      </c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102" t="s">
        <v>278</v>
      </c>
      <c r="AE87" s="127" t="s">
        <v>294</v>
      </c>
      <c r="AF87" s="121">
        <v>249</v>
      </c>
      <c r="AG87" s="113" t="s">
        <v>295</v>
      </c>
      <c r="AH87" s="121">
        <v>400</v>
      </c>
      <c r="AI87" s="123">
        <v>46057.042361111111</v>
      </c>
      <c r="AJ87" s="24" t="s">
        <v>93</v>
      </c>
      <c r="AK87" s="35"/>
      <c r="AL87" s="38"/>
      <c r="AM87" s="19"/>
    </row>
    <row r="88" spans="2:39">
      <c r="B88" s="29">
        <v>76</v>
      </c>
      <c r="C88" s="99" t="s">
        <v>296</v>
      </c>
      <c r="D88" s="9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17" t="s">
        <v>86</v>
      </c>
      <c r="AE88" s="112" t="s">
        <v>297</v>
      </c>
      <c r="AF88" s="121">
        <v>336</v>
      </c>
      <c r="AG88" s="113" t="s">
        <v>298</v>
      </c>
      <c r="AH88" s="121">
        <v>400</v>
      </c>
      <c r="AI88" s="123">
        <v>46057.043055555558</v>
      </c>
      <c r="AJ88" s="39"/>
      <c r="AK88" s="35"/>
      <c r="AL88" s="38"/>
      <c r="AM88" s="19"/>
    </row>
    <row r="89" spans="2:39">
      <c r="AF89">
        <f>SUM(AF13:AF88)</f>
        <v>21472</v>
      </c>
    </row>
  </sheetData>
  <autoFilter ref="AB12:AM89" xr:uid="{32CED3F8-CE96-4403-AA35-CAA69F5F83ED}"/>
  <mergeCells count="13">
    <mergeCell ref="B4:P4"/>
    <mergeCell ref="D5:Y5"/>
    <mergeCell ref="D8:P8"/>
    <mergeCell ref="Q8:Z8"/>
    <mergeCell ref="D12:AA12"/>
    <mergeCell ref="D1:G1"/>
    <mergeCell ref="L1:P1"/>
    <mergeCell ref="T1:V1"/>
    <mergeCell ref="W1:AC1"/>
    <mergeCell ref="B3:C3"/>
    <mergeCell ref="G3:H3"/>
    <mergeCell ref="T3:X3"/>
    <mergeCell ref="Y3:AC3"/>
  </mergeCells>
  <conditionalFormatting sqref="D11:Z11 AB11:AM11 AC13:AC60">
    <cfRule type="cellIs" dxfId="82" priority="3" operator="equal">
      <formula>"C"</formula>
    </cfRule>
    <cfRule type="cellIs" dxfId="81" priority="4" operator="equal">
      <formula>"NC"</formula>
    </cfRule>
  </conditionalFormatting>
  <conditionalFormatting sqref="AC11:AC12">
    <cfRule type="cellIs" dxfId="80" priority="5" operator="equal">
      <formula>"C"</formula>
    </cfRule>
  </conditionalFormatting>
  <conditionalFormatting sqref="AC62">
    <cfRule type="cellIs" dxfId="79" priority="1" operator="equal">
      <formula>"C"</formula>
    </cfRule>
    <cfRule type="cellIs" dxfId="78" priority="2" operator="equal">
      <formula>"NC"</formula>
    </cfRule>
  </conditionalFormatting>
  <pageMargins left="0.25" right="0.25" top="0.75" bottom="0.75" header="0.3" footer="0.3"/>
  <pageSetup paperSize="9" scale="41" fitToWidth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D2561-9947-4BE6-8C72-81DD9F49FE9C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10FE3-BFD0-4629-80A4-7C81F0A0AA1A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662C2-B6A3-4DE8-B0FE-31302A294847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71667-BB9C-48FD-BE0B-0BEEAD0550E4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7E69D-0246-4727-BCE4-CF366EEB0D08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666F3-36C9-4EBD-B669-7E3BF0299B39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29DBC-5070-43D8-BEE9-F06FBCAEF6B5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F38D3-4D36-42C4-A60C-CA38F511718B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FF972-5E4D-4A43-A5FE-BAEA465EA0FB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A79A7-E483-41F2-ACC0-472EA3CE7DD5}">
  <dimension ref="A1:AM125"/>
  <sheetViews>
    <sheetView topLeftCell="A118" workbookViewId="0">
      <selection activeCell="AF126" sqref="AF126"/>
    </sheetView>
  </sheetViews>
  <sheetFormatPr defaultRowHeight="15"/>
  <cols>
    <col min="1" max="1" width="3.42578125" customWidth="1"/>
    <col min="2" max="2" width="4.140625" customWidth="1"/>
    <col min="3" max="3" width="14.85546875" customWidth="1"/>
    <col min="4" max="4" width="3.5703125" customWidth="1"/>
    <col min="5" max="5" width="6" customWidth="1"/>
    <col min="6" max="6" width="3.42578125" customWidth="1"/>
    <col min="7" max="7" width="5" customWidth="1"/>
    <col min="8" max="8" width="4" customWidth="1"/>
    <col min="9" max="9" width="4.5703125" customWidth="1"/>
    <col min="10" max="10" width="4.7109375" customWidth="1"/>
    <col min="11" max="11" width="5.85546875" customWidth="1"/>
    <col min="12" max="12" width="3.7109375" customWidth="1"/>
    <col min="13" max="13" width="3.5703125" customWidth="1"/>
    <col min="14" max="14" width="3.85546875" customWidth="1"/>
    <col min="15" max="15" width="4.140625" hidden="1" customWidth="1"/>
    <col min="16" max="16" width="4.85546875" customWidth="1"/>
    <col min="17" max="17" width="4" customWidth="1"/>
    <col min="18" max="18" width="4.5703125" customWidth="1"/>
    <col min="19" max="20" width="3.5703125" customWidth="1"/>
    <col min="21" max="21" width="4.5703125" customWidth="1"/>
    <col min="22" max="22" width="4" customWidth="1"/>
    <col min="23" max="23" width="5" customWidth="1"/>
    <col min="24" max="24" width="4.7109375" customWidth="1"/>
    <col min="25" max="25" width="3.85546875" customWidth="1"/>
    <col min="26" max="26" width="4" customWidth="1"/>
    <col min="28" max="28" width="7.7109375" customWidth="1"/>
    <col min="29" max="29" width="8" customWidth="1"/>
    <col min="30" max="30" width="37.42578125" style="90" bestFit="1" customWidth="1"/>
    <col min="31" max="31" width="36.140625" bestFit="1" customWidth="1"/>
    <col min="33" max="33" width="11.5703125" customWidth="1"/>
    <col min="35" max="35" width="21.5703125" customWidth="1"/>
    <col min="37" max="37" width="11.85546875" customWidth="1"/>
    <col min="39" max="39" width="13.5703125" customWidth="1"/>
  </cols>
  <sheetData>
    <row r="1" spans="1:39" ht="15" customHeight="1">
      <c r="A1" s="40"/>
      <c r="B1" s="41"/>
      <c r="C1" s="46" t="s">
        <v>32</v>
      </c>
      <c r="D1" s="563">
        <v>46064</v>
      </c>
      <c r="E1" s="564"/>
      <c r="F1" s="564"/>
      <c r="G1" s="564"/>
      <c r="H1" s="42"/>
      <c r="I1" s="42"/>
      <c r="J1" s="42"/>
      <c r="K1" s="43"/>
      <c r="L1" s="565"/>
      <c r="M1" s="565"/>
      <c r="N1" s="565"/>
      <c r="O1" s="565"/>
      <c r="P1" s="565"/>
      <c r="Q1" s="42"/>
      <c r="R1" s="42"/>
      <c r="S1" s="42"/>
      <c r="T1" s="566" t="s">
        <v>33</v>
      </c>
      <c r="U1" s="567"/>
      <c r="V1" s="568"/>
      <c r="W1" s="564" t="s">
        <v>34</v>
      </c>
      <c r="X1" s="564"/>
      <c r="Y1" s="564"/>
      <c r="Z1" s="564"/>
      <c r="AA1" s="564"/>
      <c r="AB1" s="564"/>
      <c r="AC1" s="564"/>
      <c r="AD1" s="45"/>
      <c r="AE1" s="45"/>
      <c r="AF1" s="45"/>
      <c r="AG1" s="45"/>
      <c r="AH1" s="45"/>
      <c r="AI1" s="14"/>
      <c r="AJ1" s="45"/>
      <c r="AK1" s="45"/>
      <c r="AL1" s="45"/>
      <c r="AM1" s="45"/>
    </row>
    <row r="2" spans="1:39">
      <c r="A2" s="40"/>
      <c r="B2" s="41"/>
      <c r="C2" s="41"/>
      <c r="D2" s="40" t="s">
        <v>35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7"/>
      <c r="AC2" s="48"/>
      <c r="AD2" s="45"/>
      <c r="AE2" s="45"/>
      <c r="AF2" s="45"/>
      <c r="AG2" s="45"/>
      <c r="AH2" s="45"/>
      <c r="AI2" s="14"/>
      <c r="AJ2" s="45"/>
      <c r="AK2" s="45"/>
      <c r="AL2" s="45"/>
      <c r="AM2" s="45"/>
    </row>
    <row r="3" spans="1:39" ht="15" customHeight="1">
      <c r="A3" s="15"/>
      <c r="B3" s="569" t="s">
        <v>36</v>
      </c>
      <c r="C3" s="569"/>
      <c r="D3" s="49"/>
      <c r="E3" s="49"/>
      <c r="F3" s="49"/>
      <c r="G3" s="570">
        <v>2</v>
      </c>
      <c r="H3" s="570"/>
      <c r="I3" s="15"/>
      <c r="J3" s="15"/>
      <c r="K3" s="15"/>
      <c r="L3" s="15"/>
      <c r="M3" s="40"/>
      <c r="N3" s="40"/>
      <c r="O3" s="40"/>
      <c r="P3" s="40"/>
      <c r="Q3" s="40"/>
      <c r="R3" s="40"/>
      <c r="S3" s="40"/>
      <c r="T3" s="571" t="s">
        <v>37</v>
      </c>
      <c r="U3" s="572"/>
      <c r="V3" s="572"/>
      <c r="W3" s="572"/>
      <c r="X3" s="573"/>
      <c r="Y3" s="574" t="s">
        <v>18</v>
      </c>
      <c r="Z3" s="575"/>
      <c r="AA3" s="575"/>
      <c r="AB3" s="575"/>
      <c r="AC3" s="576"/>
      <c r="AD3" s="45"/>
      <c r="AE3" s="45"/>
      <c r="AF3" s="45"/>
      <c r="AG3" s="45"/>
      <c r="AH3" s="45"/>
      <c r="AI3" s="14"/>
      <c r="AJ3" s="45"/>
      <c r="AK3" s="45"/>
      <c r="AL3" s="45"/>
      <c r="AM3" s="45"/>
    </row>
    <row r="4" spans="1:39">
      <c r="A4" s="15"/>
      <c r="B4" s="553" t="s">
        <v>38</v>
      </c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40"/>
      <c r="AC4" s="44"/>
      <c r="AD4" s="45"/>
      <c r="AE4" s="45"/>
      <c r="AF4" s="45"/>
      <c r="AG4" s="45"/>
      <c r="AH4" s="45"/>
      <c r="AI4" s="14"/>
      <c r="AJ4" s="45"/>
      <c r="AK4" s="45"/>
      <c r="AL4" s="45"/>
      <c r="AM4" s="45"/>
    </row>
    <row r="5" spans="1:39">
      <c r="A5" s="15"/>
      <c r="B5" s="51"/>
      <c r="C5" s="52"/>
      <c r="D5" s="554" t="s">
        <v>39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3">
        <f>AVERAGE(D7:Z7)</f>
        <v>0</v>
      </c>
      <c r="AA5" s="54"/>
      <c r="AB5" s="15"/>
      <c r="AC5" s="15"/>
      <c r="AD5" s="45"/>
      <c r="AE5" s="45"/>
      <c r="AF5" s="45"/>
      <c r="AG5" s="45"/>
      <c r="AH5" s="45"/>
      <c r="AI5" s="14"/>
      <c r="AJ5" s="45"/>
      <c r="AK5" s="45"/>
      <c r="AL5" s="45"/>
      <c r="AM5" s="45"/>
    </row>
    <row r="6" spans="1:39">
      <c r="A6" s="15"/>
      <c r="B6" s="51"/>
      <c r="C6" s="45" t="s">
        <v>40</v>
      </c>
      <c r="D6" s="55">
        <v>4</v>
      </c>
      <c r="E6" s="56">
        <v>4</v>
      </c>
      <c r="F6" s="55">
        <v>4</v>
      </c>
      <c r="G6" s="57">
        <v>4</v>
      </c>
      <c r="H6" s="57">
        <v>4</v>
      </c>
      <c r="I6" s="57">
        <v>4</v>
      </c>
      <c r="J6" s="57">
        <v>4</v>
      </c>
      <c r="K6" s="57">
        <v>4</v>
      </c>
      <c r="L6" s="57">
        <v>4</v>
      </c>
      <c r="M6" s="57">
        <v>4</v>
      </c>
      <c r="N6" s="57">
        <v>4</v>
      </c>
      <c r="O6" s="57">
        <v>4</v>
      </c>
      <c r="P6" s="58">
        <v>4</v>
      </c>
      <c r="Q6" s="59">
        <v>4</v>
      </c>
      <c r="R6" s="57">
        <v>4</v>
      </c>
      <c r="S6" s="57">
        <v>4</v>
      </c>
      <c r="T6" s="57">
        <v>4</v>
      </c>
      <c r="U6" s="57">
        <v>4</v>
      </c>
      <c r="V6" s="57">
        <v>4</v>
      </c>
      <c r="W6" s="57">
        <v>4</v>
      </c>
      <c r="X6" s="57">
        <v>4</v>
      </c>
      <c r="Y6" s="57">
        <v>4</v>
      </c>
      <c r="Z6" s="58">
        <v>4</v>
      </c>
      <c r="AA6" s="60"/>
      <c r="AB6" s="15"/>
      <c r="AC6" s="15"/>
      <c r="AD6" s="45"/>
      <c r="AE6" s="45"/>
      <c r="AF6" s="45"/>
      <c r="AG6" s="45"/>
      <c r="AH6" s="45"/>
      <c r="AI6" s="14"/>
      <c r="AJ6" s="45"/>
      <c r="AK6" s="45"/>
      <c r="AL6" s="45"/>
      <c r="AM6" s="45"/>
    </row>
    <row r="7" spans="1:39">
      <c r="A7" s="15"/>
      <c r="B7" s="51"/>
      <c r="C7" s="51" t="s">
        <v>41</v>
      </c>
      <c r="D7" s="61">
        <f>HLOOKUP(D6,'[1]Planilla Muestreo N°1'!$C$1048489:$G$1048490,2,FALSE)</f>
        <v>0</v>
      </c>
      <c r="E7" s="62">
        <f>HLOOKUP(E6,'[1]Planilla Muestreo N°1'!$C$1048489:$G$1048490,2,FALSE)</f>
        <v>0</v>
      </c>
      <c r="F7" s="63">
        <f>HLOOKUP(F6,'[1]Planilla Muestreo N°1'!$C$1048489:$G$1048490,2,FALSE)</f>
        <v>0</v>
      </c>
      <c r="G7" s="63">
        <f>HLOOKUP(G6,'[1]Planilla Muestreo N°1'!$C$1048489:$G$1048490,2,FALSE)</f>
        <v>0</v>
      </c>
      <c r="H7" s="63">
        <f>HLOOKUP(H6,'[1]Planilla Muestreo N°1'!$C$1048489:$G$1048490,2,FALSE)</f>
        <v>0</v>
      </c>
      <c r="I7" s="63">
        <f>HLOOKUP(I6,'[1]Planilla Muestreo N°1'!$C$1048489:$G$1048490,2,FALSE)</f>
        <v>0</v>
      </c>
      <c r="J7" s="63">
        <f>HLOOKUP(J6,'[1]Planilla Muestreo N°1'!$C$1048489:$G$1048490,2,FALSE)</f>
        <v>0</v>
      </c>
      <c r="K7" s="63">
        <f>HLOOKUP(K6,'[1]Planilla Muestreo N°1'!$C$1048489:$G$1048490,2,FALSE)</f>
        <v>0</v>
      </c>
      <c r="L7" s="63">
        <f>HLOOKUP(L6,'[1]Planilla Muestreo N°1'!$C$1048489:$G$1048490,2,FALSE)</f>
        <v>0</v>
      </c>
      <c r="M7" s="63">
        <f>HLOOKUP(M6,'[1]Planilla Muestreo N°1'!$C$1048489:$G$1048490,2,FALSE)</f>
        <v>0</v>
      </c>
      <c r="N7" s="63">
        <f>HLOOKUP(N6,'[1]Planilla Muestreo N°1'!$C$1048489:$G$1048490,2,FALSE)</f>
        <v>0</v>
      </c>
      <c r="O7" s="63">
        <f>HLOOKUP(O6,'[1]Planilla Muestreo N°1'!$C$1048489:$G$1048490,2,FALSE)</f>
        <v>0</v>
      </c>
      <c r="P7" s="64">
        <f>HLOOKUP(P6,'[1]Planilla Muestreo N°1'!$C$1048489:$G$1048490,2,FALSE)</f>
        <v>0</v>
      </c>
      <c r="Q7" s="65">
        <f>HLOOKUP(Q6,'[1]Planilla Muestreo N°1'!$C$1048489:$G$1048490,2,FALSE)</f>
        <v>0</v>
      </c>
      <c r="R7" s="63">
        <f>HLOOKUP(R6,'[1]Planilla Muestreo N°1'!$C$1048489:$G$1048490,2,FALSE)</f>
        <v>0</v>
      </c>
      <c r="S7" s="63">
        <f>HLOOKUP(S6,'[1]Planilla Muestreo N°1'!$C$1048489:$G$1048490,2,FALSE)</f>
        <v>0</v>
      </c>
      <c r="T7" s="63">
        <f>HLOOKUP(T6,'[1]Planilla Muestreo N°1'!$C$1048489:$G$1048490,2,FALSE)</f>
        <v>0</v>
      </c>
      <c r="U7" s="63">
        <f>HLOOKUP(U6,'[1]Planilla Muestreo N°1'!$C$1048489:$G$1048490,2,FALSE)</f>
        <v>0</v>
      </c>
      <c r="V7" s="63">
        <f>HLOOKUP(V6,'[1]Planilla Muestreo N°1'!$C$1048489:$G$1048490,2,FALSE)</f>
        <v>0</v>
      </c>
      <c r="W7" s="63">
        <f>HLOOKUP(W6,'[1]Planilla Muestreo N°1'!$C$1048489:$G$1048490,2,FALSE)</f>
        <v>0</v>
      </c>
      <c r="X7" s="63">
        <f>HLOOKUP(X6,'[1]Planilla Muestreo N°1'!$C$1048489:$G$1048490,2,FALSE)</f>
        <v>0</v>
      </c>
      <c r="Y7" s="63">
        <f>HLOOKUP(Y6,'[1]Planilla Muestreo N°1'!$C$1048489:$G$1048490,2,FALSE)</f>
        <v>0</v>
      </c>
      <c r="Z7" s="64">
        <f>HLOOKUP(Z6,'[1]Planilla Muestreo N°1'!$C$1048489:$G$1048490,2,FALSE)</f>
        <v>0</v>
      </c>
      <c r="AA7" s="66"/>
      <c r="AB7" s="15"/>
      <c r="AC7" s="15"/>
      <c r="AD7" s="45"/>
      <c r="AE7" s="45"/>
      <c r="AF7" s="45"/>
      <c r="AG7" s="45"/>
      <c r="AH7" s="45"/>
      <c r="AI7" s="14"/>
      <c r="AJ7" s="45"/>
      <c r="AK7" s="45"/>
      <c r="AL7" s="45"/>
      <c r="AM7" s="45"/>
    </row>
    <row r="8" spans="1:39">
      <c r="A8" s="15"/>
      <c r="B8" s="51"/>
      <c r="C8" s="51"/>
      <c r="D8" s="556" t="s">
        <v>42</v>
      </c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8"/>
      <c r="Q8" s="559" t="s">
        <v>43</v>
      </c>
      <c r="R8" s="560"/>
      <c r="S8" s="560"/>
      <c r="T8" s="560"/>
      <c r="U8" s="560"/>
      <c r="V8" s="560"/>
      <c r="W8" s="560"/>
      <c r="X8" s="560"/>
      <c r="Y8" s="560"/>
      <c r="Z8" s="561"/>
      <c r="AA8" s="66"/>
      <c r="AB8" s="15"/>
      <c r="AC8" s="15"/>
      <c r="AD8" s="45"/>
      <c r="AE8" s="45"/>
      <c r="AF8" s="45"/>
      <c r="AG8" s="45"/>
      <c r="AH8" s="45"/>
      <c r="AI8" s="14"/>
      <c r="AJ8" s="45"/>
      <c r="AK8" s="45"/>
      <c r="AL8" s="45"/>
      <c r="AM8" s="45"/>
    </row>
    <row r="9" spans="1:39" ht="90.75" customHeight="1">
      <c r="A9" s="15"/>
      <c r="B9" s="67"/>
      <c r="C9" s="68"/>
      <c r="D9" s="69" t="s">
        <v>44</v>
      </c>
      <c r="E9" s="70" t="s">
        <v>45</v>
      </c>
      <c r="F9" s="70" t="s">
        <v>46</v>
      </c>
      <c r="G9" s="70" t="s">
        <v>47</v>
      </c>
      <c r="H9" s="70" t="s">
        <v>48</v>
      </c>
      <c r="I9" s="70" t="s">
        <v>49</v>
      </c>
      <c r="J9" s="71" t="s">
        <v>50</v>
      </c>
      <c r="K9" s="70" t="s">
        <v>51</v>
      </c>
      <c r="L9" s="71" t="s">
        <v>52</v>
      </c>
      <c r="M9" s="70" t="s">
        <v>53</v>
      </c>
      <c r="N9" s="70" t="s">
        <v>54</v>
      </c>
      <c r="O9" s="70" t="s">
        <v>55</v>
      </c>
      <c r="P9" s="72" t="s">
        <v>56</v>
      </c>
      <c r="Q9" s="73" t="s">
        <v>57</v>
      </c>
      <c r="R9" s="74" t="s">
        <v>58</v>
      </c>
      <c r="S9" s="74" t="s">
        <v>47</v>
      </c>
      <c r="T9" s="74" t="s">
        <v>48</v>
      </c>
      <c r="U9" s="74" t="s">
        <v>49</v>
      </c>
      <c r="V9" s="75" t="s">
        <v>50</v>
      </c>
      <c r="W9" s="74" t="s">
        <v>51</v>
      </c>
      <c r="X9" s="75" t="s">
        <v>52</v>
      </c>
      <c r="Y9" s="74" t="s">
        <v>53</v>
      </c>
      <c r="Z9" s="76" t="s">
        <v>55</v>
      </c>
      <c r="AA9" s="67"/>
      <c r="AB9" s="67"/>
      <c r="AC9" s="67"/>
      <c r="AD9" s="45"/>
      <c r="AE9" s="45"/>
      <c r="AF9" s="45"/>
      <c r="AG9" s="45"/>
      <c r="AH9" s="45"/>
      <c r="AI9" s="14"/>
      <c r="AJ9" s="45"/>
      <c r="AK9" s="45"/>
      <c r="AL9" s="45"/>
      <c r="AM9" s="45"/>
    </row>
    <row r="10" spans="1:39" ht="44.25" customHeight="1">
      <c r="A10" s="15"/>
      <c r="B10" s="51"/>
      <c r="C10" s="77" t="s">
        <v>59</v>
      </c>
      <c r="D10" s="78">
        <f>COUNTIF(D13:D60,"X")</f>
        <v>0</v>
      </c>
      <c r="E10" s="78">
        <f>COUNTIF(E13:E60,"X")</f>
        <v>0</v>
      </c>
      <c r="F10" s="78">
        <f>COUNTIF(F13:F60,"X")</f>
        <v>0</v>
      </c>
      <c r="G10" s="78">
        <f>COUNTIF(G13:G60,"X")</f>
        <v>0</v>
      </c>
      <c r="H10" s="78">
        <f>COUNTIF(H13:H60,"X")</f>
        <v>0</v>
      </c>
      <c r="I10" s="78">
        <f>COUNTIF(I13:I60,"X")</f>
        <v>0</v>
      </c>
      <c r="J10" s="78">
        <f>COUNTIF(J13:J60,"X")</f>
        <v>0</v>
      </c>
      <c r="K10" s="78">
        <f>COUNTIF(K13:K60,"X")</f>
        <v>0</v>
      </c>
      <c r="L10" s="78">
        <f>COUNTIF(L13:L60,"X")</f>
        <v>0</v>
      </c>
      <c r="M10" s="78">
        <f>COUNTIF(M13:M60,"X")</f>
        <v>0</v>
      </c>
      <c r="N10" s="78">
        <f>COUNTIF(N13:N60,"X")</f>
        <v>0</v>
      </c>
      <c r="O10" s="78">
        <f>COUNTIF(O13:O60,"X")</f>
        <v>0</v>
      </c>
      <c r="P10" s="78">
        <f>COUNTIF(P13:P60,"X")</f>
        <v>0</v>
      </c>
      <c r="Q10" s="78">
        <f>COUNTIF(Q13:Q60,"X")</f>
        <v>0</v>
      </c>
      <c r="R10" s="78">
        <f>COUNTIF(R13:R60,"X")</f>
        <v>0</v>
      </c>
      <c r="S10" s="78">
        <f>COUNTIF(S13:S60,"X")</f>
        <v>0</v>
      </c>
      <c r="T10" s="78">
        <f>COUNTIF(T13:T60,"X")</f>
        <v>0</v>
      </c>
      <c r="U10" s="78">
        <f>COUNTIF(U13:U60,"X")</f>
        <v>0</v>
      </c>
      <c r="V10" s="78">
        <f>COUNTIF(V13:V60,"X")</f>
        <v>0</v>
      </c>
      <c r="W10" s="78">
        <f>COUNTIF(W13:W60,"X")</f>
        <v>0</v>
      </c>
      <c r="X10" s="78">
        <f>COUNTIF(X13:X60,"X")</f>
        <v>0</v>
      </c>
      <c r="Y10" s="78">
        <f>COUNTIF(Y13:Y60,"X")</f>
        <v>0</v>
      </c>
      <c r="Z10" s="78">
        <f>COUNTIF(Z13:Z60,"X")</f>
        <v>0</v>
      </c>
      <c r="AA10" s="79">
        <f>COUNTIF(AA13:AA23,"X")</f>
        <v>0</v>
      </c>
      <c r="AB10" s="15"/>
      <c r="AC10" s="15"/>
      <c r="AD10" s="45"/>
      <c r="AE10" s="45"/>
      <c r="AF10" s="45"/>
      <c r="AG10" s="45"/>
      <c r="AH10" s="45"/>
      <c r="AI10" s="14"/>
      <c r="AJ10" s="45"/>
      <c r="AK10" s="45"/>
      <c r="AL10" s="45"/>
      <c r="AM10" s="45"/>
    </row>
    <row r="11" spans="1:39">
      <c r="A11" s="15"/>
      <c r="B11" s="51"/>
      <c r="C11" s="80" t="s">
        <v>60</v>
      </c>
      <c r="D11" s="13" t="str">
        <f>IF(D10&lt;=D7,"C","NC")</f>
        <v>C</v>
      </c>
      <c r="E11" s="13" t="str">
        <f>IF(E10&lt;=E7,"C","NC")</f>
        <v>C</v>
      </c>
      <c r="F11" s="13" t="str">
        <f>IF(F10&lt;=F7,"C","NC")</f>
        <v>C</v>
      </c>
      <c r="G11" s="13" t="str">
        <f>IF(G10&lt;=G7,"C","NC")</f>
        <v>C</v>
      </c>
      <c r="H11" s="13" t="str">
        <f>IF(H10&lt;=H7,"C","NC")</f>
        <v>C</v>
      </c>
      <c r="I11" s="13" t="str">
        <f>IF(I10&lt;=I7,"C","NC")</f>
        <v>C</v>
      </c>
      <c r="J11" s="13" t="str">
        <f>IF(J10&lt;=J7,"C","NC")</f>
        <v>C</v>
      </c>
      <c r="K11" s="13" t="str">
        <f>IF(K10&lt;=K7,"C","NC")</f>
        <v>C</v>
      </c>
      <c r="L11" s="13" t="str">
        <f>IF(L10&lt;=L7,"C","NC")</f>
        <v>C</v>
      </c>
      <c r="M11" s="13" t="str">
        <f>IF(M10&lt;=M7,"C","NC")</f>
        <v>C</v>
      </c>
      <c r="N11" s="13" t="str">
        <f>IF(N10&lt;=N7,"C","NC")</f>
        <v>C</v>
      </c>
      <c r="O11" s="13" t="str">
        <f>IF(O10&lt;=O7,"C","NC")</f>
        <v>C</v>
      </c>
      <c r="P11" s="13" t="str">
        <f>IF(P10&lt;=P7,"C","NC")</f>
        <v>C</v>
      </c>
      <c r="Q11" s="13" t="str">
        <f>IF(Q10&lt;=Q7,"C","NC")</f>
        <v>C</v>
      </c>
      <c r="R11" s="13" t="str">
        <f>IF(R10&lt;=R7,"C","NC")</f>
        <v>C</v>
      </c>
      <c r="S11" s="13" t="str">
        <f>IF(S10&lt;=S7,"C","NC")</f>
        <v>C</v>
      </c>
      <c r="T11" s="13" t="str">
        <f>IF(T10&lt;=T7,"C","NC")</f>
        <v>C</v>
      </c>
      <c r="U11" s="13" t="str">
        <f>IF(U10&lt;=U7,"C","NC")</f>
        <v>C</v>
      </c>
      <c r="V11" s="13" t="str">
        <f>IF(V10&lt;=V7,"C","NC")</f>
        <v>C</v>
      </c>
      <c r="W11" s="13" t="str">
        <f>IF(W10&lt;=W7,"C","NC")</f>
        <v>C</v>
      </c>
      <c r="X11" s="13" t="str">
        <f>IF(X10&lt;=X7,"C","NC")</f>
        <v>C</v>
      </c>
      <c r="Y11" s="13" t="str">
        <f>IF(Y10&lt;=Y7,"C","NC")</f>
        <v>C</v>
      </c>
      <c r="Z11" s="13" t="str">
        <f>IF(Z10&lt;=Z7,"C","NC")</f>
        <v>C</v>
      </c>
      <c r="AA11" s="15"/>
      <c r="AB11" s="81"/>
      <c r="AC11" s="15"/>
      <c r="AD11" s="45"/>
      <c r="AE11" s="45"/>
      <c r="AF11" s="45"/>
      <c r="AG11" s="45"/>
      <c r="AH11" s="45"/>
      <c r="AI11" s="14"/>
      <c r="AJ11" s="45"/>
      <c r="AK11" s="45"/>
      <c r="AL11" s="45"/>
      <c r="AM11" s="45"/>
    </row>
    <row r="12" spans="1:39" ht="36.75" customHeight="1">
      <c r="A12" s="15"/>
      <c r="B12" s="82" t="s">
        <v>61</v>
      </c>
      <c r="C12" s="157" t="s">
        <v>62</v>
      </c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157" t="s">
        <v>63</v>
      </c>
      <c r="AC12" s="158" t="s">
        <v>64</v>
      </c>
      <c r="AD12" s="85" t="s">
        <v>65</v>
      </c>
      <c r="AE12" s="85" t="s">
        <v>66</v>
      </c>
      <c r="AF12" s="85" t="s">
        <v>67</v>
      </c>
      <c r="AG12" s="85" t="s">
        <v>68</v>
      </c>
      <c r="AH12" s="85" t="s">
        <v>69</v>
      </c>
      <c r="AI12" s="16" t="s">
        <v>70</v>
      </c>
      <c r="AJ12" s="85" t="s">
        <v>71</v>
      </c>
      <c r="AK12" s="85" t="s">
        <v>72</v>
      </c>
      <c r="AL12" s="85" t="s">
        <v>73</v>
      </c>
      <c r="AM12" s="85" t="s">
        <v>74</v>
      </c>
    </row>
    <row r="13" spans="1:39" ht="21.75" customHeight="1">
      <c r="A13" s="15"/>
      <c r="B13" s="156">
        <v>1</v>
      </c>
      <c r="C13" s="108" t="s">
        <v>299</v>
      </c>
      <c r="D13" s="134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135"/>
      <c r="AB13" s="32"/>
      <c r="AC13" s="34"/>
      <c r="AD13" s="133" t="s">
        <v>76</v>
      </c>
      <c r="AE13" s="136" t="s">
        <v>300</v>
      </c>
      <c r="AF13" s="137">
        <v>47</v>
      </c>
      <c r="AG13" s="137">
        <v>28.66</v>
      </c>
      <c r="AH13" s="137">
        <v>400</v>
      </c>
      <c r="AI13" s="138">
        <v>46085.075694444444</v>
      </c>
      <c r="AJ13" s="19"/>
      <c r="AK13" s="35"/>
      <c r="AL13" s="139"/>
      <c r="AM13" s="140"/>
    </row>
    <row r="14" spans="1:39" ht="20.25" customHeight="1">
      <c r="A14" s="15"/>
      <c r="B14" s="156">
        <v>2</v>
      </c>
      <c r="C14" s="108" t="s">
        <v>301</v>
      </c>
      <c r="D14" s="98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135"/>
      <c r="AB14" s="32"/>
      <c r="AC14" s="34"/>
      <c r="AD14" s="133" t="s">
        <v>86</v>
      </c>
      <c r="AE14" s="136" t="s">
        <v>300</v>
      </c>
      <c r="AF14" s="137">
        <v>179</v>
      </c>
      <c r="AG14" s="137">
        <v>130.75</v>
      </c>
      <c r="AH14" s="137">
        <v>400</v>
      </c>
      <c r="AI14" s="138">
        <v>46085.075694444444</v>
      </c>
      <c r="AJ14" s="24"/>
      <c r="AK14" s="24"/>
      <c r="AL14" s="141"/>
      <c r="AM14" s="142"/>
    </row>
    <row r="15" spans="1:39" ht="22.5" customHeight="1">
      <c r="A15" s="15"/>
      <c r="B15" s="156">
        <v>3</v>
      </c>
      <c r="C15" s="108" t="s">
        <v>302</v>
      </c>
      <c r="D15" s="134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135"/>
      <c r="AB15" s="32"/>
      <c r="AC15" s="34"/>
      <c r="AD15" s="133" t="s">
        <v>76</v>
      </c>
      <c r="AE15" s="136" t="s">
        <v>300</v>
      </c>
      <c r="AF15" s="137">
        <v>193</v>
      </c>
      <c r="AG15" s="137">
        <v>171.98</v>
      </c>
      <c r="AH15" s="137">
        <v>400</v>
      </c>
      <c r="AI15" s="138">
        <v>46085.075694444444</v>
      </c>
      <c r="AJ15" s="19"/>
      <c r="AK15" s="35"/>
      <c r="AL15" s="141"/>
      <c r="AM15" s="140"/>
    </row>
    <row r="16" spans="1:39">
      <c r="A16" s="15"/>
      <c r="B16" s="156">
        <v>4</v>
      </c>
      <c r="C16" s="108" t="s">
        <v>303</v>
      </c>
      <c r="D16" s="134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135"/>
      <c r="AB16" s="32"/>
      <c r="AC16" s="34"/>
      <c r="AD16" s="133" t="s">
        <v>76</v>
      </c>
      <c r="AE16" s="136" t="s">
        <v>300</v>
      </c>
      <c r="AF16" s="137">
        <v>242</v>
      </c>
      <c r="AG16" s="137">
        <v>197.89</v>
      </c>
      <c r="AH16" s="137">
        <v>400</v>
      </c>
      <c r="AI16" s="138">
        <v>46085.075694444444</v>
      </c>
      <c r="AJ16" s="19"/>
      <c r="AK16" s="35"/>
      <c r="AL16" s="141"/>
      <c r="AM16" s="140"/>
    </row>
    <row r="17" spans="1:39">
      <c r="A17" s="15"/>
      <c r="B17" s="156">
        <v>5</v>
      </c>
      <c r="C17" s="108" t="s">
        <v>304</v>
      </c>
      <c r="D17" s="98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135"/>
      <c r="AB17" s="32"/>
      <c r="AC17" s="34"/>
      <c r="AD17" s="133" t="s">
        <v>76</v>
      </c>
      <c r="AE17" s="136" t="s">
        <v>300</v>
      </c>
      <c r="AF17" s="137">
        <v>274</v>
      </c>
      <c r="AG17" s="137">
        <v>214.08</v>
      </c>
      <c r="AH17" s="137">
        <v>400</v>
      </c>
      <c r="AI17" s="138">
        <v>46085.075694444444</v>
      </c>
      <c r="AJ17" s="24"/>
      <c r="AK17" s="35"/>
      <c r="AL17" s="141"/>
      <c r="AM17" s="140"/>
    </row>
    <row r="18" spans="1:39" ht="22.5" customHeight="1">
      <c r="A18" s="15"/>
      <c r="B18" s="156">
        <v>6</v>
      </c>
      <c r="C18" s="108" t="s">
        <v>305</v>
      </c>
      <c r="D18" s="98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135"/>
      <c r="AB18" s="32"/>
      <c r="AC18" s="34"/>
      <c r="AD18" s="133" t="s">
        <v>76</v>
      </c>
      <c r="AE18" s="136" t="s">
        <v>300</v>
      </c>
      <c r="AF18" s="137">
        <v>405</v>
      </c>
      <c r="AG18" s="137">
        <v>286.64999999999998</v>
      </c>
      <c r="AH18" s="137">
        <v>400</v>
      </c>
      <c r="AI18" s="138">
        <v>46085.075694444444</v>
      </c>
      <c r="AJ18" s="24"/>
      <c r="AK18" s="24"/>
      <c r="AL18" s="141"/>
      <c r="AM18" s="142"/>
    </row>
    <row r="19" spans="1:39" ht="18.75" customHeight="1">
      <c r="A19" s="15"/>
      <c r="B19" s="156">
        <v>7</v>
      </c>
      <c r="C19" s="108" t="s">
        <v>306</v>
      </c>
      <c r="D19" s="98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135"/>
      <c r="AB19" s="32"/>
      <c r="AC19" s="34"/>
      <c r="AD19" s="133" t="s">
        <v>76</v>
      </c>
      <c r="AE19" s="136" t="s">
        <v>307</v>
      </c>
      <c r="AF19" s="137">
        <v>460</v>
      </c>
      <c r="AG19" s="137">
        <v>360.77</v>
      </c>
      <c r="AH19" s="137">
        <v>400</v>
      </c>
      <c r="AI19" s="138">
        <v>46085.075694444444</v>
      </c>
      <c r="AJ19" s="24"/>
      <c r="AK19" s="24"/>
      <c r="AL19" s="141"/>
      <c r="AM19" s="142"/>
    </row>
    <row r="20" spans="1:39">
      <c r="A20" s="15"/>
      <c r="B20" s="156">
        <v>8</v>
      </c>
      <c r="C20" s="108" t="s">
        <v>308</v>
      </c>
      <c r="D20" s="98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135"/>
      <c r="AB20" s="32"/>
      <c r="AC20" s="34"/>
      <c r="AD20" s="133" t="s">
        <v>76</v>
      </c>
      <c r="AE20" s="136" t="s">
        <v>309</v>
      </c>
      <c r="AF20" s="137">
        <v>240</v>
      </c>
      <c r="AG20" s="137">
        <v>258.63</v>
      </c>
      <c r="AH20" s="137">
        <v>400</v>
      </c>
      <c r="AI20" s="138">
        <v>46085.075694444444</v>
      </c>
      <c r="AJ20" s="24"/>
      <c r="AK20" s="24"/>
      <c r="AL20" s="141"/>
      <c r="AM20" s="142"/>
    </row>
    <row r="21" spans="1:39" ht="20.25" customHeight="1">
      <c r="A21" s="15"/>
      <c r="B21" s="156">
        <v>9</v>
      </c>
      <c r="C21" s="108" t="s">
        <v>310</v>
      </c>
      <c r="D21" s="98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135"/>
      <c r="AB21" s="32"/>
      <c r="AC21" s="34"/>
      <c r="AD21" s="133" t="s">
        <v>76</v>
      </c>
      <c r="AE21" s="136" t="s">
        <v>300</v>
      </c>
      <c r="AF21" s="137">
        <v>300</v>
      </c>
      <c r="AG21" s="137">
        <v>253.96</v>
      </c>
      <c r="AH21" s="137">
        <v>400</v>
      </c>
      <c r="AI21" s="138">
        <v>46085.075694444444</v>
      </c>
      <c r="AJ21" s="24"/>
      <c r="AK21" s="24"/>
      <c r="AL21" s="141"/>
      <c r="AM21" s="142"/>
    </row>
    <row r="22" spans="1:39" ht="23.25" customHeight="1">
      <c r="A22" s="15"/>
      <c r="B22" s="156">
        <v>10</v>
      </c>
      <c r="C22" s="108" t="s">
        <v>311</v>
      </c>
      <c r="D22" s="98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135"/>
      <c r="AB22" s="32"/>
      <c r="AC22" s="34"/>
      <c r="AD22" s="143" t="s">
        <v>312</v>
      </c>
      <c r="AE22" s="136" t="s">
        <v>309</v>
      </c>
      <c r="AF22" s="137">
        <v>301</v>
      </c>
      <c r="AG22" s="137">
        <v>245.29</v>
      </c>
      <c r="AH22" s="137">
        <v>400</v>
      </c>
      <c r="AI22" s="138">
        <v>46085.075694444444</v>
      </c>
      <c r="AJ22" s="24"/>
      <c r="AK22" s="24"/>
      <c r="AL22" s="141"/>
      <c r="AM22" s="142"/>
    </row>
    <row r="23" spans="1:39">
      <c r="A23" s="15"/>
      <c r="B23" s="156">
        <v>11</v>
      </c>
      <c r="C23" s="108" t="s">
        <v>313</v>
      </c>
      <c r="D23" s="98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135"/>
      <c r="AB23" s="32"/>
      <c r="AC23" s="34"/>
      <c r="AD23" s="143" t="s">
        <v>314</v>
      </c>
      <c r="AE23" s="136" t="s">
        <v>300</v>
      </c>
      <c r="AF23" s="137">
        <v>300</v>
      </c>
      <c r="AG23" s="137">
        <v>260.33999999999997</v>
      </c>
      <c r="AH23" s="137" t="s">
        <v>315</v>
      </c>
      <c r="AI23" s="136" t="s">
        <v>315</v>
      </c>
      <c r="AJ23" s="24"/>
      <c r="AK23" s="24"/>
      <c r="AL23" s="141"/>
      <c r="AM23" s="142"/>
    </row>
    <row r="24" spans="1:39">
      <c r="A24" s="15"/>
      <c r="B24" s="156">
        <v>12</v>
      </c>
      <c r="C24" s="108" t="s">
        <v>316</v>
      </c>
      <c r="D24" s="98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135"/>
      <c r="AB24" s="32"/>
      <c r="AC24" s="34"/>
      <c r="AD24" s="143" t="s">
        <v>317</v>
      </c>
      <c r="AE24" s="136" t="s">
        <v>307</v>
      </c>
      <c r="AF24" s="137">
        <v>300</v>
      </c>
      <c r="AG24" s="137">
        <v>266.98</v>
      </c>
      <c r="AH24" s="137">
        <v>400</v>
      </c>
      <c r="AI24" s="136" t="s">
        <v>315</v>
      </c>
      <c r="AJ24" s="24"/>
      <c r="AK24" s="24"/>
      <c r="AL24" s="141"/>
      <c r="AM24" s="142"/>
    </row>
    <row r="25" spans="1:39">
      <c r="A25" s="15"/>
      <c r="B25" s="156">
        <v>13</v>
      </c>
      <c r="C25" s="108" t="s">
        <v>318</v>
      </c>
      <c r="D25" s="98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3"/>
      <c r="AB25" s="32"/>
      <c r="AC25" s="34"/>
      <c r="AD25" s="133" t="s">
        <v>76</v>
      </c>
      <c r="AE25" s="136" t="s">
        <v>319</v>
      </c>
      <c r="AF25" s="137">
        <v>298</v>
      </c>
      <c r="AG25" s="137">
        <v>241.95</v>
      </c>
      <c r="AH25" s="137">
        <v>400</v>
      </c>
      <c r="AI25" s="138">
        <v>46085.075694444444</v>
      </c>
      <c r="AJ25" s="24"/>
      <c r="AK25" s="24"/>
      <c r="AL25" s="141"/>
      <c r="AM25" s="144"/>
    </row>
    <row r="26" spans="1:39">
      <c r="A26" s="15"/>
      <c r="B26" s="156">
        <v>14</v>
      </c>
      <c r="C26" s="108" t="s">
        <v>320</v>
      </c>
      <c r="D26" s="98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3"/>
      <c r="AB26" s="32"/>
      <c r="AC26" s="34"/>
      <c r="AD26" s="143" t="s">
        <v>321</v>
      </c>
      <c r="AE26" s="136" t="s">
        <v>322</v>
      </c>
      <c r="AF26" s="137">
        <v>300</v>
      </c>
      <c r="AG26" s="137">
        <v>248.16</v>
      </c>
      <c r="AH26" s="137">
        <v>400</v>
      </c>
      <c r="AI26" s="136" t="s">
        <v>315</v>
      </c>
      <c r="AJ26" s="24"/>
      <c r="AK26" s="35"/>
      <c r="AL26" s="141"/>
      <c r="AM26" s="140"/>
    </row>
    <row r="27" spans="1:39">
      <c r="A27" s="15"/>
      <c r="B27" s="156">
        <v>15</v>
      </c>
      <c r="C27" s="108" t="s">
        <v>323</v>
      </c>
      <c r="D27" s="98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135"/>
      <c r="AB27" s="32"/>
      <c r="AC27" s="34"/>
      <c r="AD27" s="136" t="s">
        <v>76</v>
      </c>
      <c r="AE27" s="136" t="s">
        <v>319</v>
      </c>
      <c r="AF27" s="137">
        <v>300</v>
      </c>
      <c r="AG27" s="137" t="s">
        <v>315</v>
      </c>
      <c r="AH27" s="137" t="s">
        <v>315</v>
      </c>
      <c r="AI27" s="136" t="s">
        <v>315</v>
      </c>
      <c r="AJ27" s="24"/>
      <c r="AK27" s="35"/>
      <c r="AL27" s="141"/>
      <c r="AM27" s="140"/>
    </row>
    <row r="28" spans="1:39">
      <c r="A28" s="15"/>
      <c r="B28" s="156">
        <v>16</v>
      </c>
      <c r="C28" s="108" t="s">
        <v>324</v>
      </c>
      <c r="D28" s="98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3"/>
      <c r="AB28" s="32"/>
      <c r="AC28" s="34"/>
      <c r="AD28" s="133" t="s">
        <v>76</v>
      </c>
      <c r="AE28" s="136" t="s">
        <v>319</v>
      </c>
      <c r="AF28" s="137">
        <v>301</v>
      </c>
      <c r="AG28" s="137">
        <v>257.01</v>
      </c>
      <c r="AH28" s="137">
        <v>400</v>
      </c>
      <c r="AI28" s="138">
        <v>46085.075694444444</v>
      </c>
      <c r="AJ28" s="24"/>
      <c r="AK28" s="24"/>
      <c r="AL28" s="141"/>
      <c r="AM28" s="144"/>
    </row>
    <row r="29" spans="1:39">
      <c r="A29" s="15"/>
      <c r="B29" s="156">
        <v>17</v>
      </c>
      <c r="C29" s="108" t="s">
        <v>325</v>
      </c>
      <c r="D29" s="98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3"/>
      <c r="AB29" s="32"/>
      <c r="AC29" s="34"/>
      <c r="AD29" s="133" t="s">
        <v>76</v>
      </c>
      <c r="AE29" s="136" t="s">
        <v>326</v>
      </c>
      <c r="AF29" s="137">
        <v>300</v>
      </c>
      <c r="AG29" s="137">
        <v>263.06</v>
      </c>
      <c r="AH29" s="137">
        <v>400</v>
      </c>
      <c r="AI29" s="138">
        <v>46085.075694444444</v>
      </c>
      <c r="AJ29" s="24"/>
      <c r="AK29" s="24"/>
      <c r="AL29" s="141"/>
      <c r="AM29" s="144"/>
    </row>
    <row r="30" spans="1:39">
      <c r="A30" s="15"/>
      <c r="B30" s="156">
        <v>18</v>
      </c>
      <c r="C30" s="108" t="s">
        <v>327</v>
      </c>
      <c r="D30" s="98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3"/>
      <c r="Z30" s="33"/>
      <c r="AA30" s="33"/>
      <c r="AB30" s="32"/>
      <c r="AC30" s="34"/>
      <c r="AD30" s="133" t="s">
        <v>76</v>
      </c>
      <c r="AE30" s="136" t="s">
        <v>322</v>
      </c>
      <c r="AF30" s="137">
        <v>300</v>
      </c>
      <c r="AG30" s="137">
        <v>237.02</v>
      </c>
      <c r="AH30" s="137">
        <v>400</v>
      </c>
      <c r="AI30" s="138">
        <v>46085.075694444444</v>
      </c>
      <c r="AJ30" s="24"/>
      <c r="AK30" s="24"/>
      <c r="AL30" s="38"/>
      <c r="AM30" s="145"/>
    </row>
    <row r="31" spans="1:39">
      <c r="A31" s="15"/>
      <c r="B31" s="156">
        <v>19</v>
      </c>
      <c r="C31" s="108" t="s">
        <v>328</v>
      </c>
      <c r="D31" s="98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3"/>
      <c r="Z31" s="33"/>
      <c r="AA31" s="33"/>
      <c r="AB31" s="32"/>
      <c r="AC31" s="34"/>
      <c r="AD31" s="136" t="s">
        <v>76</v>
      </c>
      <c r="AE31" s="136" t="s">
        <v>326</v>
      </c>
      <c r="AF31" s="137">
        <v>299</v>
      </c>
      <c r="AG31" s="137" t="s">
        <v>329</v>
      </c>
      <c r="AH31" s="137">
        <v>400</v>
      </c>
      <c r="AI31" s="136" t="s">
        <v>315</v>
      </c>
      <c r="AJ31" s="24"/>
      <c r="AK31" s="24"/>
      <c r="AL31" s="38"/>
      <c r="AM31" s="145"/>
    </row>
    <row r="32" spans="1:39" ht="24">
      <c r="A32" s="15"/>
      <c r="B32" s="156">
        <v>20</v>
      </c>
      <c r="C32" s="108" t="s">
        <v>330</v>
      </c>
      <c r="D32" s="98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3"/>
      <c r="Z32" s="33"/>
      <c r="AA32" s="33"/>
      <c r="AB32" s="32"/>
      <c r="AC32" s="34"/>
      <c r="AD32" s="143" t="s">
        <v>331</v>
      </c>
      <c r="AE32" s="136" t="s">
        <v>319</v>
      </c>
      <c r="AF32" s="137">
        <v>300</v>
      </c>
      <c r="AG32" s="137" t="s">
        <v>315</v>
      </c>
      <c r="AH32" s="137" t="s">
        <v>315</v>
      </c>
      <c r="AI32" s="136" t="s">
        <v>315</v>
      </c>
      <c r="AJ32" s="24"/>
      <c r="AK32" s="24"/>
      <c r="AL32" s="19"/>
      <c r="AM32" s="145"/>
    </row>
    <row r="33" spans="1:39">
      <c r="A33" s="15"/>
      <c r="B33" s="156">
        <v>21</v>
      </c>
      <c r="C33" s="108" t="s">
        <v>332</v>
      </c>
      <c r="D33" s="98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3"/>
      <c r="Z33" s="33"/>
      <c r="AA33" s="33"/>
      <c r="AB33" s="32"/>
      <c r="AC33" s="34"/>
      <c r="AD33" s="136" t="s">
        <v>76</v>
      </c>
      <c r="AE33" s="136" t="s">
        <v>322</v>
      </c>
      <c r="AF33" s="137">
        <v>300</v>
      </c>
      <c r="AG33" s="137">
        <v>233.75</v>
      </c>
      <c r="AH33" s="137">
        <v>400</v>
      </c>
      <c r="AI33" s="138">
        <v>46085.075694444444</v>
      </c>
      <c r="AJ33" s="24"/>
      <c r="AK33" s="24"/>
      <c r="AL33" s="38"/>
      <c r="AM33" s="145"/>
    </row>
    <row r="34" spans="1:39">
      <c r="A34" s="15"/>
      <c r="B34" s="156">
        <v>22</v>
      </c>
      <c r="C34" s="108" t="s">
        <v>333</v>
      </c>
      <c r="D34" s="98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3"/>
      <c r="Z34" s="33"/>
      <c r="AA34" s="33"/>
      <c r="AB34" s="32"/>
      <c r="AC34" s="34"/>
      <c r="AD34" s="133" t="s">
        <v>76</v>
      </c>
      <c r="AE34" s="136" t="s">
        <v>319</v>
      </c>
      <c r="AF34" s="137">
        <v>300</v>
      </c>
      <c r="AG34" s="137">
        <v>257.99</v>
      </c>
      <c r="AH34" s="137">
        <v>400</v>
      </c>
      <c r="AI34" s="138">
        <v>46085.075694444444</v>
      </c>
      <c r="AJ34" s="24"/>
      <c r="AK34" s="24"/>
      <c r="AL34" s="38"/>
      <c r="AM34" s="145"/>
    </row>
    <row r="35" spans="1:39">
      <c r="A35" s="15"/>
      <c r="B35" s="156">
        <v>23</v>
      </c>
      <c r="C35" s="108" t="s">
        <v>334</v>
      </c>
      <c r="D35" s="98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3"/>
      <c r="Z35" s="33"/>
      <c r="AA35" s="33"/>
      <c r="AB35" s="32"/>
      <c r="AC35" s="34"/>
      <c r="AD35" s="143" t="s">
        <v>335</v>
      </c>
      <c r="AE35" s="136" t="s">
        <v>336</v>
      </c>
      <c r="AF35" s="137">
        <v>250</v>
      </c>
      <c r="AG35" s="137" t="s">
        <v>315</v>
      </c>
      <c r="AH35" s="137" t="s">
        <v>315</v>
      </c>
      <c r="AI35" s="136" t="s">
        <v>315</v>
      </c>
      <c r="AJ35" s="24"/>
      <c r="AK35" s="24"/>
      <c r="AL35" s="38"/>
      <c r="AM35" s="145"/>
    </row>
    <row r="36" spans="1:39">
      <c r="A36" s="15"/>
      <c r="B36" s="156">
        <v>24</v>
      </c>
      <c r="C36" s="108" t="s">
        <v>337</v>
      </c>
      <c r="D36" s="98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3"/>
      <c r="Z36" s="33"/>
      <c r="AA36" s="33"/>
      <c r="AB36" s="32"/>
      <c r="AC36" s="34"/>
      <c r="AD36" s="143" t="s">
        <v>335</v>
      </c>
      <c r="AE36" s="136" t="s">
        <v>336</v>
      </c>
      <c r="AF36" s="137">
        <v>250</v>
      </c>
      <c r="AG36" s="137" t="s">
        <v>315</v>
      </c>
      <c r="AH36" s="137" t="s">
        <v>315</v>
      </c>
      <c r="AI36" s="136" t="s">
        <v>315</v>
      </c>
      <c r="AJ36" s="24"/>
      <c r="AK36" s="35"/>
      <c r="AL36" s="141"/>
      <c r="AM36" s="140"/>
    </row>
    <row r="37" spans="1:39">
      <c r="A37" s="15"/>
      <c r="B37" s="156">
        <v>25</v>
      </c>
      <c r="C37" s="108" t="s">
        <v>338</v>
      </c>
      <c r="D37" s="98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3"/>
      <c r="Z37" s="33"/>
      <c r="AA37" s="33"/>
      <c r="AB37" s="32"/>
      <c r="AC37" s="34"/>
      <c r="AD37" s="143" t="s">
        <v>335</v>
      </c>
      <c r="AE37" s="136" t="s">
        <v>336</v>
      </c>
      <c r="AF37" s="137">
        <v>250</v>
      </c>
      <c r="AG37" s="137" t="s">
        <v>315</v>
      </c>
      <c r="AH37" s="137" t="s">
        <v>315</v>
      </c>
      <c r="AI37" s="136" t="s">
        <v>315</v>
      </c>
      <c r="AJ37" s="24"/>
      <c r="AK37" s="24"/>
      <c r="AL37" s="38"/>
      <c r="AM37" s="145"/>
    </row>
    <row r="38" spans="1:39">
      <c r="A38" s="15"/>
      <c r="B38" s="156">
        <v>26</v>
      </c>
      <c r="C38" s="108" t="s">
        <v>339</v>
      </c>
      <c r="D38" s="98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3"/>
      <c r="Z38" s="33"/>
      <c r="AA38" s="33"/>
      <c r="AB38" s="32"/>
      <c r="AC38" s="34"/>
      <c r="AD38" s="143" t="s">
        <v>335</v>
      </c>
      <c r="AE38" s="136" t="s">
        <v>336</v>
      </c>
      <c r="AF38" s="137">
        <v>250</v>
      </c>
      <c r="AG38" s="137" t="s">
        <v>315</v>
      </c>
      <c r="AH38" s="137" t="s">
        <v>315</v>
      </c>
      <c r="AI38" s="136" t="s">
        <v>315</v>
      </c>
      <c r="AJ38" s="24"/>
      <c r="AK38" s="24"/>
      <c r="AL38" s="38"/>
      <c r="AM38" s="145"/>
    </row>
    <row r="39" spans="1:39">
      <c r="A39" s="15"/>
      <c r="B39" s="156">
        <v>27</v>
      </c>
      <c r="C39" s="108" t="s">
        <v>340</v>
      </c>
      <c r="D39" s="98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3"/>
      <c r="Z39" s="33"/>
      <c r="AA39" s="33"/>
      <c r="AB39" s="32"/>
      <c r="AC39" s="34"/>
      <c r="AD39" s="143" t="s">
        <v>335</v>
      </c>
      <c r="AE39" s="136" t="s">
        <v>341</v>
      </c>
      <c r="AF39" s="137">
        <v>250</v>
      </c>
      <c r="AG39" s="137" t="s">
        <v>315</v>
      </c>
      <c r="AH39" s="137" t="s">
        <v>315</v>
      </c>
      <c r="AI39" s="136" t="s">
        <v>315</v>
      </c>
      <c r="AJ39" s="24"/>
      <c r="AK39" s="24"/>
      <c r="AL39" s="38"/>
      <c r="AM39" s="19"/>
    </row>
    <row r="40" spans="1:39">
      <c r="A40" s="15"/>
      <c r="B40" s="156">
        <v>28</v>
      </c>
      <c r="C40" s="108" t="s">
        <v>342</v>
      </c>
      <c r="D40" s="98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3"/>
      <c r="Z40" s="33"/>
      <c r="AA40" s="33"/>
      <c r="AB40" s="32"/>
      <c r="AC40" s="34"/>
      <c r="AD40" s="133" t="s">
        <v>76</v>
      </c>
      <c r="AE40" s="136" t="s">
        <v>343</v>
      </c>
      <c r="AF40" s="137">
        <v>251</v>
      </c>
      <c r="AG40" s="137">
        <v>258.68</v>
      </c>
      <c r="AH40" s="137">
        <v>400</v>
      </c>
      <c r="AI40" s="138">
        <v>46085.075694444444</v>
      </c>
      <c r="AJ40" s="35"/>
      <c r="AK40" s="35"/>
      <c r="AL40" s="38"/>
      <c r="AM40" s="19"/>
    </row>
    <row r="41" spans="1:39">
      <c r="A41" s="15"/>
      <c r="B41" s="156">
        <v>29</v>
      </c>
      <c r="C41" s="108" t="s">
        <v>344</v>
      </c>
      <c r="D41" s="98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3"/>
      <c r="Z41" s="33"/>
      <c r="AA41" s="33"/>
      <c r="AB41" s="32"/>
      <c r="AC41" s="34"/>
      <c r="AD41" s="143" t="s">
        <v>335</v>
      </c>
      <c r="AE41" s="136" t="s">
        <v>345</v>
      </c>
      <c r="AF41" s="137">
        <v>250</v>
      </c>
      <c r="AG41" s="137" t="s">
        <v>315</v>
      </c>
      <c r="AH41" s="137" t="s">
        <v>315</v>
      </c>
      <c r="AI41" s="136" t="s">
        <v>315</v>
      </c>
      <c r="AJ41" s="35"/>
      <c r="AK41" s="35"/>
      <c r="AL41" s="141"/>
      <c r="AM41" s="35"/>
    </row>
    <row r="42" spans="1:39">
      <c r="A42" s="15"/>
      <c r="B42" s="156">
        <v>30</v>
      </c>
      <c r="C42" s="108" t="s">
        <v>346</v>
      </c>
      <c r="D42" s="98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3"/>
      <c r="Z42" s="33"/>
      <c r="AA42" s="33"/>
      <c r="AB42" s="32"/>
      <c r="AC42" s="34"/>
      <c r="AD42" s="146" t="s">
        <v>335</v>
      </c>
      <c r="AE42" s="136" t="s">
        <v>336</v>
      </c>
      <c r="AF42" s="137">
        <v>250</v>
      </c>
      <c r="AG42" s="137" t="s">
        <v>315</v>
      </c>
      <c r="AH42" s="137" t="s">
        <v>315</v>
      </c>
      <c r="AI42" s="136" t="s">
        <v>315</v>
      </c>
      <c r="AJ42" s="35"/>
      <c r="AK42" s="35"/>
      <c r="AL42" s="141"/>
      <c r="AM42" s="35"/>
    </row>
    <row r="43" spans="1:39">
      <c r="A43" s="15"/>
      <c r="B43" s="156">
        <v>31</v>
      </c>
      <c r="C43" s="108" t="s">
        <v>347</v>
      </c>
      <c r="D43" s="98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3"/>
      <c r="Z43" s="33"/>
      <c r="AA43" s="33"/>
      <c r="AB43" s="32"/>
      <c r="AC43" s="34"/>
      <c r="AD43" s="133" t="s">
        <v>76</v>
      </c>
      <c r="AE43" s="136" t="s">
        <v>319</v>
      </c>
      <c r="AF43" s="137">
        <v>250</v>
      </c>
      <c r="AG43" s="137">
        <v>181.76</v>
      </c>
      <c r="AH43" s="137">
        <v>400</v>
      </c>
      <c r="AI43" s="138">
        <v>46085.075694444444</v>
      </c>
      <c r="AJ43" s="24"/>
      <c r="AK43" s="35"/>
      <c r="AL43" s="141"/>
      <c r="AM43" s="35"/>
    </row>
    <row r="44" spans="1:39">
      <c r="A44" s="15"/>
      <c r="B44" s="156">
        <v>32</v>
      </c>
      <c r="C44" s="108" t="s">
        <v>348</v>
      </c>
      <c r="D44" s="98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3"/>
      <c r="Z44" s="33"/>
      <c r="AA44" s="33"/>
      <c r="AB44" s="32"/>
      <c r="AC44" s="34"/>
      <c r="AD44" s="147" t="s">
        <v>335</v>
      </c>
      <c r="AE44" s="136" t="s">
        <v>345</v>
      </c>
      <c r="AF44" s="137">
        <v>250</v>
      </c>
      <c r="AG44" s="137" t="s">
        <v>315</v>
      </c>
      <c r="AH44" s="137" t="s">
        <v>315</v>
      </c>
      <c r="AI44" s="136" t="s">
        <v>315</v>
      </c>
      <c r="AJ44" s="24"/>
      <c r="AK44" s="24"/>
      <c r="AL44" s="38"/>
      <c r="AM44" s="19"/>
    </row>
    <row r="45" spans="1:39">
      <c r="A45" s="15"/>
      <c r="B45" s="156">
        <v>33</v>
      </c>
      <c r="C45" s="108" t="s">
        <v>349</v>
      </c>
      <c r="D45" s="98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3"/>
      <c r="Z45" s="33"/>
      <c r="AA45" s="33"/>
      <c r="AB45" s="32"/>
      <c r="AC45" s="34"/>
      <c r="AD45" s="133" t="s">
        <v>76</v>
      </c>
      <c r="AE45" s="136" t="s">
        <v>322</v>
      </c>
      <c r="AF45" s="137">
        <v>250</v>
      </c>
      <c r="AG45" s="137">
        <v>179.31</v>
      </c>
      <c r="AH45" s="137">
        <v>400</v>
      </c>
      <c r="AI45" s="138">
        <v>46085.075694444444</v>
      </c>
      <c r="AJ45" s="35"/>
      <c r="AK45" s="35"/>
      <c r="AL45" s="141"/>
      <c r="AM45" s="35"/>
    </row>
    <row r="46" spans="1:39">
      <c r="A46" s="15"/>
      <c r="B46" s="156">
        <v>34</v>
      </c>
      <c r="C46" s="108" t="s">
        <v>350</v>
      </c>
      <c r="D46" s="98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3"/>
      <c r="Z46" s="33"/>
      <c r="AA46" s="33"/>
      <c r="AB46" s="32"/>
      <c r="AC46" s="34"/>
      <c r="AD46" s="148" t="s">
        <v>76</v>
      </c>
      <c r="AE46" s="136" t="s">
        <v>319</v>
      </c>
      <c r="AF46" s="137">
        <v>250</v>
      </c>
      <c r="AG46" s="137">
        <v>172.58</v>
      </c>
      <c r="AH46" s="137">
        <v>400</v>
      </c>
      <c r="AI46" s="138">
        <v>46085.075694444444</v>
      </c>
      <c r="AJ46" s="24"/>
      <c r="AK46" s="35"/>
      <c r="AL46" s="141"/>
      <c r="AM46" s="35"/>
    </row>
    <row r="47" spans="1:39">
      <c r="A47" s="15"/>
      <c r="B47" s="156">
        <v>35</v>
      </c>
      <c r="C47" s="108" t="s">
        <v>351</v>
      </c>
      <c r="D47" s="98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3"/>
      <c r="Z47" s="33"/>
      <c r="AA47" s="33"/>
      <c r="AB47" s="32"/>
      <c r="AC47" s="34"/>
      <c r="AD47" s="143" t="s">
        <v>335</v>
      </c>
      <c r="AE47" s="136" t="s">
        <v>336</v>
      </c>
      <c r="AF47" s="137">
        <v>250</v>
      </c>
      <c r="AG47" s="137" t="s">
        <v>315</v>
      </c>
      <c r="AH47" s="137" t="s">
        <v>315</v>
      </c>
      <c r="AI47" s="136" t="s">
        <v>315</v>
      </c>
      <c r="AJ47" s="35"/>
      <c r="AK47" s="35"/>
      <c r="AL47" s="141"/>
      <c r="AM47" s="35"/>
    </row>
    <row r="48" spans="1:39">
      <c r="A48" s="15"/>
      <c r="B48" s="156">
        <v>36</v>
      </c>
      <c r="C48" s="108" t="s">
        <v>352</v>
      </c>
      <c r="D48" s="98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3"/>
      <c r="Z48" s="33"/>
      <c r="AA48" s="33"/>
      <c r="AB48" s="32"/>
      <c r="AC48" s="34"/>
      <c r="AD48" s="133" t="s">
        <v>76</v>
      </c>
      <c r="AE48" s="136" t="s">
        <v>319</v>
      </c>
      <c r="AF48" s="137">
        <v>250</v>
      </c>
      <c r="AG48" s="137">
        <v>185.57</v>
      </c>
      <c r="AH48" s="137">
        <v>400</v>
      </c>
      <c r="AI48" s="138">
        <v>46085.075694444444</v>
      </c>
      <c r="AJ48" s="24"/>
      <c r="AK48" s="24"/>
      <c r="AL48" s="19"/>
      <c r="AM48" s="19"/>
    </row>
    <row r="49" spans="1:39">
      <c r="A49" s="15"/>
      <c r="B49" s="156">
        <v>37</v>
      </c>
      <c r="C49" s="108" t="s">
        <v>353</v>
      </c>
      <c r="D49" s="98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3"/>
      <c r="Z49" s="33"/>
      <c r="AA49" s="33"/>
      <c r="AB49" s="32"/>
      <c r="AC49" s="34"/>
      <c r="AD49" s="149" t="s">
        <v>76</v>
      </c>
      <c r="AE49" s="136" t="s">
        <v>326</v>
      </c>
      <c r="AF49" s="137">
        <v>250</v>
      </c>
      <c r="AG49" s="137">
        <v>174.27</v>
      </c>
      <c r="AH49" s="137">
        <v>400</v>
      </c>
      <c r="AI49" s="138">
        <v>46085.075694444444</v>
      </c>
      <c r="AJ49" s="24"/>
      <c r="AK49" s="35"/>
      <c r="AL49" s="141"/>
      <c r="AM49" s="35"/>
    </row>
    <row r="50" spans="1:39">
      <c r="A50" s="15"/>
      <c r="B50" s="156">
        <v>38</v>
      </c>
      <c r="C50" s="108" t="s">
        <v>354</v>
      </c>
      <c r="D50" s="98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3"/>
      <c r="Z50" s="33"/>
      <c r="AA50" s="33"/>
      <c r="AB50" s="32"/>
      <c r="AC50" s="34"/>
      <c r="AD50" s="133" t="s">
        <v>76</v>
      </c>
      <c r="AE50" s="136" t="s">
        <v>319</v>
      </c>
      <c r="AF50" s="137">
        <v>250</v>
      </c>
      <c r="AG50" s="137">
        <v>174.54</v>
      </c>
      <c r="AH50" s="137">
        <v>400</v>
      </c>
      <c r="AI50" s="138">
        <v>46085.075694444444</v>
      </c>
      <c r="AJ50" s="24"/>
      <c r="AK50" s="24"/>
      <c r="AL50" s="38"/>
      <c r="AM50" s="19"/>
    </row>
    <row r="51" spans="1:39">
      <c r="A51" s="87"/>
      <c r="B51" s="156">
        <v>39</v>
      </c>
      <c r="C51" s="108" t="s">
        <v>355</v>
      </c>
      <c r="D51" s="98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3"/>
      <c r="Z51" s="33"/>
      <c r="AA51" s="33"/>
      <c r="AB51" s="32"/>
      <c r="AC51" s="34"/>
      <c r="AD51" s="133" t="s">
        <v>76</v>
      </c>
      <c r="AE51" s="136" t="s">
        <v>319</v>
      </c>
      <c r="AF51" s="137">
        <v>250</v>
      </c>
      <c r="AG51" s="137">
        <v>177.38</v>
      </c>
      <c r="AH51" s="137">
        <v>400</v>
      </c>
      <c r="AI51" s="138">
        <v>46085.075694444444</v>
      </c>
      <c r="AJ51" s="24"/>
      <c r="AK51" s="35"/>
      <c r="AL51" s="141"/>
      <c r="AM51" s="35"/>
    </row>
    <row r="52" spans="1:39">
      <c r="A52" s="15"/>
      <c r="B52" s="156">
        <v>40</v>
      </c>
      <c r="C52" s="108" t="s">
        <v>356</v>
      </c>
      <c r="D52" s="98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3"/>
      <c r="Z52" s="33"/>
      <c r="AA52" s="33"/>
      <c r="AB52" s="32"/>
      <c r="AC52" s="34"/>
      <c r="AD52" s="133" t="s">
        <v>76</v>
      </c>
      <c r="AE52" s="136" t="s">
        <v>319</v>
      </c>
      <c r="AF52" s="137">
        <v>250</v>
      </c>
      <c r="AG52" s="137">
        <v>174.73</v>
      </c>
      <c r="AH52" s="137">
        <v>400</v>
      </c>
      <c r="AI52" s="138">
        <v>46085.075694444444</v>
      </c>
      <c r="AJ52" s="24"/>
      <c r="AK52" s="24"/>
      <c r="AL52" s="38"/>
      <c r="AM52" s="19"/>
    </row>
    <row r="53" spans="1:39">
      <c r="A53" s="15"/>
      <c r="B53" s="156">
        <v>41</v>
      </c>
      <c r="C53" s="108" t="s">
        <v>357</v>
      </c>
      <c r="D53" s="98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3"/>
      <c r="Z53" s="33"/>
      <c r="AA53" s="33"/>
      <c r="AB53" s="32"/>
      <c r="AC53" s="34"/>
      <c r="AD53" s="133" t="s">
        <v>76</v>
      </c>
      <c r="AE53" s="136" t="s">
        <v>341</v>
      </c>
      <c r="AF53" s="137">
        <v>250</v>
      </c>
      <c r="AG53" s="137">
        <v>227.59</v>
      </c>
      <c r="AH53" s="137">
        <v>400</v>
      </c>
      <c r="AI53" s="138">
        <v>46085.075694444444</v>
      </c>
      <c r="AJ53" s="24"/>
      <c r="AK53" s="24"/>
      <c r="AL53" s="38"/>
      <c r="AM53" s="19"/>
    </row>
    <row r="54" spans="1:39">
      <c r="A54" s="15"/>
      <c r="B54" s="156">
        <v>42</v>
      </c>
      <c r="C54" s="108" t="s">
        <v>358</v>
      </c>
      <c r="D54" s="98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3"/>
      <c r="Z54" s="33"/>
      <c r="AA54" s="33"/>
      <c r="AB54" s="32"/>
      <c r="AC54" s="34"/>
      <c r="AD54" s="133" t="s">
        <v>76</v>
      </c>
      <c r="AE54" s="136" t="s">
        <v>322</v>
      </c>
      <c r="AF54" s="137">
        <v>250</v>
      </c>
      <c r="AG54" s="137">
        <v>172.5</v>
      </c>
      <c r="AH54" s="137">
        <v>400</v>
      </c>
      <c r="AI54" s="138">
        <v>46085.075694444444</v>
      </c>
      <c r="AJ54" s="24"/>
      <c r="AK54" s="24"/>
      <c r="AL54" s="38"/>
      <c r="AM54" s="19"/>
    </row>
    <row r="55" spans="1:39">
      <c r="A55" s="15"/>
      <c r="B55" s="156">
        <v>43</v>
      </c>
      <c r="C55" s="108" t="s">
        <v>359</v>
      </c>
      <c r="D55" s="98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3"/>
      <c r="Z55" s="33"/>
      <c r="AA55" s="33"/>
      <c r="AB55" s="32"/>
      <c r="AC55" s="34"/>
      <c r="AD55" s="133" t="s">
        <v>76</v>
      </c>
      <c r="AE55" s="136" t="s">
        <v>319</v>
      </c>
      <c r="AF55" s="137">
        <v>250</v>
      </c>
      <c r="AG55" s="137">
        <v>179.59</v>
      </c>
      <c r="AH55" s="137">
        <v>400</v>
      </c>
      <c r="AI55" s="138">
        <v>46085.075694444444</v>
      </c>
      <c r="AJ55" s="24"/>
      <c r="AK55" s="24"/>
      <c r="AL55" s="38"/>
      <c r="AM55" s="19"/>
    </row>
    <row r="56" spans="1:39">
      <c r="A56" s="15"/>
      <c r="B56" s="156">
        <v>44</v>
      </c>
      <c r="C56" s="108" t="s">
        <v>360</v>
      </c>
      <c r="D56" s="98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3"/>
      <c r="Z56" s="33"/>
      <c r="AA56" s="33"/>
      <c r="AB56" s="32"/>
      <c r="AC56" s="34"/>
      <c r="AD56" s="133" t="s">
        <v>76</v>
      </c>
      <c r="AE56" s="136" t="s">
        <v>361</v>
      </c>
      <c r="AF56" s="137">
        <v>249</v>
      </c>
      <c r="AG56" s="137">
        <v>183.94</v>
      </c>
      <c r="AH56" s="137">
        <v>400</v>
      </c>
      <c r="AI56" s="138">
        <v>46085.075694444444</v>
      </c>
      <c r="AJ56" s="24"/>
      <c r="AK56" s="24"/>
      <c r="AL56" s="38"/>
      <c r="AM56" s="19"/>
    </row>
    <row r="57" spans="1:39">
      <c r="A57" s="15"/>
      <c r="B57" s="156">
        <v>45</v>
      </c>
      <c r="C57" s="108" t="s">
        <v>362</v>
      </c>
      <c r="D57" s="98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3"/>
      <c r="Z57" s="33"/>
      <c r="AA57" s="33"/>
      <c r="AB57" s="32"/>
      <c r="AC57" s="34"/>
      <c r="AD57" s="133" t="s">
        <v>76</v>
      </c>
      <c r="AE57" s="136" t="s">
        <v>319</v>
      </c>
      <c r="AF57" s="137">
        <v>251</v>
      </c>
      <c r="AG57" s="137">
        <v>174.19</v>
      </c>
      <c r="AH57" s="137">
        <v>400</v>
      </c>
      <c r="AI57" s="138">
        <v>46085.075694444444</v>
      </c>
      <c r="AJ57" s="24"/>
      <c r="AK57" s="24"/>
      <c r="AL57" s="38"/>
      <c r="AM57" s="19"/>
    </row>
    <row r="58" spans="1:39">
      <c r="A58" s="15"/>
      <c r="B58" s="156">
        <v>46</v>
      </c>
      <c r="C58" s="108" t="s">
        <v>363</v>
      </c>
      <c r="D58" s="98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3"/>
      <c r="Z58" s="33"/>
      <c r="AA58" s="33"/>
      <c r="AB58" s="32"/>
      <c r="AC58" s="34"/>
      <c r="AD58" s="133" t="s">
        <v>76</v>
      </c>
      <c r="AE58" s="136" t="s">
        <v>326</v>
      </c>
      <c r="AF58" s="137">
        <v>139</v>
      </c>
      <c r="AG58" s="137">
        <v>95.74</v>
      </c>
      <c r="AH58" s="137">
        <v>400</v>
      </c>
      <c r="AI58" s="138">
        <v>46085.075694444444</v>
      </c>
      <c r="AJ58" s="24"/>
      <c r="AK58" s="24"/>
      <c r="AL58" s="38"/>
      <c r="AM58" s="19"/>
    </row>
    <row r="59" spans="1:39">
      <c r="A59" s="15"/>
      <c r="B59" s="156">
        <v>47</v>
      </c>
      <c r="C59" s="108" t="s">
        <v>364</v>
      </c>
      <c r="D59" s="98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3"/>
      <c r="Z59" s="33"/>
      <c r="AA59" s="33"/>
      <c r="AB59" s="32"/>
      <c r="AC59" s="34"/>
      <c r="AD59" s="133" t="s">
        <v>76</v>
      </c>
      <c r="AE59" s="136" t="s">
        <v>322</v>
      </c>
      <c r="AF59" s="137">
        <v>251</v>
      </c>
      <c r="AG59" s="137">
        <v>177.55</v>
      </c>
      <c r="AH59" s="137">
        <v>400</v>
      </c>
      <c r="AI59" s="138">
        <v>46085.075694444444</v>
      </c>
      <c r="AJ59" s="24"/>
      <c r="AK59" s="24"/>
      <c r="AL59" s="38"/>
      <c r="AM59" s="19"/>
    </row>
    <row r="60" spans="1:39">
      <c r="A60" s="15"/>
      <c r="B60" s="156">
        <v>48</v>
      </c>
      <c r="C60" s="108" t="s">
        <v>365</v>
      </c>
      <c r="D60" s="98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3"/>
      <c r="Z60" s="33"/>
      <c r="AA60" s="33"/>
      <c r="AB60" s="32"/>
      <c r="AC60" s="34"/>
      <c r="AD60" s="133" t="s">
        <v>76</v>
      </c>
      <c r="AE60" s="136" t="s">
        <v>326</v>
      </c>
      <c r="AF60" s="137">
        <v>252</v>
      </c>
      <c r="AG60" s="137">
        <v>165.2</v>
      </c>
      <c r="AH60" s="137">
        <v>400</v>
      </c>
      <c r="AI60" s="138">
        <v>46085.075694444444</v>
      </c>
      <c r="AJ60" s="24"/>
      <c r="AK60" s="35"/>
      <c r="AL60" s="141"/>
      <c r="AM60" s="35"/>
    </row>
    <row r="61" spans="1:39" ht="18" customHeight="1">
      <c r="A61" s="15"/>
      <c r="B61" s="156">
        <v>49</v>
      </c>
      <c r="C61" s="108" t="s">
        <v>366</v>
      </c>
      <c r="D61" s="150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2"/>
      <c r="AC61" s="33"/>
      <c r="AD61" s="143" t="s">
        <v>335</v>
      </c>
      <c r="AE61" s="136" t="s">
        <v>319</v>
      </c>
      <c r="AF61" s="137">
        <v>250</v>
      </c>
      <c r="AG61" s="137">
        <v>250.11</v>
      </c>
      <c r="AH61" s="137">
        <v>400</v>
      </c>
      <c r="AI61" s="138">
        <v>46085.075694444444</v>
      </c>
      <c r="AJ61" s="35"/>
      <c r="AK61" s="35"/>
      <c r="AL61" s="38"/>
      <c r="AM61" s="19"/>
    </row>
    <row r="62" spans="1:39" ht="17.25" customHeight="1">
      <c r="A62" s="15"/>
      <c r="B62" s="156">
        <v>50</v>
      </c>
      <c r="C62" s="108" t="s">
        <v>367</v>
      </c>
      <c r="D62" s="98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3"/>
      <c r="Z62" s="33"/>
      <c r="AA62" s="33"/>
      <c r="AB62" s="32"/>
      <c r="AC62" s="34"/>
      <c r="AD62" s="133" t="s">
        <v>76</v>
      </c>
      <c r="AE62" s="136" t="s">
        <v>319</v>
      </c>
      <c r="AF62" s="137">
        <v>250</v>
      </c>
      <c r="AG62" s="137">
        <v>182.07</v>
      </c>
      <c r="AH62" s="137">
        <v>400</v>
      </c>
      <c r="AI62" s="138">
        <v>46085.075694444444</v>
      </c>
      <c r="AJ62" s="24"/>
      <c r="AK62" s="35"/>
      <c r="AL62" s="141"/>
      <c r="AM62" s="35"/>
    </row>
    <row r="63" spans="1:39">
      <c r="A63" s="15"/>
      <c r="B63" s="156">
        <v>51</v>
      </c>
      <c r="C63" s="108" t="s">
        <v>368</v>
      </c>
      <c r="D63" s="150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2"/>
      <c r="AC63" s="33"/>
      <c r="AD63" s="143" t="s">
        <v>335</v>
      </c>
      <c r="AE63" s="136" t="s">
        <v>336</v>
      </c>
      <c r="AF63" s="137">
        <v>250</v>
      </c>
      <c r="AG63" s="137">
        <v>242.28</v>
      </c>
      <c r="AH63" s="137">
        <v>400</v>
      </c>
      <c r="AI63" s="138">
        <v>46085.075694444444</v>
      </c>
      <c r="AJ63" s="35"/>
      <c r="AK63" s="35"/>
      <c r="AL63" s="38"/>
      <c r="AM63" s="19"/>
    </row>
    <row r="64" spans="1:39" ht="16.5" customHeight="1">
      <c r="B64" s="156">
        <v>52</v>
      </c>
      <c r="C64" s="108" t="s">
        <v>369</v>
      </c>
      <c r="D64" s="97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  <c r="Q64" s="129"/>
      <c r="R64" s="129"/>
      <c r="S64" s="129"/>
      <c r="T64" s="129"/>
      <c r="U64" s="129"/>
      <c r="V64" s="129"/>
      <c r="W64" s="129"/>
      <c r="X64" s="129"/>
      <c r="Y64" s="129"/>
      <c r="Z64" s="129"/>
      <c r="AA64" s="129"/>
      <c r="AB64" s="129"/>
      <c r="AC64" s="129"/>
      <c r="AD64" s="143" t="s">
        <v>370</v>
      </c>
      <c r="AE64" s="151" t="s">
        <v>371</v>
      </c>
      <c r="AF64" s="137">
        <v>250</v>
      </c>
      <c r="AG64" s="137">
        <v>169.16</v>
      </c>
      <c r="AH64" s="137">
        <v>400</v>
      </c>
      <c r="AI64" s="138">
        <v>46085.075694444444</v>
      </c>
      <c r="AJ64" s="129"/>
      <c r="AK64" s="35"/>
      <c r="AL64" s="38"/>
      <c r="AM64" s="19"/>
    </row>
    <row r="65" spans="2:39">
      <c r="B65" s="156">
        <v>53</v>
      </c>
      <c r="C65" s="108" t="s">
        <v>372</v>
      </c>
      <c r="D65" s="97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29"/>
      <c r="R65" s="129"/>
      <c r="S65" s="129"/>
      <c r="T65" s="129"/>
      <c r="U65" s="129"/>
      <c r="V65" s="129"/>
      <c r="W65" s="129"/>
      <c r="X65" s="129"/>
      <c r="Y65" s="129"/>
      <c r="Z65" s="129"/>
      <c r="AA65" s="129"/>
      <c r="AB65" s="129"/>
      <c r="AC65" s="129"/>
      <c r="AD65" s="133" t="s">
        <v>76</v>
      </c>
      <c r="AE65" s="136" t="s">
        <v>373</v>
      </c>
      <c r="AF65" s="137">
        <v>249</v>
      </c>
      <c r="AG65" s="137">
        <v>169.11</v>
      </c>
      <c r="AH65" s="137">
        <v>400</v>
      </c>
      <c r="AI65" s="138">
        <v>46085.075694444444</v>
      </c>
      <c r="AJ65" s="129"/>
      <c r="AK65" s="35"/>
      <c r="AL65" s="38"/>
      <c r="AM65" s="19"/>
    </row>
    <row r="66" spans="2:39">
      <c r="B66" s="156">
        <v>54</v>
      </c>
      <c r="C66" s="108" t="s">
        <v>374</v>
      </c>
      <c r="D66" s="97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  <c r="AA66" s="129"/>
      <c r="AB66" s="129"/>
      <c r="AC66" s="129"/>
      <c r="AD66" s="147" t="s">
        <v>335</v>
      </c>
      <c r="AE66" s="151" t="s">
        <v>345</v>
      </c>
      <c r="AF66" s="137">
        <v>125</v>
      </c>
      <c r="AG66" s="137">
        <v>112.47</v>
      </c>
      <c r="AH66" s="137">
        <v>400</v>
      </c>
      <c r="AI66" s="138">
        <v>46085.075694444444</v>
      </c>
      <c r="AJ66" s="129"/>
      <c r="AK66" s="35"/>
      <c r="AL66" s="38"/>
      <c r="AM66" s="19"/>
    </row>
    <row r="67" spans="2:39">
      <c r="B67" s="156">
        <v>55</v>
      </c>
      <c r="C67" s="108" t="s">
        <v>375</v>
      </c>
      <c r="D67" s="97"/>
      <c r="E67" s="129"/>
      <c r="F67" s="129"/>
      <c r="G67" s="129"/>
      <c r="H67" s="129"/>
      <c r="I67" s="129"/>
      <c r="J67" s="129"/>
      <c r="K67" s="128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29"/>
      <c r="AA67" s="129"/>
      <c r="AB67" s="129"/>
      <c r="AC67" s="129"/>
      <c r="AD67" s="133" t="s">
        <v>76</v>
      </c>
      <c r="AE67" s="136" t="s">
        <v>371</v>
      </c>
      <c r="AF67" s="137">
        <v>250</v>
      </c>
      <c r="AG67" s="137">
        <v>181.22</v>
      </c>
      <c r="AH67" s="137">
        <v>400</v>
      </c>
      <c r="AI67" s="138">
        <v>46085.075694444444</v>
      </c>
      <c r="AJ67" s="129"/>
      <c r="AK67" s="35"/>
      <c r="AL67" s="38"/>
      <c r="AM67" s="19"/>
    </row>
    <row r="68" spans="2:39" ht="24" customHeight="1">
      <c r="B68" s="156">
        <v>56</v>
      </c>
      <c r="C68" s="108" t="s">
        <v>376</v>
      </c>
      <c r="D68" s="97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29"/>
      <c r="AA68" s="129"/>
      <c r="AB68" s="129"/>
      <c r="AC68" s="129"/>
      <c r="AD68" s="143" t="s">
        <v>335</v>
      </c>
      <c r="AE68" s="151" t="s">
        <v>377</v>
      </c>
      <c r="AF68" s="137">
        <v>250</v>
      </c>
      <c r="AG68" s="137">
        <v>238.09</v>
      </c>
      <c r="AH68" s="137">
        <v>400</v>
      </c>
      <c r="AI68" s="138">
        <v>46085.075694444444</v>
      </c>
      <c r="AJ68" s="129"/>
      <c r="AK68" s="35"/>
      <c r="AL68" s="38"/>
      <c r="AM68" s="19"/>
    </row>
    <row r="69" spans="2:39">
      <c r="B69" s="156">
        <v>57</v>
      </c>
      <c r="C69" s="108" t="s">
        <v>378</v>
      </c>
      <c r="D69" s="97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29"/>
      <c r="Z69" s="129"/>
      <c r="AA69" s="129"/>
      <c r="AB69" s="129"/>
      <c r="AC69" s="129"/>
      <c r="AD69" s="143" t="s">
        <v>379</v>
      </c>
      <c r="AE69" s="151" t="s">
        <v>343</v>
      </c>
      <c r="AF69" s="137">
        <v>250</v>
      </c>
      <c r="AG69" s="137" t="s">
        <v>315</v>
      </c>
      <c r="AH69" s="137" t="s">
        <v>315</v>
      </c>
      <c r="AI69" s="136" t="s">
        <v>315</v>
      </c>
      <c r="AJ69" s="129"/>
      <c r="AK69" s="35"/>
      <c r="AL69" s="38"/>
      <c r="AM69" s="19"/>
    </row>
    <row r="70" spans="2:39">
      <c r="B70" s="156">
        <v>58</v>
      </c>
      <c r="C70" s="108" t="s">
        <v>380</v>
      </c>
      <c r="D70" s="97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X70" s="129"/>
      <c r="Y70" s="129"/>
      <c r="Z70" s="129"/>
      <c r="AA70" s="129"/>
      <c r="AB70" s="129"/>
      <c r="AC70" s="129"/>
      <c r="AD70" s="143" t="s">
        <v>335</v>
      </c>
      <c r="AE70" s="136" t="s">
        <v>336</v>
      </c>
      <c r="AF70" s="137">
        <v>186</v>
      </c>
      <c r="AG70" s="137">
        <v>181.83</v>
      </c>
      <c r="AH70" s="137">
        <v>400</v>
      </c>
      <c r="AI70" s="138">
        <v>46085.075694444444</v>
      </c>
      <c r="AJ70" s="129"/>
      <c r="AK70" s="35"/>
      <c r="AL70" s="38"/>
      <c r="AM70" s="19"/>
    </row>
    <row r="71" spans="2:39">
      <c r="B71" s="156">
        <v>59</v>
      </c>
      <c r="C71" s="108" t="s">
        <v>381</v>
      </c>
      <c r="D71" s="97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29"/>
      <c r="Z71" s="129"/>
      <c r="AA71" s="129"/>
      <c r="AB71" s="129"/>
      <c r="AC71" s="129"/>
      <c r="AD71" s="143" t="s">
        <v>382</v>
      </c>
      <c r="AE71" s="152" t="s">
        <v>343</v>
      </c>
      <c r="AF71" s="137">
        <v>150</v>
      </c>
      <c r="AG71" s="137" t="s">
        <v>315</v>
      </c>
      <c r="AH71" s="137" t="s">
        <v>315</v>
      </c>
      <c r="AI71" s="136" t="s">
        <v>315</v>
      </c>
      <c r="AJ71" s="129"/>
      <c r="AK71" s="35"/>
      <c r="AL71" s="38"/>
      <c r="AM71" s="19"/>
    </row>
    <row r="72" spans="2:39">
      <c r="B72" s="156">
        <v>60</v>
      </c>
      <c r="C72" s="108" t="s">
        <v>383</v>
      </c>
      <c r="D72" s="97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29"/>
      <c r="Z72" s="129"/>
      <c r="AA72" s="129"/>
      <c r="AB72" s="129"/>
      <c r="AC72" s="129"/>
      <c r="AD72" s="149" t="s">
        <v>76</v>
      </c>
      <c r="AE72" s="152" t="s">
        <v>384</v>
      </c>
      <c r="AF72" s="137">
        <v>152</v>
      </c>
      <c r="AG72" s="137">
        <v>169.89</v>
      </c>
      <c r="AH72" s="137">
        <v>400</v>
      </c>
      <c r="AI72" s="138">
        <v>46085.075694444444</v>
      </c>
      <c r="AJ72" s="129"/>
      <c r="AK72" s="35"/>
      <c r="AL72" s="38"/>
      <c r="AM72" s="19"/>
    </row>
    <row r="73" spans="2:39">
      <c r="B73" s="156">
        <v>61</v>
      </c>
      <c r="C73" s="108" t="s">
        <v>385</v>
      </c>
      <c r="D73" s="97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29"/>
      <c r="AD73" s="133" t="s">
        <v>76</v>
      </c>
      <c r="AE73" s="152" t="s">
        <v>371</v>
      </c>
      <c r="AF73" s="137">
        <v>298</v>
      </c>
      <c r="AG73" s="137">
        <v>251.56</v>
      </c>
      <c r="AH73" s="137">
        <v>400</v>
      </c>
      <c r="AI73" s="138">
        <v>46085.076388888891</v>
      </c>
      <c r="AJ73" s="129"/>
      <c r="AK73" s="35"/>
      <c r="AL73" s="38"/>
      <c r="AM73" s="19"/>
    </row>
    <row r="74" spans="2:39">
      <c r="B74" s="156">
        <v>62</v>
      </c>
      <c r="C74" s="108" t="s">
        <v>386</v>
      </c>
      <c r="D74" s="97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29"/>
      <c r="Y74" s="129"/>
      <c r="Z74" s="129"/>
      <c r="AA74" s="129"/>
      <c r="AB74" s="129"/>
      <c r="AC74" s="129"/>
      <c r="AD74" s="133" t="s">
        <v>76</v>
      </c>
      <c r="AE74" s="152" t="s">
        <v>371</v>
      </c>
      <c r="AF74" s="137">
        <v>250</v>
      </c>
      <c r="AG74" s="137">
        <v>177.91</v>
      </c>
      <c r="AH74" s="137">
        <v>400</v>
      </c>
      <c r="AI74" s="138">
        <v>46085.076388888891</v>
      </c>
      <c r="AJ74" s="129"/>
      <c r="AK74" s="35"/>
      <c r="AL74" s="38"/>
      <c r="AM74" s="19"/>
    </row>
    <row r="75" spans="2:39" ht="17.25" customHeight="1">
      <c r="B75" s="156">
        <v>63</v>
      </c>
      <c r="C75" s="108" t="s">
        <v>387</v>
      </c>
      <c r="D75" s="97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29"/>
      <c r="AA75" s="129"/>
      <c r="AB75" s="129"/>
      <c r="AC75" s="129"/>
      <c r="AD75" s="133" t="s">
        <v>76</v>
      </c>
      <c r="AE75" s="133" t="s">
        <v>371</v>
      </c>
      <c r="AF75" s="137">
        <v>124</v>
      </c>
      <c r="AG75" s="137">
        <v>89.95</v>
      </c>
      <c r="AH75" s="137">
        <v>400</v>
      </c>
      <c r="AI75" s="136" t="s">
        <v>315</v>
      </c>
      <c r="AJ75" s="129"/>
      <c r="AK75" s="35"/>
      <c r="AL75" s="38"/>
      <c r="AM75" s="19"/>
    </row>
    <row r="76" spans="2:39">
      <c r="B76" s="156">
        <v>64</v>
      </c>
      <c r="C76" s="108" t="s">
        <v>388</v>
      </c>
      <c r="D76" s="97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  <c r="Q76" s="129"/>
      <c r="R76" s="129"/>
      <c r="S76" s="129"/>
      <c r="T76" s="129"/>
      <c r="U76" s="129"/>
      <c r="V76" s="129"/>
      <c r="W76" s="129"/>
      <c r="X76" s="129"/>
      <c r="Y76" s="129"/>
      <c r="Z76" s="129"/>
      <c r="AA76" s="129"/>
      <c r="AB76" s="129"/>
      <c r="AC76" s="129"/>
      <c r="AD76" s="133" t="s">
        <v>76</v>
      </c>
      <c r="AE76" s="133" t="s">
        <v>371</v>
      </c>
      <c r="AF76" s="137">
        <v>250</v>
      </c>
      <c r="AG76" s="137">
        <v>167.41</v>
      </c>
      <c r="AH76" s="137">
        <v>400</v>
      </c>
      <c r="AI76" s="136" t="s">
        <v>315</v>
      </c>
      <c r="AJ76" s="129"/>
      <c r="AK76" s="35"/>
      <c r="AL76" s="38"/>
      <c r="AM76" s="19"/>
    </row>
    <row r="77" spans="2:39">
      <c r="B77" s="156">
        <v>65</v>
      </c>
      <c r="C77" s="108" t="s">
        <v>389</v>
      </c>
      <c r="D77" s="97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129"/>
      <c r="Q77" s="129"/>
      <c r="R77" s="129"/>
      <c r="S77" s="129"/>
      <c r="T77" s="129"/>
      <c r="U77" s="129"/>
      <c r="V77" s="129"/>
      <c r="W77" s="129"/>
      <c r="X77" s="129"/>
      <c r="Y77" s="129"/>
      <c r="Z77" s="129"/>
      <c r="AA77" s="129"/>
      <c r="AB77" s="129"/>
      <c r="AC77" s="129"/>
      <c r="AD77" s="143" t="s">
        <v>390</v>
      </c>
      <c r="AE77" s="152" t="s">
        <v>371</v>
      </c>
      <c r="AF77" s="137">
        <v>301</v>
      </c>
      <c r="AG77" s="137">
        <v>192.5</v>
      </c>
      <c r="AH77" s="137">
        <v>400</v>
      </c>
      <c r="AI77" s="136" t="s">
        <v>315</v>
      </c>
      <c r="AJ77" s="129"/>
      <c r="AK77" s="35"/>
      <c r="AL77" s="38"/>
      <c r="AM77" s="19"/>
    </row>
    <row r="78" spans="2:39">
      <c r="B78" s="156">
        <v>66</v>
      </c>
      <c r="C78" s="108" t="s">
        <v>391</v>
      </c>
      <c r="D78" s="97"/>
      <c r="E78" s="129"/>
      <c r="F78" s="129"/>
      <c r="G78" s="129"/>
      <c r="H78" s="129"/>
      <c r="I78" s="129"/>
      <c r="J78" s="129"/>
      <c r="K78" s="129"/>
      <c r="L78" s="129"/>
      <c r="M78" s="129"/>
      <c r="N78" s="129"/>
      <c r="O78" s="129"/>
      <c r="P78" s="129"/>
      <c r="Q78" s="129"/>
      <c r="R78" s="129"/>
      <c r="S78" s="129"/>
      <c r="T78" s="129"/>
      <c r="U78" s="129"/>
      <c r="V78" s="129"/>
      <c r="W78" s="129"/>
      <c r="X78" s="129"/>
      <c r="Y78" s="129"/>
      <c r="Z78" s="129"/>
      <c r="AA78" s="129"/>
      <c r="AB78" s="129"/>
      <c r="AC78" s="129"/>
      <c r="AD78" s="133" t="s">
        <v>76</v>
      </c>
      <c r="AE78" s="136" t="s">
        <v>392</v>
      </c>
      <c r="AF78" s="137">
        <v>250</v>
      </c>
      <c r="AG78" s="137" t="s">
        <v>315</v>
      </c>
      <c r="AH78" s="137" t="s">
        <v>315</v>
      </c>
      <c r="AI78" s="136" t="s">
        <v>315</v>
      </c>
      <c r="AJ78" s="129"/>
      <c r="AK78" s="35"/>
      <c r="AL78" s="38"/>
      <c r="AM78" s="19"/>
    </row>
    <row r="79" spans="2:39" ht="18.75" customHeight="1">
      <c r="B79" s="156">
        <v>67</v>
      </c>
      <c r="C79" s="108" t="s">
        <v>393</v>
      </c>
      <c r="D79" s="97"/>
      <c r="E79" s="129"/>
      <c r="F79" s="129"/>
      <c r="G79" s="129"/>
      <c r="H79" s="129"/>
      <c r="I79" s="129"/>
      <c r="J79" s="129"/>
      <c r="K79" s="129"/>
      <c r="L79" s="129"/>
      <c r="M79" s="129"/>
      <c r="N79" s="129"/>
      <c r="O79" s="129"/>
      <c r="P79" s="129"/>
      <c r="Q79" s="129"/>
      <c r="R79" s="129"/>
      <c r="S79" s="129"/>
      <c r="T79" s="129"/>
      <c r="U79" s="129"/>
      <c r="V79" s="129"/>
      <c r="W79" s="129"/>
      <c r="X79" s="129"/>
      <c r="Y79" s="129"/>
      <c r="Z79" s="129"/>
      <c r="AA79" s="129"/>
      <c r="AB79" s="129"/>
      <c r="AC79" s="129"/>
      <c r="AD79" s="143" t="s">
        <v>394</v>
      </c>
      <c r="AE79" s="152" t="s">
        <v>395</v>
      </c>
      <c r="AF79" s="137">
        <v>250</v>
      </c>
      <c r="AG79" s="137" t="s">
        <v>315</v>
      </c>
      <c r="AH79" s="137" t="s">
        <v>315</v>
      </c>
      <c r="AI79" s="136" t="s">
        <v>315</v>
      </c>
      <c r="AJ79" s="129"/>
      <c r="AK79" s="35"/>
      <c r="AL79" s="38"/>
      <c r="AM79" s="19"/>
    </row>
    <row r="80" spans="2:39">
      <c r="B80" s="156">
        <v>68</v>
      </c>
      <c r="C80" s="108" t="s">
        <v>396</v>
      </c>
      <c r="D80" s="97"/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129"/>
      <c r="Q80" s="129"/>
      <c r="R80" s="129"/>
      <c r="S80" s="129"/>
      <c r="T80" s="129"/>
      <c r="U80" s="129"/>
      <c r="V80" s="129"/>
      <c r="W80" s="129"/>
      <c r="X80" s="129"/>
      <c r="Y80" s="129"/>
      <c r="Z80" s="129"/>
      <c r="AA80" s="129"/>
      <c r="AB80" s="129"/>
      <c r="AC80" s="129"/>
      <c r="AD80" s="133" t="s">
        <v>76</v>
      </c>
      <c r="AE80" s="136" t="s">
        <v>392</v>
      </c>
      <c r="AF80" s="137">
        <v>250</v>
      </c>
      <c r="AG80" s="137" t="s">
        <v>315</v>
      </c>
      <c r="AH80" s="137" t="s">
        <v>315</v>
      </c>
      <c r="AI80" s="136" t="s">
        <v>315</v>
      </c>
      <c r="AJ80" s="129"/>
      <c r="AK80" s="35"/>
      <c r="AL80" s="38"/>
      <c r="AM80" s="19"/>
    </row>
    <row r="81" spans="2:39" ht="17.25" customHeight="1">
      <c r="B81" s="156">
        <v>69</v>
      </c>
      <c r="C81" s="108" t="s">
        <v>397</v>
      </c>
      <c r="D81" s="97"/>
      <c r="E81" s="129"/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129"/>
      <c r="V81" s="129"/>
      <c r="W81" s="129"/>
      <c r="X81" s="129"/>
      <c r="Y81" s="129"/>
      <c r="Z81" s="129"/>
      <c r="AA81" s="129"/>
      <c r="AB81" s="129"/>
      <c r="AC81" s="129"/>
      <c r="AD81" s="133" t="s">
        <v>398</v>
      </c>
      <c r="AE81" s="136" t="s">
        <v>392</v>
      </c>
      <c r="AF81" s="137">
        <v>250</v>
      </c>
      <c r="AG81" s="137" t="s">
        <v>315</v>
      </c>
      <c r="AH81" s="137" t="s">
        <v>315</v>
      </c>
      <c r="AI81" s="136" t="s">
        <v>315</v>
      </c>
      <c r="AJ81" s="129"/>
      <c r="AK81" s="35"/>
      <c r="AL81" s="38"/>
      <c r="AM81" s="19"/>
    </row>
    <row r="82" spans="2:39">
      <c r="B82" s="156">
        <v>70</v>
      </c>
      <c r="C82" s="108" t="s">
        <v>399</v>
      </c>
      <c r="D82" s="97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29"/>
      <c r="Z82" s="129"/>
      <c r="AA82" s="129"/>
      <c r="AB82" s="129"/>
      <c r="AC82" s="129"/>
      <c r="AD82" s="136" t="s">
        <v>76</v>
      </c>
      <c r="AE82" s="152" t="s">
        <v>395</v>
      </c>
      <c r="AF82" s="137">
        <v>250</v>
      </c>
      <c r="AG82" s="137" t="s">
        <v>315</v>
      </c>
      <c r="AH82" s="137" t="s">
        <v>315</v>
      </c>
      <c r="AI82" s="136" t="s">
        <v>315</v>
      </c>
      <c r="AJ82" s="129"/>
      <c r="AK82" s="35"/>
      <c r="AL82" s="38"/>
      <c r="AM82" s="19"/>
    </row>
    <row r="83" spans="2:39">
      <c r="B83" s="156">
        <v>71</v>
      </c>
      <c r="C83" s="108" t="s">
        <v>400</v>
      </c>
      <c r="D83" s="97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  <c r="AA83" s="129"/>
      <c r="AB83" s="129"/>
      <c r="AC83" s="129"/>
      <c r="AD83" s="136" t="s">
        <v>76</v>
      </c>
      <c r="AE83" s="137" t="s">
        <v>401</v>
      </c>
      <c r="AF83" s="137">
        <v>250</v>
      </c>
      <c r="AG83" s="137" t="s">
        <v>315</v>
      </c>
      <c r="AH83" s="137" t="s">
        <v>315</v>
      </c>
      <c r="AI83" s="136" t="s">
        <v>315</v>
      </c>
      <c r="AJ83" s="129"/>
      <c r="AK83" s="35"/>
      <c r="AL83" s="38"/>
      <c r="AM83" s="19"/>
    </row>
    <row r="84" spans="2:39">
      <c r="B84" s="156">
        <v>72</v>
      </c>
      <c r="C84" s="108" t="s">
        <v>402</v>
      </c>
      <c r="D84" s="97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  <c r="AA84" s="129"/>
      <c r="AB84" s="129"/>
      <c r="AC84" s="129"/>
      <c r="AD84" s="136" t="s">
        <v>76</v>
      </c>
      <c r="AE84" s="137" t="s">
        <v>403</v>
      </c>
      <c r="AF84" s="137">
        <v>250</v>
      </c>
      <c r="AG84" s="137" t="s">
        <v>315</v>
      </c>
      <c r="AH84" s="137" t="s">
        <v>315</v>
      </c>
      <c r="AI84" s="136" t="s">
        <v>315</v>
      </c>
      <c r="AJ84" s="129"/>
      <c r="AK84" s="35"/>
      <c r="AL84" s="38"/>
      <c r="AM84" s="19"/>
    </row>
    <row r="85" spans="2:39">
      <c r="B85" s="156">
        <v>73</v>
      </c>
      <c r="C85" s="108" t="s">
        <v>404</v>
      </c>
      <c r="D85" s="97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  <c r="AA85" s="129"/>
      <c r="AB85" s="129"/>
      <c r="AC85" s="129"/>
      <c r="AD85" s="136" t="s">
        <v>76</v>
      </c>
      <c r="AE85" s="137" t="s">
        <v>405</v>
      </c>
      <c r="AF85" s="137">
        <v>250</v>
      </c>
      <c r="AG85" s="137" t="s">
        <v>315</v>
      </c>
      <c r="AH85" s="137" t="s">
        <v>315</v>
      </c>
      <c r="AI85" s="136" t="s">
        <v>315</v>
      </c>
      <c r="AJ85" s="129"/>
      <c r="AK85" s="35"/>
      <c r="AL85" s="38"/>
      <c r="AM85" s="19"/>
    </row>
    <row r="86" spans="2:39">
      <c r="B86" s="156">
        <v>74</v>
      </c>
      <c r="C86" s="108" t="s">
        <v>406</v>
      </c>
      <c r="D86" s="97"/>
      <c r="E86" s="129"/>
      <c r="F86" s="129"/>
      <c r="G86" s="129"/>
      <c r="H86" s="129"/>
      <c r="I86" s="129"/>
      <c r="J86" s="129"/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129"/>
      <c r="V86" s="129"/>
      <c r="W86" s="129"/>
      <c r="X86" s="129"/>
      <c r="Y86" s="129"/>
      <c r="Z86" s="129"/>
      <c r="AA86" s="129"/>
      <c r="AB86" s="129"/>
      <c r="AC86" s="129"/>
      <c r="AD86" s="136" t="s">
        <v>76</v>
      </c>
      <c r="AE86" s="137" t="s">
        <v>407</v>
      </c>
      <c r="AF86" s="137">
        <v>250</v>
      </c>
      <c r="AG86" s="137" t="s">
        <v>315</v>
      </c>
      <c r="AH86" s="137" t="s">
        <v>315</v>
      </c>
      <c r="AI86" s="136" t="s">
        <v>315</v>
      </c>
      <c r="AJ86" s="129"/>
      <c r="AK86" s="35"/>
      <c r="AL86" s="38"/>
      <c r="AM86" s="19"/>
    </row>
    <row r="87" spans="2:39">
      <c r="B87" s="156">
        <v>75</v>
      </c>
      <c r="C87" s="108" t="s">
        <v>408</v>
      </c>
      <c r="D87" s="97"/>
      <c r="E87" s="129"/>
      <c r="F87" s="129"/>
      <c r="G87" s="129"/>
      <c r="H87" s="129"/>
      <c r="I87" s="129"/>
      <c r="J87" s="129"/>
      <c r="K87" s="129"/>
      <c r="L87" s="129"/>
      <c r="M87" s="129"/>
      <c r="N87" s="129"/>
      <c r="O87" s="129"/>
      <c r="P87" s="129"/>
      <c r="Q87" s="129"/>
      <c r="R87" s="129"/>
      <c r="S87" s="129"/>
      <c r="T87" s="129"/>
      <c r="U87" s="129"/>
      <c r="V87" s="129"/>
      <c r="W87" s="129"/>
      <c r="X87" s="129"/>
      <c r="Y87" s="129"/>
      <c r="Z87" s="129"/>
      <c r="AA87" s="129"/>
      <c r="AB87" s="129"/>
      <c r="AC87" s="129"/>
      <c r="AD87" s="136" t="s">
        <v>76</v>
      </c>
      <c r="AE87" s="137" t="s">
        <v>409</v>
      </c>
      <c r="AF87" s="137">
        <v>250</v>
      </c>
      <c r="AG87" s="137">
        <v>103.41</v>
      </c>
      <c r="AH87" s="137" t="s">
        <v>315</v>
      </c>
      <c r="AI87" s="136" t="s">
        <v>315</v>
      </c>
      <c r="AJ87" s="129"/>
      <c r="AK87" s="35"/>
      <c r="AL87" s="38"/>
      <c r="AM87" s="19"/>
    </row>
    <row r="88" spans="2:39">
      <c r="B88" s="156">
        <v>76</v>
      </c>
      <c r="C88" s="108" t="s">
        <v>410</v>
      </c>
      <c r="D88" s="97"/>
      <c r="E88" s="129"/>
      <c r="F88" s="129"/>
      <c r="G88" s="129"/>
      <c r="H88" s="129"/>
      <c r="I88" s="129"/>
      <c r="J88" s="129"/>
      <c r="K88" s="129"/>
      <c r="L88" s="129"/>
      <c r="M88" s="129"/>
      <c r="N88" s="129"/>
      <c r="O88" s="129"/>
      <c r="P88" s="129"/>
      <c r="Q88" s="129"/>
      <c r="R88" s="129"/>
      <c r="S88" s="129"/>
      <c r="T88" s="129"/>
      <c r="U88" s="129"/>
      <c r="V88" s="129"/>
      <c r="W88" s="129"/>
      <c r="X88" s="129"/>
      <c r="Y88" s="129"/>
      <c r="Z88" s="129"/>
      <c r="AA88" s="129"/>
      <c r="AB88" s="129"/>
      <c r="AC88" s="129"/>
      <c r="AD88" s="136" t="s">
        <v>76</v>
      </c>
      <c r="AE88" s="137" t="s">
        <v>411</v>
      </c>
      <c r="AF88" s="137">
        <v>250</v>
      </c>
      <c r="AG88" s="137" t="s">
        <v>315</v>
      </c>
      <c r="AH88" s="137" t="s">
        <v>315</v>
      </c>
      <c r="AI88" s="136" t="s">
        <v>315</v>
      </c>
      <c r="AJ88" s="129"/>
      <c r="AK88" s="35"/>
      <c r="AL88" s="38"/>
      <c r="AM88" s="19"/>
    </row>
    <row r="89" spans="2:39">
      <c r="B89" s="156">
        <v>77</v>
      </c>
      <c r="C89" s="153" t="s">
        <v>412</v>
      </c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AC89" s="128"/>
      <c r="AD89" s="136" t="s">
        <v>76</v>
      </c>
      <c r="AE89" s="137" t="s">
        <v>413</v>
      </c>
      <c r="AF89" s="137">
        <v>250</v>
      </c>
      <c r="AG89" s="137" t="s">
        <v>315</v>
      </c>
      <c r="AH89" s="137" t="s">
        <v>315</v>
      </c>
      <c r="AI89" s="137" t="s">
        <v>315</v>
      </c>
      <c r="AJ89" s="128"/>
      <c r="AK89" s="128"/>
      <c r="AL89" s="128"/>
      <c r="AM89" s="128"/>
    </row>
    <row r="90" spans="2:39">
      <c r="B90" s="156">
        <v>78</v>
      </c>
      <c r="C90" s="153" t="s">
        <v>414</v>
      </c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/>
      <c r="AC90" s="128"/>
      <c r="AD90" s="136" t="s">
        <v>76</v>
      </c>
      <c r="AE90" s="137" t="s">
        <v>415</v>
      </c>
      <c r="AF90" s="137">
        <v>250</v>
      </c>
      <c r="AG90" s="137" t="s">
        <v>315</v>
      </c>
      <c r="AH90" s="137" t="s">
        <v>315</v>
      </c>
      <c r="AI90" s="137" t="s">
        <v>315</v>
      </c>
      <c r="AJ90" s="128"/>
      <c r="AK90" s="128"/>
      <c r="AL90" s="128"/>
      <c r="AM90" s="128"/>
    </row>
    <row r="91" spans="2:39">
      <c r="B91" s="156">
        <v>79</v>
      </c>
      <c r="C91" s="153" t="s">
        <v>416</v>
      </c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/>
      <c r="AC91" s="128"/>
      <c r="AD91" s="136" t="s">
        <v>76</v>
      </c>
      <c r="AE91" s="137" t="s">
        <v>417</v>
      </c>
      <c r="AF91" s="137">
        <v>250</v>
      </c>
      <c r="AG91" s="137" t="s">
        <v>315</v>
      </c>
      <c r="AH91" s="137" t="s">
        <v>315</v>
      </c>
      <c r="AI91" s="137" t="s">
        <v>315</v>
      </c>
      <c r="AJ91" s="128"/>
      <c r="AK91" s="128"/>
      <c r="AL91" s="128"/>
      <c r="AM91" s="128"/>
    </row>
    <row r="92" spans="2:39">
      <c r="B92" s="156">
        <v>80</v>
      </c>
      <c r="C92" s="153" t="s">
        <v>418</v>
      </c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/>
      <c r="AC92" s="128"/>
      <c r="AD92" s="136" t="s">
        <v>76</v>
      </c>
      <c r="AE92" s="137" t="s">
        <v>419</v>
      </c>
      <c r="AF92" s="137">
        <v>250</v>
      </c>
      <c r="AG92" s="137" t="s">
        <v>315</v>
      </c>
      <c r="AH92" s="137" t="s">
        <v>315</v>
      </c>
      <c r="AI92" s="137" t="s">
        <v>315</v>
      </c>
      <c r="AJ92" s="128"/>
      <c r="AK92" s="128"/>
      <c r="AL92" s="128"/>
      <c r="AM92" s="128"/>
    </row>
    <row r="93" spans="2:39">
      <c r="B93" s="156">
        <v>81</v>
      </c>
      <c r="C93" s="153" t="s">
        <v>420</v>
      </c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/>
      <c r="AC93" s="128"/>
      <c r="AD93" s="149" t="s">
        <v>76</v>
      </c>
      <c r="AE93" s="137" t="s">
        <v>421</v>
      </c>
      <c r="AF93" s="137">
        <v>250</v>
      </c>
      <c r="AG93" s="137" t="s">
        <v>315</v>
      </c>
      <c r="AH93" s="137" t="s">
        <v>315</v>
      </c>
      <c r="AI93" s="137" t="s">
        <v>315</v>
      </c>
      <c r="AJ93" s="128"/>
      <c r="AK93" s="128"/>
      <c r="AL93" s="128"/>
      <c r="AM93" s="128"/>
    </row>
    <row r="94" spans="2:39">
      <c r="B94" s="156">
        <v>82</v>
      </c>
      <c r="C94" s="153" t="s">
        <v>422</v>
      </c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  <c r="AB94" s="128"/>
      <c r="AC94" s="128"/>
      <c r="AD94" s="149" t="s">
        <v>423</v>
      </c>
      <c r="AE94" s="137" t="s">
        <v>361</v>
      </c>
      <c r="AF94" s="137">
        <v>250</v>
      </c>
      <c r="AG94" s="137" t="s">
        <v>315</v>
      </c>
      <c r="AH94" s="137" t="s">
        <v>315</v>
      </c>
      <c r="AI94" s="137" t="s">
        <v>315</v>
      </c>
      <c r="AJ94" s="128"/>
      <c r="AK94" s="128"/>
      <c r="AL94" s="128"/>
      <c r="AM94" s="128"/>
    </row>
    <row r="95" spans="2:39">
      <c r="B95" s="156">
        <v>83</v>
      </c>
      <c r="C95" s="153" t="s">
        <v>424</v>
      </c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  <c r="AB95" s="128"/>
      <c r="AC95" s="128"/>
      <c r="AD95" s="149" t="s">
        <v>76</v>
      </c>
      <c r="AE95" s="137" t="s">
        <v>425</v>
      </c>
      <c r="AF95" s="137">
        <v>250</v>
      </c>
      <c r="AG95" s="137" t="s">
        <v>315</v>
      </c>
      <c r="AH95" s="137" t="s">
        <v>315</v>
      </c>
      <c r="AI95" s="137" t="s">
        <v>315</v>
      </c>
      <c r="AJ95" s="128"/>
      <c r="AK95" s="128"/>
      <c r="AL95" s="128"/>
      <c r="AM95" s="128"/>
    </row>
    <row r="96" spans="2:39">
      <c r="B96" s="156">
        <v>84</v>
      </c>
      <c r="C96" s="153" t="s">
        <v>426</v>
      </c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  <c r="AA96" s="128"/>
      <c r="AB96" s="128"/>
      <c r="AC96" s="128"/>
      <c r="AD96" s="149" t="s">
        <v>76</v>
      </c>
      <c r="AE96" s="137" t="s">
        <v>427</v>
      </c>
      <c r="AF96" s="137">
        <v>250</v>
      </c>
      <c r="AG96" s="137" t="s">
        <v>315</v>
      </c>
      <c r="AH96" s="137" t="s">
        <v>315</v>
      </c>
      <c r="AI96" s="137" t="s">
        <v>315</v>
      </c>
      <c r="AJ96" s="128"/>
      <c r="AK96" s="128"/>
      <c r="AL96" s="128"/>
      <c r="AM96" s="128"/>
    </row>
    <row r="97" spans="2:39">
      <c r="B97" s="156">
        <v>85</v>
      </c>
      <c r="C97" s="153" t="s">
        <v>428</v>
      </c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  <c r="AC97" s="128"/>
      <c r="AD97" s="149" t="s">
        <v>76</v>
      </c>
      <c r="AE97" s="137" t="s">
        <v>429</v>
      </c>
      <c r="AF97" s="137">
        <v>250</v>
      </c>
      <c r="AG97" s="137" t="s">
        <v>315</v>
      </c>
      <c r="AH97" s="137" t="s">
        <v>315</v>
      </c>
      <c r="AI97" s="137" t="s">
        <v>315</v>
      </c>
      <c r="AJ97" s="128"/>
      <c r="AK97" s="128"/>
      <c r="AL97" s="128"/>
      <c r="AM97" s="128"/>
    </row>
    <row r="98" spans="2:39">
      <c r="B98" s="156">
        <v>86</v>
      </c>
      <c r="C98" s="153" t="s">
        <v>430</v>
      </c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  <c r="AB98" s="128"/>
      <c r="AC98" s="128"/>
      <c r="AD98" s="149" t="s">
        <v>76</v>
      </c>
      <c r="AE98" s="137" t="s">
        <v>431</v>
      </c>
      <c r="AF98" s="137">
        <v>250</v>
      </c>
      <c r="AG98" s="137" t="s">
        <v>315</v>
      </c>
      <c r="AH98" s="137" t="s">
        <v>315</v>
      </c>
      <c r="AI98" s="137" t="s">
        <v>315</v>
      </c>
      <c r="AJ98" s="128"/>
      <c r="AK98" s="128"/>
      <c r="AL98" s="128"/>
      <c r="AM98" s="128"/>
    </row>
    <row r="99" spans="2:39">
      <c r="B99" s="156">
        <v>87</v>
      </c>
      <c r="C99" s="153" t="s">
        <v>432</v>
      </c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  <c r="AB99" s="128"/>
      <c r="AC99" s="128"/>
      <c r="AD99" s="149" t="s">
        <v>76</v>
      </c>
      <c r="AE99" s="137" t="s">
        <v>433</v>
      </c>
      <c r="AF99" s="137">
        <v>250</v>
      </c>
      <c r="AG99" s="137" t="s">
        <v>315</v>
      </c>
      <c r="AH99" s="137" t="s">
        <v>315</v>
      </c>
      <c r="AI99" s="137" t="s">
        <v>315</v>
      </c>
      <c r="AJ99" s="128"/>
      <c r="AK99" s="128"/>
      <c r="AL99" s="128"/>
      <c r="AM99" s="128"/>
    </row>
    <row r="100" spans="2:39">
      <c r="B100" s="156">
        <v>88</v>
      </c>
      <c r="C100" s="153" t="s">
        <v>434</v>
      </c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28"/>
      <c r="AD100" s="149" t="s">
        <v>76</v>
      </c>
      <c r="AE100" s="137" t="s">
        <v>435</v>
      </c>
      <c r="AF100" s="137">
        <v>250</v>
      </c>
      <c r="AG100" s="137" t="s">
        <v>315</v>
      </c>
      <c r="AH100" s="137" t="s">
        <v>315</v>
      </c>
      <c r="AI100" s="137" t="s">
        <v>315</v>
      </c>
      <c r="AJ100" s="128"/>
      <c r="AK100" s="128"/>
      <c r="AL100" s="128"/>
      <c r="AM100" s="128"/>
    </row>
    <row r="101" spans="2:39">
      <c r="B101" s="156">
        <v>89</v>
      </c>
      <c r="C101" s="153" t="s">
        <v>436</v>
      </c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128"/>
      <c r="AC101" s="128"/>
      <c r="AD101" s="149" t="s">
        <v>76</v>
      </c>
      <c r="AE101" s="137" t="s">
        <v>437</v>
      </c>
      <c r="AF101" s="137">
        <v>250</v>
      </c>
      <c r="AG101" s="137" t="s">
        <v>315</v>
      </c>
      <c r="AH101" s="137" t="s">
        <v>315</v>
      </c>
      <c r="AI101" s="137" t="s">
        <v>315</v>
      </c>
      <c r="AJ101" s="128"/>
      <c r="AK101" s="128"/>
      <c r="AL101" s="128"/>
      <c r="AM101" s="128"/>
    </row>
    <row r="102" spans="2:39">
      <c r="B102" s="156">
        <v>90</v>
      </c>
      <c r="C102" s="153" t="s">
        <v>438</v>
      </c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128"/>
      <c r="AD102" s="146" t="s">
        <v>439</v>
      </c>
      <c r="AE102" s="137" t="s">
        <v>409</v>
      </c>
      <c r="AF102" s="137">
        <v>250</v>
      </c>
      <c r="AG102" s="137" t="s">
        <v>315</v>
      </c>
      <c r="AH102" s="137" t="s">
        <v>315</v>
      </c>
      <c r="AI102" s="137" t="s">
        <v>315</v>
      </c>
      <c r="AJ102" s="128"/>
      <c r="AK102" s="128"/>
      <c r="AL102" s="128"/>
      <c r="AM102" s="128"/>
    </row>
    <row r="103" spans="2:39">
      <c r="B103" s="156">
        <v>91</v>
      </c>
      <c r="C103" s="153" t="s">
        <v>440</v>
      </c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128"/>
      <c r="AD103" s="146" t="s">
        <v>439</v>
      </c>
      <c r="AE103" s="137" t="s">
        <v>409</v>
      </c>
      <c r="AF103" s="137">
        <v>250</v>
      </c>
      <c r="AG103" s="137" t="s">
        <v>315</v>
      </c>
      <c r="AH103" s="137" t="s">
        <v>315</v>
      </c>
      <c r="AI103" s="137" t="s">
        <v>315</v>
      </c>
      <c r="AJ103" s="128"/>
      <c r="AK103" s="128"/>
      <c r="AL103" s="128"/>
      <c r="AM103" s="128"/>
    </row>
    <row r="104" spans="2:39">
      <c r="B104" s="156">
        <v>92</v>
      </c>
      <c r="C104" s="153" t="s">
        <v>441</v>
      </c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128"/>
      <c r="AD104" s="149" t="s">
        <v>76</v>
      </c>
      <c r="AE104" s="137" t="s">
        <v>442</v>
      </c>
      <c r="AF104" s="137">
        <v>250</v>
      </c>
      <c r="AG104" s="137" t="s">
        <v>315</v>
      </c>
      <c r="AH104" s="137" t="s">
        <v>315</v>
      </c>
      <c r="AI104" s="137" t="s">
        <v>315</v>
      </c>
      <c r="AJ104" s="128"/>
      <c r="AK104" s="128"/>
      <c r="AL104" s="128"/>
      <c r="AM104" s="128"/>
    </row>
    <row r="105" spans="2:39">
      <c r="B105" s="156">
        <v>93</v>
      </c>
      <c r="C105" s="153" t="s">
        <v>443</v>
      </c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149" t="s">
        <v>76</v>
      </c>
      <c r="AE105" s="137" t="s">
        <v>444</v>
      </c>
      <c r="AF105" s="137">
        <v>250</v>
      </c>
      <c r="AG105" s="137" t="s">
        <v>315</v>
      </c>
      <c r="AH105" s="137" t="s">
        <v>315</v>
      </c>
      <c r="AI105" s="137" t="s">
        <v>315</v>
      </c>
      <c r="AJ105" s="128"/>
      <c r="AK105" s="128"/>
      <c r="AL105" s="128"/>
      <c r="AM105" s="128"/>
    </row>
    <row r="106" spans="2:39">
      <c r="B106" s="156">
        <v>94</v>
      </c>
      <c r="C106" s="153" t="s">
        <v>445</v>
      </c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128"/>
      <c r="AD106" s="149" t="s">
        <v>76</v>
      </c>
      <c r="AE106" s="137" t="s">
        <v>446</v>
      </c>
      <c r="AF106" s="137">
        <v>250</v>
      </c>
      <c r="AG106" s="137" t="s">
        <v>315</v>
      </c>
      <c r="AH106" s="137" t="s">
        <v>315</v>
      </c>
      <c r="AI106" s="137" t="s">
        <v>315</v>
      </c>
      <c r="AJ106" s="128"/>
      <c r="AK106" s="128"/>
      <c r="AL106" s="128"/>
      <c r="AM106" s="128"/>
    </row>
    <row r="107" spans="2:39">
      <c r="B107" s="156">
        <v>95</v>
      </c>
      <c r="C107" s="153" t="s">
        <v>447</v>
      </c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/>
      <c r="AC107" s="128"/>
      <c r="AD107" s="149" t="s">
        <v>76</v>
      </c>
      <c r="AE107" s="137" t="s">
        <v>448</v>
      </c>
      <c r="AF107" s="137">
        <v>250</v>
      </c>
      <c r="AG107" s="137" t="s">
        <v>315</v>
      </c>
      <c r="AH107" s="137" t="s">
        <v>315</v>
      </c>
      <c r="AI107" s="137" t="s">
        <v>315</v>
      </c>
      <c r="AJ107" s="128"/>
      <c r="AK107" s="128"/>
      <c r="AL107" s="128"/>
      <c r="AM107" s="128"/>
    </row>
    <row r="108" spans="2:39">
      <c r="B108" s="156">
        <v>96</v>
      </c>
      <c r="C108" s="153" t="s">
        <v>449</v>
      </c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128"/>
      <c r="AD108" s="149" t="s">
        <v>76</v>
      </c>
      <c r="AE108" s="137" t="s">
        <v>450</v>
      </c>
      <c r="AF108" s="137">
        <v>250</v>
      </c>
      <c r="AG108" s="137" t="s">
        <v>315</v>
      </c>
      <c r="AH108" s="137" t="s">
        <v>315</v>
      </c>
      <c r="AI108" s="137" t="s">
        <v>315</v>
      </c>
      <c r="AJ108" s="128"/>
      <c r="AK108" s="128"/>
      <c r="AL108" s="128"/>
      <c r="AM108" s="128"/>
    </row>
    <row r="109" spans="2:39">
      <c r="B109" s="156">
        <v>97</v>
      </c>
      <c r="C109" s="153" t="s">
        <v>451</v>
      </c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128"/>
      <c r="AD109" s="149" t="s">
        <v>76</v>
      </c>
      <c r="AE109" s="137" t="s">
        <v>452</v>
      </c>
      <c r="AF109" s="137">
        <v>250</v>
      </c>
      <c r="AG109" s="137" t="s">
        <v>315</v>
      </c>
      <c r="AH109" s="137" t="s">
        <v>315</v>
      </c>
      <c r="AI109" s="137" t="s">
        <v>315</v>
      </c>
      <c r="AJ109" s="128"/>
      <c r="AK109" s="128"/>
      <c r="AL109" s="128"/>
      <c r="AM109" s="128"/>
    </row>
    <row r="110" spans="2:39">
      <c r="B110" s="156">
        <v>98</v>
      </c>
      <c r="C110" s="153" t="s">
        <v>453</v>
      </c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/>
      <c r="AC110" s="128"/>
      <c r="AD110" s="154" t="s">
        <v>76</v>
      </c>
      <c r="AE110" s="137" t="s">
        <v>409</v>
      </c>
      <c r="AF110" s="137">
        <v>250</v>
      </c>
      <c r="AG110" s="137" t="s">
        <v>315</v>
      </c>
      <c r="AH110" s="137" t="s">
        <v>315</v>
      </c>
      <c r="AI110" s="137" t="s">
        <v>315</v>
      </c>
      <c r="AJ110" s="128"/>
      <c r="AK110" s="128"/>
      <c r="AL110" s="128"/>
      <c r="AM110" s="128"/>
    </row>
    <row r="111" spans="2:39">
      <c r="B111" s="156">
        <v>99</v>
      </c>
      <c r="C111" s="153" t="s">
        <v>454</v>
      </c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/>
      <c r="AC111" s="128"/>
      <c r="AD111" s="154" t="s">
        <v>76</v>
      </c>
      <c r="AE111" s="137" t="s">
        <v>409</v>
      </c>
      <c r="AF111" s="137">
        <v>250</v>
      </c>
      <c r="AG111" s="137" t="s">
        <v>315</v>
      </c>
      <c r="AH111" s="137" t="s">
        <v>315</v>
      </c>
      <c r="AI111" s="137" t="s">
        <v>315</v>
      </c>
      <c r="AJ111" s="128"/>
      <c r="AK111" s="128"/>
      <c r="AL111" s="128"/>
      <c r="AM111" s="128"/>
    </row>
    <row r="112" spans="2:39">
      <c r="B112" s="156">
        <v>100</v>
      </c>
      <c r="C112" s="153" t="s">
        <v>455</v>
      </c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/>
      <c r="AC112" s="128"/>
      <c r="AD112" s="154" t="s">
        <v>76</v>
      </c>
      <c r="AE112" s="137" t="s">
        <v>409</v>
      </c>
      <c r="AF112" s="137">
        <v>250</v>
      </c>
      <c r="AG112" s="137" t="s">
        <v>315</v>
      </c>
      <c r="AH112" s="137" t="s">
        <v>315</v>
      </c>
      <c r="AI112" s="137" t="s">
        <v>315</v>
      </c>
      <c r="AJ112" s="128"/>
      <c r="AK112" s="128"/>
      <c r="AL112" s="128"/>
      <c r="AM112" s="128"/>
    </row>
    <row r="113" spans="2:39" ht="30.75">
      <c r="B113" s="156">
        <v>101</v>
      </c>
      <c r="C113" s="153" t="s">
        <v>456</v>
      </c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/>
      <c r="AC113" s="128"/>
      <c r="AD113" s="146" t="s">
        <v>457</v>
      </c>
      <c r="AE113" s="137" t="s">
        <v>458</v>
      </c>
      <c r="AF113" s="137">
        <v>250</v>
      </c>
      <c r="AG113" s="137" t="s">
        <v>315</v>
      </c>
      <c r="AH113" s="137" t="s">
        <v>315</v>
      </c>
      <c r="AI113" s="137" t="s">
        <v>315</v>
      </c>
      <c r="AJ113" s="128"/>
      <c r="AK113" s="128"/>
      <c r="AL113" s="128"/>
      <c r="AM113" s="128"/>
    </row>
    <row r="114" spans="2:39">
      <c r="B114" s="156">
        <v>102</v>
      </c>
      <c r="C114" s="153" t="s">
        <v>459</v>
      </c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  <c r="AA114" s="128"/>
      <c r="AB114" s="128"/>
      <c r="AC114" s="128"/>
      <c r="AD114" s="149" t="s">
        <v>76</v>
      </c>
      <c r="AE114" s="137" t="s">
        <v>409</v>
      </c>
      <c r="AF114" s="137">
        <v>250</v>
      </c>
      <c r="AG114" s="137" t="s">
        <v>315</v>
      </c>
      <c r="AH114" s="137" t="s">
        <v>315</v>
      </c>
      <c r="AI114" s="137" t="s">
        <v>315</v>
      </c>
      <c r="AJ114" s="128"/>
      <c r="AK114" s="128"/>
      <c r="AL114" s="128"/>
      <c r="AM114" s="128"/>
    </row>
    <row r="115" spans="2:39">
      <c r="B115" s="156">
        <v>103</v>
      </c>
      <c r="C115" s="153" t="s">
        <v>460</v>
      </c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8"/>
      <c r="AC115" s="128"/>
      <c r="AD115" s="149" t="s">
        <v>76</v>
      </c>
      <c r="AE115" s="137" t="s">
        <v>409</v>
      </c>
      <c r="AF115" s="137">
        <v>250</v>
      </c>
      <c r="AG115" s="137" t="s">
        <v>315</v>
      </c>
      <c r="AH115" s="137" t="s">
        <v>315</v>
      </c>
      <c r="AI115" s="137" t="s">
        <v>315</v>
      </c>
      <c r="AJ115" s="128"/>
      <c r="AK115" s="128"/>
      <c r="AL115" s="128"/>
      <c r="AM115" s="128"/>
    </row>
    <row r="116" spans="2:39">
      <c r="B116" s="156">
        <v>104</v>
      </c>
      <c r="C116" s="153" t="s">
        <v>461</v>
      </c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  <c r="AB116" s="128"/>
      <c r="AC116" s="128"/>
      <c r="AD116" s="149" t="s">
        <v>76</v>
      </c>
      <c r="AE116" s="137" t="s">
        <v>462</v>
      </c>
      <c r="AF116" s="137">
        <v>250</v>
      </c>
      <c r="AG116" s="137" t="s">
        <v>315</v>
      </c>
      <c r="AH116" s="137" t="s">
        <v>315</v>
      </c>
      <c r="AI116" s="137" t="s">
        <v>315</v>
      </c>
      <c r="AJ116" s="128"/>
      <c r="AK116" s="128"/>
      <c r="AL116" s="128"/>
      <c r="AM116" s="128"/>
    </row>
    <row r="117" spans="2:39">
      <c r="B117" s="156">
        <v>105</v>
      </c>
      <c r="C117" s="153" t="s">
        <v>463</v>
      </c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  <c r="X117" s="128"/>
      <c r="Y117" s="128"/>
      <c r="Z117" s="128"/>
      <c r="AA117" s="128"/>
      <c r="AB117" s="128"/>
      <c r="AC117" s="128"/>
      <c r="AD117" s="149" t="s">
        <v>76</v>
      </c>
      <c r="AE117" s="137" t="s">
        <v>464</v>
      </c>
      <c r="AF117" s="137">
        <v>250</v>
      </c>
      <c r="AG117" s="137" t="s">
        <v>315</v>
      </c>
      <c r="AH117" s="137" t="s">
        <v>315</v>
      </c>
      <c r="AI117" s="137" t="s">
        <v>315</v>
      </c>
      <c r="AJ117" s="128"/>
      <c r="AK117" s="128"/>
      <c r="AL117" s="128"/>
      <c r="AM117" s="128"/>
    </row>
    <row r="118" spans="2:39">
      <c r="B118" s="156">
        <v>106</v>
      </c>
      <c r="C118" s="153" t="s">
        <v>465</v>
      </c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8"/>
      <c r="AB118" s="128"/>
      <c r="AC118" s="128"/>
      <c r="AD118" s="149" t="s">
        <v>76</v>
      </c>
      <c r="AE118" s="137" t="s">
        <v>466</v>
      </c>
      <c r="AF118" s="137">
        <v>250</v>
      </c>
      <c r="AG118" s="137" t="s">
        <v>315</v>
      </c>
      <c r="AH118" s="137" t="s">
        <v>315</v>
      </c>
      <c r="AI118" s="137" t="s">
        <v>315</v>
      </c>
      <c r="AJ118" s="128"/>
      <c r="AK118" s="128"/>
      <c r="AL118" s="128"/>
      <c r="AM118" s="128"/>
    </row>
    <row r="119" spans="2:39">
      <c r="B119" s="156">
        <v>107</v>
      </c>
      <c r="C119" s="153" t="s">
        <v>467</v>
      </c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/>
      <c r="AC119" s="128"/>
      <c r="AD119" s="149" t="s">
        <v>76</v>
      </c>
      <c r="AE119" s="137" t="s">
        <v>468</v>
      </c>
      <c r="AF119" s="137">
        <v>250</v>
      </c>
      <c r="AG119" s="137" t="s">
        <v>315</v>
      </c>
      <c r="AH119" s="137" t="s">
        <v>315</v>
      </c>
      <c r="AI119" s="137" t="s">
        <v>315</v>
      </c>
      <c r="AJ119" s="128"/>
      <c r="AK119" s="128"/>
      <c r="AL119" s="128"/>
      <c r="AM119" s="128"/>
    </row>
    <row r="120" spans="2:39" ht="30.75">
      <c r="B120" s="156">
        <v>108</v>
      </c>
      <c r="C120" s="153" t="s">
        <v>469</v>
      </c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  <c r="Z120" s="128"/>
      <c r="AA120" s="128"/>
      <c r="AB120" s="128"/>
      <c r="AC120" s="128"/>
      <c r="AD120" s="146" t="s">
        <v>470</v>
      </c>
      <c r="AE120" s="137" t="s">
        <v>471</v>
      </c>
      <c r="AF120" s="137">
        <v>230</v>
      </c>
      <c r="AG120" s="137" t="s">
        <v>472</v>
      </c>
      <c r="AH120" s="137">
        <v>400</v>
      </c>
      <c r="AI120" s="155">
        <v>46072.157106481478</v>
      </c>
      <c r="AJ120" s="128"/>
      <c r="AK120" s="128"/>
      <c r="AL120" s="128"/>
      <c r="AM120" s="128"/>
    </row>
    <row r="121" spans="2:39">
      <c r="B121" s="156">
        <v>109</v>
      </c>
      <c r="C121" s="153" t="s">
        <v>473</v>
      </c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8"/>
      <c r="AB121" s="128"/>
      <c r="AC121" s="128"/>
      <c r="AD121" s="146" t="s">
        <v>474</v>
      </c>
      <c r="AE121" s="137" t="s">
        <v>315</v>
      </c>
      <c r="AF121" s="137">
        <v>230</v>
      </c>
      <c r="AG121" s="137" t="s">
        <v>475</v>
      </c>
      <c r="AH121" s="137">
        <v>400</v>
      </c>
      <c r="AI121" s="155">
        <v>46050.078900462962</v>
      </c>
      <c r="AJ121" s="128"/>
      <c r="AK121" s="128"/>
      <c r="AL121" s="128"/>
      <c r="AM121" s="128"/>
    </row>
    <row r="122" spans="2:39" ht="60.75">
      <c r="B122" s="156">
        <v>110</v>
      </c>
      <c r="C122" s="153" t="s">
        <v>476</v>
      </c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/>
      <c r="AC122" s="128"/>
      <c r="AD122" s="146" t="s">
        <v>477</v>
      </c>
      <c r="AE122" s="137" t="s">
        <v>478</v>
      </c>
      <c r="AF122" s="137">
        <v>229</v>
      </c>
      <c r="AG122" s="137" t="s">
        <v>479</v>
      </c>
      <c r="AH122" s="137">
        <v>400</v>
      </c>
      <c r="AI122" s="155">
        <v>46072.157175925924</v>
      </c>
      <c r="AJ122" s="128"/>
      <c r="AK122" s="128"/>
      <c r="AL122" s="128"/>
      <c r="AM122" s="128"/>
    </row>
    <row r="123" spans="2:39" ht="60.75">
      <c r="B123" s="156">
        <v>111</v>
      </c>
      <c r="C123" s="153" t="s">
        <v>480</v>
      </c>
      <c r="D123" s="128"/>
      <c r="E123" s="128"/>
      <c r="F123" s="128"/>
      <c r="G123" s="128"/>
      <c r="H123" s="128"/>
      <c r="I123" s="128"/>
      <c r="J123" s="128"/>
      <c r="K123" s="128"/>
      <c r="L123" s="128"/>
      <c r="M123" s="128"/>
      <c r="N123" s="128"/>
      <c r="O123" s="128"/>
      <c r="P123" s="128"/>
      <c r="Q123" s="128"/>
      <c r="R123" s="128"/>
      <c r="S123" s="128"/>
      <c r="T123" s="128"/>
      <c r="U123" s="128"/>
      <c r="V123" s="128"/>
      <c r="W123" s="128"/>
      <c r="X123" s="128"/>
      <c r="Y123" s="128"/>
      <c r="Z123" s="128"/>
      <c r="AA123" s="128"/>
      <c r="AB123" s="128"/>
      <c r="AC123" s="128"/>
      <c r="AD123" s="146" t="s">
        <v>481</v>
      </c>
      <c r="AE123" s="137" t="s">
        <v>482</v>
      </c>
      <c r="AF123" s="137">
        <v>230</v>
      </c>
      <c r="AG123" s="137" t="s">
        <v>483</v>
      </c>
      <c r="AH123" s="137">
        <v>400</v>
      </c>
      <c r="AI123" s="155">
        <v>46072.157268518517</v>
      </c>
      <c r="AJ123" s="128"/>
      <c r="AK123" s="128"/>
      <c r="AL123" s="128"/>
      <c r="AM123" s="128"/>
    </row>
    <row r="124" spans="2:39" ht="45.75">
      <c r="B124" s="156">
        <v>112</v>
      </c>
      <c r="C124" s="153" t="s">
        <v>484</v>
      </c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  <c r="X124" s="128"/>
      <c r="Y124" s="128"/>
      <c r="Z124" s="128"/>
      <c r="AA124" s="128"/>
      <c r="AB124" s="128"/>
      <c r="AC124" s="128"/>
      <c r="AD124" s="146" t="s">
        <v>485</v>
      </c>
      <c r="AE124" s="137" t="s">
        <v>315</v>
      </c>
      <c r="AF124" s="137">
        <v>229</v>
      </c>
      <c r="AG124" s="137" t="s">
        <v>486</v>
      </c>
      <c r="AH124" s="137">
        <v>400</v>
      </c>
      <c r="AI124" s="155">
        <v>46050.079363425924</v>
      </c>
      <c r="AJ124" s="128"/>
      <c r="AK124" s="128"/>
      <c r="AL124" s="128"/>
      <c r="AM124" s="128"/>
    </row>
    <row r="125" spans="2:39">
      <c r="B125" s="156"/>
      <c r="AF125">
        <f>SUM(AF13:AF124)</f>
        <v>28115</v>
      </c>
    </row>
  </sheetData>
  <autoFilter ref="AB12:AM124" xr:uid="{F68A79A7-E483-41F2-ACC0-472EA3CE7DD5}"/>
  <mergeCells count="13">
    <mergeCell ref="B4:P4"/>
    <mergeCell ref="D5:Y5"/>
    <mergeCell ref="D8:P8"/>
    <mergeCell ref="Q8:Z8"/>
    <mergeCell ref="D12:AA12"/>
    <mergeCell ref="D1:G1"/>
    <mergeCell ref="L1:P1"/>
    <mergeCell ref="T1:V1"/>
    <mergeCell ref="W1:AC1"/>
    <mergeCell ref="B3:C3"/>
    <mergeCell ref="G3:H3"/>
    <mergeCell ref="T3:X3"/>
    <mergeCell ref="Y3:AC3"/>
  </mergeCells>
  <conditionalFormatting sqref="D11:Z11 AB11:AM11 AC13:AC60">
    <cfRule type="cellIs" dxfId="77" priority="3" operator="equal">
      <formula>"C"</formula>
    </cfRule>
    <cfRule type="cellIs" dxfId="76" priority="4" operator="equal">
      <formula>"NC"</formula>
    </cfRule>
  </conditionalFormatting>
  <conditionalFormatting sqref="AC11:AC12">
    <cfRule type="cellIs" dxfId="75" priority="5" operator="equal">
      <formula>"C"</formula>
    </cfRule>
  </conditionalFormatting>
  <conditionalFormatting sqref="AC62">
    <cfRule type="cellIs" dxfId="74" priority="1" operator="equal">
      <formula>"C"</formula>
    </cfRule>
    <cfRule type="cellIs" dxfId="73" priority="2" operator="equal">
      <formula>"NC"</formula>
    </cfRule>
  </conditionalFormatting>
  <pageMargins left="0.25" right="0.25" top="0.75" bottom="0.75" header="0.3" footer="0.3"/>
  <pageSetup paperSize="9" scale="41" fitToWidth="0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2B0F2-AD66-48EC-8130-59DD79D19601}">
  <dimension ref="A1:AM164"/>
  <sheetViews>
    <sheetView topLeftCell="A148" workbookViewId="0">
      <selection activeCell="AC156" sqref="AC156"/>
    </sheetView>
  </sheetViews>
  <sheetFormatPr defaultRowHeight="15"/>
  <cols>
    <col min="1" max="1" width="3.42578125" customWidth="1"/>
    <col min="2" max="2" width="4.140625" customWidth="1"/>
    <col min="3" max="3" width="14.85546875" customWidth="1"/>
    <col min="4" max="4" width="3.5703125" customWidth="1"/>
    <col min="5" max="5" width="6" customWidth="1"/>
    <col min="6" max="6" width="3.42578125" customWidth="1"/>
    <col min="7" max="7" width="5" customWidth="1"/>
    <col min="8" max="8" width="4" customWidth="1"/>
    <col min="9" max="9" width="4.5703125" customWidth="1"/>
    <col min="10" max="10" width="4.7109375" customWidth="1"/>
    <col min="11" max="11" width="5.85546875" customWidth="1"/>
    <col min="12" max="12" width="3.7109375" customWidth="1"/>
    <col min="13" max="13" width="3.5703125" customWidth="1"/>
    <col min="14" max="14" width="3.85546875" customWidth="1"/>
    <col min="15" max="15" width="4.140625" hidden="1" customWidth="1"/>
    <col min="16" max="16" width="4.85546875" customWidth="1"/>
    <col min="17" max="17" width="4" customWidth="1"/>
    <col min="18" max="18" width="4.5703125" customWidth="1"/>
    <col min="19" max="20" width="3.5703125" customWidth="1"/>
    <col min="21" max="21" width="4.5703125" customWidth="1"/>
    <col min="22" max="22" width="4" customWidth="1"/>
    <col min="23" max="23" width="5" customWidth="1"/>
    <col min="24" max="24" width="4.7109375" customWidth="1"/>
    <col min="25" max="25" width="3.85546875" customWidth="1"/>
    <col min="26" max="26" width="4" customWidth="1"/>
    <col min="28" max="28" width="7.7109375" customWidth="1"/>
    <col min="29" max="29" width="8.140625" customWidth="1"/>
    <col min="30" max="30" width="29.140625" style="90" customWidth="1"/>
    <col min="31" max="31" width="7.140625" customWidth="1"/>
    <col min="32" max="32" width="9.85546875" bestFit="1" customWidth="1"/>
    <col min="33" max="33" width="4.7109375" customWidth="1"/>
    <col min="34" max="34" width="14.42578125" customWidth="1"/>
    <col min="35" max="35" width="21.5703125" customWidth="1"/>
    <col min="36" max="36" width="24.28515625" customWidth="1"/>
    <col min="37" max="37" width="3.140625" customWidth="1"/>
    <col min="38" max="38" width="3.42578125" customWidth="1"/>
    <col min="39" max="39" width="3.5703125" customWidth="1"/>
  </cols>
  <sheetData>
    <row r="1" spans="1:39" ht="15" customHeight="1">
      <c r="A1" s="40"/>
      <c r="B1" s="41"/>
      <c r="C1" s="46" t="s">
        <v>32</v>
      </c>
      <c r="D1" s="563">
        <v>46092</v>
      </c>
      <c r="E1" s="564"/>
      <c r="F1" s="564"/>
      <c r="G1" s="564"/>
      <c r="H1" s="42"/>
      <c r="I1" s="42"/>
      <c r="J1" s="42"/>
      <c r="K1" s="43"/>
      <c r="L1" s="565"/>
      <c r="M1" s="565"/>
      <c r="N1" s="565"/>
      <c r="O1" s="565"/>
      <c r="P1" s="565"/>
      <c r="Q1" s="42"/>
      <c r="R1" s="42"/>
      <c r="S1" s="42"/>
      <c r="T1" s="566" t="s">
        <v>33</v>
      </c>
      <c r="U1" s="567"/>
      <c r="V1" s="568"/>
      <c r="W1" s="564" t="s">
        <v>34</v>
      </c>
      <c r="X1" s="564"/>
      <c r="Y1" s="564"/>
      <c r="Z1" s="564"/>
      <c r="AA1" s="564"/>
      <c r="AB1" s="564"/>
      <c r="AC1" s="564"/>
      <c r="AD1" s="45"/>
      <c r="AE1" s="45"/>
      <c r="AF1" s="45"/>
      <c r="AG1" s="45"/>
      <c r="AH1" s="45"/>
      <c r="AI1" s="14"/>
      <c r="AJ1" s="45"/>
      <c r="AK1" s="45"/>
      <c r="AL1" s="45"/>
      <c r="AM1" s="45"/>
    </row>
    <row r="2" spans="1:39">
      <c r="A2" s="40"/>
      <c r="B2" s="41"/>
      <c r="C2" s="41"/>
      <c r="D2" s="40" t="s">
        <v>35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7"/>
      <c r="AC2" s="48"/>
      <c r="AD2" s="45"/>
      <c r="AE2" s="45"/>
      <c r="AF2" s="45"/>
      <c r="AG2" s="45"/>
      <c r="AH2" s="45"/>
      <c r="AI2" s="14"/>
      <c r="AJ2" s="45"/>
      <c r="AK2" s="45"/>
      <c r="AL2" s="45"/>
      <c r="AM2" s="45"/>
    </row>
    <row r="3" spans="1:39" ht="15" customHeight="1">
      <c r="A3" s="15"/>
      <c r="B3" s="569" t="s">
        <v>36</v>
      </c>
      <c r="C3" s="569"/>
      <c r="D3" s="49"/>
      <c r="E3" s="49"/>
      <c r="F3" s="49"/>
      <c r="G3" s="570">
        <v>2</v>
      </c>
      <c r="H3" s="570"/>
      <c r="I3" s="15"/>
      <c r="J3" s="15"/>
      <c r="K3" s="15"/>
      <c r="L3" s="15"/>
      <c r="M3" s="40"/>
      <c r="N3" s="40"/>
      <c r="O3" s="40"/>
      <c r="P3" s="40"/>
      <c r="Q3" s="40"/>
      <c r="R3" s="40"/>
      <c r="S3" s="40"/>
      <c r="T3" s="571" t="s">
        <v>37</v>
      </c>
      <c r="U3" s="572"/>
      <c r="V3" s="572"/>
      <c r="W3" s="572"/>
      <c r="X3" s="573"/>
      <c r="Y3" s="574" t="s">
        <v>18</v>
      </c>
      <c r="Z3" s="575"/>
      <c r="AA3" s="575"/>
      <c r="AB3" s="575"/>
      <c r="AC3" s="576"/>
      <c r="AD3" s="45"/>
      <c r="AE3" s="45"/>
      <c r="AF3" s="45"/>
      <c r="AG3" s="45"/>
      <c r="AH3" s="45"/>
      <c r="AI3" s="14"/>
      <c r="AJ3" s="45"/>
      <c r="AK3" s="45"/>
      <c r="AL3" s="45"/>
      <c r="AM3" s="45"/>
    </row>
    <row r="4" spans="1:39">
      <c r="A4" s="15"/>
      <c r="B4" s="553" t="s">
        <v>38</v>
      </c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40"/>
      <c r="AC4" s="44"/>
      <c r="AD4" s="45"/>
      <c r="AE4" s="45"/>
      <c r="AF4" s="45"/>
      <c r="AG4" s="45"/>
      <c r="AH4" s="45"/>
      <c r="AI4" s="14"/>
      <c r="AJ4" s="45"/>
      <c r="AK4" s="45"/>
      <c r="AL4" s="45"/>
      <c r="AM4" s="45"/>
    </row>
    <row r="5" spans="1:39">
      <c r="A5" s="15"/>
      <c r="B5" s="51"/>
      <c r="C5" s="52"/>
      <c r="D5" s="554" t="s">
        <v>39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3">
        <f>AVERAGE(D7:Z7)</f>
        <v>0</v>
      </c>
      <c r="AA5" s="54"/>
      <c r="AB5" s="15"/>
      <c r="AC5" s="15"/>
      <c r="AD5" s="45"/>
      <c r="AE5" s="45"/>
      <c r="AF5" s="45"/>
      <c r="AG5" s="45"/>
      <c r="AH5" s="45"/>
      <c r="AI5" s="14"/>
      <c r="AJ5" s="45"/>
      <c r="AK5" s="45"/>
      <c r="AL5" s="45"/>
      <c r="AM5" s="45"/>
    </row>
    <row r="6" spans="1:39">
      <c r="A6" s="15"/>
      <c r="B6" s="51"/>
      <c r="C6" s="45" t="s">
        <v>40</v>
      </c>
      <c r="D6" s="55">
        <v>4</v>
      </c>
      <c r="E6" s="56">
        <v>4</v>
      </c>
      <c r="F6" s="55">
        <v>4</v>
      </c>
      <c r="G6" s="57">
        <v>4</v>
      </c>
      <c r="H6" s="57">
        <v>4</v>
      </c>
      <c r="I6" s="57">
        <v>4</v>
      </c>
      <c r="J6" s="57">
        <v>4</v>
      </c>
      <c r="K6" s="57">
        <v>4</v>
      </c>
      <c r="L6" s="57">
        <v>4</v>
      </c>
      <c r="M6" s="57">
        <v>4</v>
      </c>
      <c r="N6" s="57">
        <v>4</v>
      </c>
      <c r="O6" s="57">
        <v>4</v>
      </c>
      <c r="P6" s="58">
        <v>4</v>
      </c>
      <c r="Q6" s="59">
        <v>4</v>
      </c>
      <c r="R6" s="57">
        <v>4</v>
      </c>
      <c r="S6" s="57">
        <v>4</v>
      </c>
      <c r="T6" s="57">
        <v>4</v>
      </c>
      <c r="U6" s="57">
        <v>4</v>
      </c>
      <c r="V6" s="57">
        <v>4</v>
      </c>
      <c r="W6" s="57">
        <v>4</v>
      </c>
      <c r="X6" s="57">
        <v>4</v>
      </c>
      <c r="Y6" s="57">
        <v>4</v>
      </c>
      <c r="Z6" s="58">
        <v>4</v>
      </c>
      <c r="AA6" s="60"/>
      <c r="AB6" s="15"/>
      <c r="AC6" s="15"/>
      <c r="AD6" s="45"/>
      <c r="AE6" s="45"/>
      <c r="AF6" s="45"/>
      <c r="AG6" s="45"/>
      <c r="AH6" s="45"/>
      <c r="AI6" s="14"/>
      <c r="AJ6" s="45"/>
      <c r="AK6" s="45"/>
      <c r="AL6" s="45"/>
      <c r="AM6" s="45"/>
    </row>
    <row r="7" spans="1:39">
      <c r="A7" s="15"/>
      <c r="B7" s="51"/>
      <c r="C7" s="51" t="s">
        <v>41</v>
      </c>
      <c r="D7" s="61">
        <f>HLOOKUP(D6,'[1]Planilla Muestreo N°1'!$C$1048489:$G$1048490,2,FALSE)</f>
        <v>0</v>
      </c>
      <c r="E7" s="62">
        <f>HLOOKUP(E6,'[1]Planilla Muestreo N°1'!$C$1048489:$G$1048490,2,FALSE)</f>
        <v>0</v>
      </c>
      <c r="F7" s="63">
        <f>HLOOKUP(F6,'[1]Planilla Muestreo N°1'!$C$1048489:$G$1048490,2,FALSE)</f>
        <v>0</v>
      </c>
      <c r="G7" s="63">
        <f>HLOOKUP(G6,'[1]Planilla Muestreo N°1'!$C$1048489:$G$1048490,2,FALSE)</f>
        <v>0</v>
      </c>
      <c r="H7" s="63">
        <f>HLOOKUP(H6,'[1]Planilla Muestreo N°1'!$C$1048489:$G$1048490,2,FALSE)</f>
        <v>0</v>
      </c>
      <c r="I7" s="63">
        <f>HLOOKUP(I6,'[1]Planilla Muestreo N°1'!$C$1048489:$G$1048490,2,FALSE)</f>
        <v>0</v>
      </c>
      <c r="J7" s="63">
        <f>HLOOKUP(J6,'[1]Planilla Muestreo N°1'!$C$1048489:$G$1048490,2,FALSE)</f>
        <v>0</v>
      </c>
      <c r="K7" s="63">
        <f>HLOOKUP(K6,'[1]Planilla Muestreo N°1'!$C$1048489:$G$1048490,2,FALSE)</f>
        <v>0</v>
      </c>
      <c r="L7" s="63">
        <f>HLOOKUP(L6,'[1]Planilla Muestreo N°1'!$C$1048489:$G$1048490,2,FALSE)</f>
        <v>0</v>
      </c>
      <c r="M7" s="63">
        <f>HLOOKUP(M6,'[1]Planilla Muestreo N°1'!$C$1048489:$G$1048490,2,FALSE)</f>
        <v>0</v>
      </c>
      <c r="N7" s="63">
        <f>HLOOKUP(N6,'[1]Planilla Muestreo N°1'!$C$1048489:$G$1048490,2,FALSE)</f>
        <v>0</v>
      </c>
      <c r="O7" s="63">
        <f>HLOOKUP(O6,'[1]Planilla Muestreo N°1'!$C$1048489:$G$1048490,2,FALSE)</f>
        <v>0</v>
      </c>
      <c r="P7" s="64">
        <f>HLOOKUP(P6,'[1]Planilla Muestreo N°1'!$C$1048489:$G$1048490,2,FALSE)</f>
        <v>0</v>
      </c>
      <c r="Q7" s="65">
        <f>HLOOKUP(Q6,'[1]Planilla Muestreo N°1'!$C$1048489:$G$1048490,2,FALSE)</f>
        <v>0</v>
      </c>
      <c r="R7" s="63">
        <f>HLOOKUP(R6,'[1]Planilla Muestreo N°1'!$C$1048489:$G$1048490,2,FALSE)</f>
        <v>0</v>
      </c>
      <c r="S7" s="63">
        <f>HLOOKUP(S6,'[1]Planilla Muestreo N°1'!$C$1048489:$G$1048490,2,FALSE)</f>
        <v>0</v>
      </c>
      <c r="T7" s="63">
        <f>HLOOKUP(T6,'[1]Planilla Muestreo N°1'!$C$1048489:$G$1048490,2,FALSE)</f>
        <v>0</v>
      </c>
      <c r="U7" s="63">
        <f>HLOOKUP(U6,'[1]Planilla Muestreo N°1'!$C$1048489:$G$1048490,2,FALSE)</f>
        <v>0</v>
      </c>
      <c r="V7" s="63">
        <f>HLOOKUP(V6,'[1]Planilla Muestreo N°1'!$C$1048489:$G$1048490,2,FALSE)</f>
        <v>0</v>
      </c>
      <c r="W7" s="63">
        <f>HLOOKUP(W6,'[1]Planilla Muestreo N°1'!$C$1048489:$G$1048490,2,FALSE)</f>
        <v>0</v>
      </c>
      <c r="X7" s="63">
        <f>HLOOKUP(X6,'[1]Planilla Muestreo N°1'!$C$1048489:$G$1048490,2,FALSE)</f>
        <v>0</v>
      </c>
      <c r="Y7" s="63">
        <f>HLOOKUP(Y6,'[1]Planilla Muestreo N°1'!$C$1048489:$G$1048490,2,FALSE)</f>
        <v>0</v>
      </c>
      <c r="Z7" s="64">
        <f>HLOOKUP(Z6,'[1]Planilla Muestreo N°1'!$C$1048489:$G$1048490,2,FALSE)</f>
        <v>0</v>
      </c>
      <c r="AA7" s="66"/>
      <c r="AB7" s="15"/>
      <c r="AC7" s="15"/>
      <c r="AD7" s="45"/>
      <c r="AE7" s="45"/>
      <c r="AF7" s="45"/>
      <c r="AG7" s="45"/>
      <c r="AH7" s="45"/>
      <c r="AI7" s="14"/>
      <c r="AJ7" s="45"/>
      <c r="AK7" s="45"/>
      <c r="AL7" s="45"/>
      <c r="AM7" s="45"/>
    </row>
    <row r="8" spans="1:39">
      <c r="A8" s="15"/>
      <c r="B8" s="51"/>
      <c r="C8" s="51"/>
      <c r="D8" s="556" t="s">
        <v>42</v>
      </c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8"/>
      <c r="Q8" s="559" t="s">
        <v>43</v>
      </c>
      <c r="R8" s="560"/>
      <c r="S8" s="560"/>
      <c r="T8" s="560"/>
      <c r="U8" s="560"/>
      <c r="V8" s="560"/>
      <c r="W8" s="560"/>
      <c r="X8" s="560"/>
      <c r="Y8" s="560"/>
      <c r="Z8" s="561"/>
      <c r="AA8" s="66"/>
      <c r="AB8" s="15"/>
      <c r="AC8" s="15"/>
      <c r="AD8" s="45"/>
      <c r="AE8" s="45"/>
      <c r="AF8" s="45"/>
      <c r="AG8" s="45"/>
      <c r="AH8" s="45"/>
      <c r="AI8" s="14"/>
      <c r="AJ8" s="45"/>
      <c r="AK8" s="45"/>
      <c r="AL8" s="45"/>
      <c r="AM8" s="45"/>
    </row>
    <row r="9" spans="1:39" ht="90.75" customHeight="1">
      <c r="A9" s="15"/>
      <c r="B9" s="67"/>
      <c r="C9" s="68"/>
      <c r="D9" s="69" t="s">
        <v>44</v>
      </c>
      <c r="E9" s="70" t="s">
        <v>45</v>
      </c>
      <c r="F9" s="70" t="s">
        <v>46</v>
      </c>
      <c r="G9" s="70" t="s">
        <v>47</v>
      </c>
      <c r="H9" s="70" t="s">
        <v>48</v>
      </c>
      <c r="I9" s="70" t="s">
        <v>49</v>
      </c>
      <c r="J9" s="71" t="s">
        <v>50</v>
      </c>
      <c r="K9" s="70" t="s">
        <v>51</v>
      </c>
      <c r="L9" s="71" t="s">
        <v>52</v>
      </c>
      <c r="M9" s="70" t="s">
        <v>53</v>
      </c>
      <c r="N9" s="70" t="s">
        <v>54</v>
      </c>
      <c r="O9" s="70" t="s">
        <v>55</v>
      </c>
      <c r="P9" s="72" t="s">
        <v>56</v>
      </c>
      <c r="Q9" s="73" t="s">
        <v>57</v>
      </c>
      <c r="R9" s="74" t="s">
        <v>58</v>
      </c>
      <c r="S9" s="74" t="s">
        <v>47</v>
      </c>
      <c r="T9" s="74" t="s">
        <v>48</v>
      </c>
      <c r="U9" s="74" t="s">
        <v>49</v>
      </c>
      <c r="V9" s="75" t="s">
        <v>50</v>
      </c>
      <c r="W9" s="74" t="s">
        <v>51</v>
      </c>
      <c r="X9" s="75" t="s">
        <v>52</v>
      </c>
      <c r="Y9" s="74" t="s">
        <v>53</v>
      </c>
      <c r="Z9" s="76" t="s">
        <v>55</v>
      </c>
      <c r="AA9" s="67"/>
      <c r="AB9" s="67"/>
      <c r="AC9" s="67"/>
      <c r="AD9" s="45"/>
      <c r="AE9" s="45"/>
      <c r="AF9" s="45"/>
      <c r="AG9" s="45"/>
      <c r="AH9" s="45"/>
      <c r="AI9" s="14"/>
      <c r="AJ9" s="45"/>
      <c r="AK9" s="45"/>
      <c r="AL9" s="45"/>
      <c r="AM9" s="45"/>
    </row>
    <row r="10" spans="1:39" ht="44.25" customHeight="1">
      <c r="A10" s="15"/>
      <c r="B10" s="51"/>
      <c r="C10" s="77" t="s">
        <v>59</v>
      </c>
      <c r="D10" s="78">
        <f>COUNTIF(D13:D60,"X")</f>
        <v>0</v>
      </c>
      <c r="E10" s="78">
        <f>COUNTIF(E13:E60,"X")</f>
        <v>0</v>
      </c>
      <c r="F10" s="78">
        <f>COUNTIF(F13:F60,"X")</f>
        <v>0</v>
      </c>
      <c r="G10" s="78">
        <f>COUNTIF(G13:G60,"X")</f>
        <v>0</v>
      </c>
      <c r="H10" s="78">
        <f>COUNTIF(H13:H60,"X")</f>
        <v>0</v>
      </c>
      <c r="I10" s="78">
        <f>COUNTIF(I13:I60,"X")</f>
        <v>0</v>
      </c>
      <c r="J10" s="78">
        <f>COUNTIF(J13:J60,"X")</f>
        <v>0</v>
      </c>
      <c r="K10" s="78">
        <f>COUNTIF(K13:K60,"X")</f>
        <v>0</v>
      </c>
      <c r="L10" s="78">
        <f>COUNTIF(L13:L60,"X")</f>
        <v>0</v>
      </c>
      <c r="M10" s="78">
        <f>COUNTIF(M13:M60,"X")</f>
        <v>0</v>
      </c>
      <c r="N10" s="78">
        <f>COUNTIF(N13:N60,"X")</f>
        <v>0</v>
      </c>
      <c r="O10" s="78">
        <f>COUNTIF(O13:O60,"X")</f>
        <v>0</v>
      </c>
      <c r="P10" s="78">
        <f>COUNTIF(P13:P60,"X")</f>
        <v>0</v>
      </c>
      <c r="Q10" s="78">
        <f>COUNTIF(Q13:Q60,"X")</f>
        <v>0</v>
      </c>
      <c r="R10" s="78">
        <f>COUNTIF(R13:R60,"X")</f>
        <v>0</v>
      </c>
      <c r="S10" s="78">
        <f>COUNTIF(S13:S60,"X")</f>
        <v>0</v>
      </c>
      <c r="T10" s="78">
        <f>COUNTIF(T13:T60,"X")</f>
        <v>0</v>
      </c>
      <c r="U10" s="78">
        <f>COUNTIF(U13:U60,"X")</f>
        <v>0</v>
      </c>
      <c r="V10" s="78">
        <f>COUNTIF(V13:V60,"X")</f>
        <v>0</v>
      </c>
      <c r="W10" s="78">
        <f>COUNTIF(W13:W60,"X")</f>
        <v>0</v>
      </c>
      <c r="X10" s="78">
        <f>COUNTIF(X13:X60,"X")</f>
        <v>0</v>
      </c>
      <c r="Y10" s="78">
        <f>COUNTIF(Y13:Y60,"X")</f>
        <v>0</v>
      </c>
      <c r="Z10" s="78">
        <f>COUNTIF(Z13:Z60,"X")</f>
        <v>0</v>
      </c>
      <c r="AA10" s="79">
        <f>COUNTIF(AA13:AA23,"X")</f>
        <v>0</v>
      </c>
      <c r="AB10" s="15"/>
      <c r="AC10" s="15"/>
      <c r="AD10" s="45"/>
      <c r="AE10" s="45"/>
      <c r="AF10" s="45"/>
      <c r="AG10" s="45"/>
      <c r="AH10" s="45"/>
      <c r="AI10" s="14"/>
      <c r="AJ10" s="45"/>
      <c r="AK10" s="45"/>
      <c r="AL10" s="45"/>
      <c r="AM10" s="45"/>
    </row>
    <row r="11" spans="1:39">
      <c r="A11" s="15"/>
      <c r="B11" s="51"/>
      <c r="C11" s="80" t="s">
        <v>60</v>
      </c>
      <c r="D11" s="13" t="str">
        <f>IF(D10&lt;=D7,"C","NC")</f>
        <v>C</v>
      </c>
      <c r="E11" s="13" t="str">
        <f>IF(E10&lt;=E7,"C","NC")</f>
        <v>C</v>
      </c>
      <c r="F11" s="13" t="str">
        <f>IF(F10&lt;=F7,"C","NC")</f>
        <v>C</v>
      </c>
      <c r="G11" s="13" t="str">
        <f>IF(G10&lt;=G7,"C","NC")</f>
        <v>C</v>
      </c>
      <c r="H11" s="13" t="str">
        <f>IF(H10&lt;=H7,"C","NC")</f>
        <v>C</v>
      </c>
      <c r="I11" s="13" t="str">
        <f>IF(I10&lt;=I7,"C","NC")</f>
        <v>C</v>
      </c>
      <c r="J11" s="13" t="str">
        <f>IF(J10&lt;=J7,"C","NC")</f>
        <v>C</v>
      </c>
      <c r="K11" s="13" t="str">
        <f>IF(K10&lt;=K7,"C","NC")</f>
        <v>C</v>
      </c>
      <c r="L11" s="13" t="str">
        <f>IF(L10&lt;=L7,"C","NC")</f>
        <v>C</v>
      </c>
      <c r="M11" s="13" t="str">
        <f>IF(M10&lt;=M7,"C","NC")</f>
        <v>C</v>
      </c>
      <c r="N11" s="13" t="str">
        <f>IF(N10&lt;=N7,"C","NC")</f>
        <v>C</v>
      </c>
      <c r="O11" s="13" t="str">
        <f>IF(O10&lt;=O7,"C","NC")</f>
        <v>C</v>
      </c>
      <c r="P11" s="13" t="str">
        <f>IF(P10&lt;=P7,"C","NC")</f>
        <v>C</v>
      </c>
      <c r="Q11" s="13" t="str">
        <f>IF(Q10&lt;=Q7,"C","NC")</f>
        <v>C</v>
      </c>
      <c r="R11" s="13" t="str">
        <f>IF(R10&lt;=R7,"C","NC")</f>
        <v>C</v>
      </c>
      <c r="S11" s="13" t="str">
        <f>IF(S10&lt;=S7,"C","NC")</f>
        <v>C</v>
      </c>
      <c r="T11" s="13" t="str">
        <f>IF(T10&lt;=T7,"C","NC")</f>
        <v>C</v>
      </c>
      <c r="U11" s="13" t="str">
        <f>IF(U10&lt;=U7,"C","NC")</f>
        <v>C</v>
      </c>
      <c r="V11" s="13" t="str">
        <f>IF(V10&lt;=V7,"C","NC")</f>
        <v>C</v>
      </c>
      <c r="W11" s="13" t="str">
        <f>IF(W10&lt;=W7,"C","NC")</f>
        <v>C</v>
      </c>
      <c r="X11" s="13" t="str">
        <f>IF(X10&lt;=X7,"C","NC")</f>
        <v>C</v>
      </c>
      <c r="Y11" s="13" t="str">
        <f>IF(Y10&lt;=Y7,"C","NC")</f>
        <v>C</v>
      </c>
      <c r="Z11" s="13" t="str">
        <f>IF(Z10&lt;=Z7,"C","NC")</f>
        <v>C</v>
      </c>
      <c r="AA11" s="15"/>
      <c r="AB11" s="81"/>
      <c r="AC11" s="15"/>
      <c r="AD11" s="45"/>
      <c r="AE11" s="45"/>
      <c r="AF11" s="45"/>
      <c r="AG11" s="45"/>
      <c r="AH11" s="45"/>
      <c r="AI11" s="14"/>
      <c r="AJ11" s="45"/>
      <c r="AK11" s="45"/>
      <c r="AL11" s="45"/>
      <c r="AM11" s="45"/>
    </row>
    <row r="12" spans="1:39" ht="36.75" customHeight="1">
      <c r="A12" s="15"/>
      <c r="B12" s="158" t="s">
        <v>61</v>
      </c>
      <c r="C12" s="157" t="s">
        <v>62</v>
      </c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157" t="s">
        <v>63</v>
      </c>
      <c r="AC12" s="158" t="s">
        <v>64</v>
      </c>
      <c r="AD12" s="85" t="s">
        <v>65</v>
      </c>
      <c r="AE12" s="85" t="s">
        <v>66</v>
      </c>
      <c r="AF12" s="85" t="s">
        <v>67</v>
      </c>
      <c r="AG12" s="85" t="s">
        <v>68</v>
      </c>
      <c r="AH12" s="85" t="s">
        <v>69</v>
      </c>
      <c r="AI12" s="16" t="s">
        <v>70</v>
      </c>
      <c r="AJ12" s="85" t="s">
        <v>71</v>
      </c>
      <c r="AK12" s="85" t="s">
        <v>72</v>
      </c>
      <c r="AL12" s="85" t="s">
        <v>73</v>
      </c>
      <c r="AM12" s="85" t="s">
        <v>74</v>
      </c>
    </row>
    <row r="13" spans="1:39" ht="21.75" customHeight="1">
      <c r="A13" s="15"/>
      <c r="B13" s="129">
        <v>1</v>
      </c>
      <c r="C13" s="159" t="s">
        <v>487</v>
      </c>
      <c r="D13" s="215" t="s">
        <v>315</v>
      </c>
      <c r="E13" s="216" t="s">
        <v>315</v>
      </c>
      <c r="F13" s="216" t="s">
        <v>315</v>
      </c>
      <c r="G13" s="216" t="s">
        <v>315</v>
      </c>
      <c r="H13" s="216" t="s">
        <v>315</v>
      </c>
      <c r="I13" s="216" t="s">
        <v>315</v>
      </c>
      <c r="J13" s="216" t="s">
        <v>315</v>
      </c>
      <c r="K13" s="216" t="s">
        <v>315</v>
      </c>
      <c r="L13" s="216" t="s">
        <v>315</v>
      </c>
      <c r="M13" s="216" t="s">
        <v>315</v>
      </c>
      <c r="N13" s="216" t="s">
        <v>315</v>
      </c>
      <c r="O13" s="216" t="s">
        <v>315</v>
      </c>
      <c r="P13" s="216" t="s">
        <v>315</v>
      </c>
      <c r="Q13" s="216" t="s">
        <v>315</v>
      </c>
      <c r="R13" s="216" t="s">
        <v>315</v>
      </c>
      <c r="S13" s="216" t="s">
        <v>315</v>
      </c>
      <c r="T13" s="216" t="s">
        <v>315</v>
      </c>
      <c r="U13" s="216" t="s">
        <v>315</v>
      </c>
      <c r="V13" s="216" t="s">
        <v>315</v>
      </c>
      <c r="W13" s="216" t="s">
        <v>315</v>
      </c>
      <c r="X13" s="216" t="s">
        <v>315</v>
      </c>
      <c r="Y13" s="216" t="s">
        <v>315</v>
      </c>
      <c r="Z13" s="216" t="s">
        <v>315</v>
      </c>
      <c r="AA13" s="216" t="s">
        <v>315</v>
      </c>
      <c r="AB13" s="216" t="s">
        <v>315</v>
      </c>
      <c r="AC13" s="168" t="s">
        <v>76</v>
      </c>
      <c r="AD13" s="124" t="s">
        <v>488</v>
      </c>
      <c r="AE13" s="217">
        <v>328</v>
      </c>
      <c r="AF13" s="217" t="s">
        <v>489</v>
      </c>
      <c r="AG13" s="217">
        <v>400</v>
      </c>
      <c r="AH13" s="218">
        <v>46085.097916666666</v>
      </c>
      <c r="AI13" s="219" t="s">
        <v>76</v>
      </c>
      <c r="AJ13" s="124" t="s">
        <v>490</v>
      </c>
      <c r="AK13" s="124" t="s">
        <v>315</v>
      </c>
      <c r="AL13" s="124" t="s">
        <v>315</v>
      </c>
      <c r="AM13" s="140"/>
    </row>
    <row r="14" spans="1:39" ht="20.25" customHeight="1">
      <c r="A14" s="15"/>
      <c r="B14" s="129">
        <v>2</v>
      </c>
      <c r="C14" s="159" t="s">
        <v>491</v>
      </c>
      <c r="D14" s="216" t="s">
        <v>315</v>
      </c>
      <c r="E14" s="216" t="s">
        <v>315</v>
      </c>
      <c r="F14" s="216" t="s">
        <v>315</v>
      </c>
      <c r="G14" s="216" t="s">
        <v>315</v>
      </c>
      <c r="H14" s="216" t="s">
        <v>315</v>
      </c>
      <c r="I14" s="216" t="s">
        <v>315</v>
      </c>
      <c r="J14" s="216" t="s">
        <v>315</v>
      </c>
      <c r="K14" s="216" t="s">
        <v>315</v>
      </c>
      <c r="L14" s="216" t="s">
        <v>315</v>
      </c>
      <c r="M14" s="216" t="s">
        <v>315</v>
      </c>
      <c r="N14" s="216" t="s">
        <v>315</v>
      </c>
      <c r="O14" s="216" t="s">
        <v>315</v>
      </c>
      <c r="P14" s="216" t="s">
        <v>315</v>
      </c>
      <c r="Q14" s="216" t="s">
        <v>315</v>
      </c>
      <c r="R14" s="216" t="s">
        <v>315</v>
      </c>
      <c r="S14" s="216" t="s">
        <v>315</v>
      </c>
      <c r="T14" s="216" t="s">
        <v>315</v>
      </c>
      <c r="U14" s="216" t="s">
        <v>315</v>
      </c>
      <c r="V14" s="216" t="s">
        <v>315</v>
      </c>
      <c r="W14" s="216" t="s">
        <v>315</v>
      </c>
      <c r="X14" s="216" t="s">
        <v>315</v>
      </c>
      <c r="Y14" s="216" t="s">
        <v>315</v>
      </c>
      <c r="Z14" s="216" t="s">
        <v>315</v>
      </c>
      <c r="AA14" s="216" t="s">
        <v>315</v>
      </c>
      <c r="AB14" s="216" t="s">
        <v>315</v>
      </c>
      <c r="AC14" s="219" t="s">
        <v>76</v>
      </c>
      <c r="AD14" s="124" t="s">
        <v>492</v>
      </c>
      <c r="AE14" s="217">
        <v>304</v>
      </c>
      <c r="AF14" s="217" t="s">
        <v>493</v>
      </c>
      <c r="AG14" s="217">
        <v>400</v>
      </c>
      <c r="AH14" s="218">
        <v>46085.097916666666</v>
      </c>
      <c r="AI14" s="124" t="s">
        <v>76</v>
      </c>
      <c r="AJ14" s="124" t="s">
        <v>490</v>
      </c>
      <c r="AK14" s="161" t="s">
        <v>315</v>
      </c>
      <c r="AL14" s="161" t="s">
        <v>315</v>
      </c>
      <c r="AM14" s="142"/>
    </row>
    <row r="15" spans="1:39" ht="22.5" customHeight="1">
      <c r="A15" s="15"/>
      <c r="B15" s="129">
        <v>3</v>
      </c>
      <c r="C15" s="159" t="s">
        <v>494</v>
      </c>
      <c r="D15" s="215" t="s">
        <v>315</v>
      </c>
      <c r="E15" s="216" t="s">
        <v>315</v>
      </c>
      <c r="F15" s="216" t="s">
        <v>315</v>
      </c>
      <c r="G15" s="216" t="s">
        <v>315</v>
      </c>
      <c r="H15" s="216" t="s">
        <v>315</v>
      </c>
      <c r="I15" s="216" t="s">
        <v>315</v>
      </c>
      <c r="J15" s="216" t="s">
        <v>315</v>
      </c>
      <c r="K15" s="216" t="s">
        <v>315</v>
      </c>
      <c r="L15" s="216" t="s">
        <v>315</v>
      </c>
      <c r="M15" s="216" t="s">
        <v>315</v>
      </c>
      <c r="N15" s="216" t="s">
        <v>315</v>
      </c>
      <c r="O15" s="216" t="s">
        <v>315</v>
      </c>
      <c r="P15" s="216" t="s">
        <v>315</v>
      </c>
      <c r="Q15" s="216" t="s">
        <v>315</v>
      </c>
      <c r="R15" s="216" t="s">
        <v>315</v>
      </c>
      <c r="S15" s="216" t="s">
        <v>315</v>
      </c>
      <c r="T15" s="216" t="s">
        <v>315</v>
      </c>
      <c r="U15" s="216" t="s">
        <v>315</v>
      </c>
      <c r="V15" s="216" t="s">
        <v>315</v>
      </c>
      <c r="W15" s="216" t="s">
        <v>315</v>
      </c>
      <c r="X15" s="216" t="s">
        <v>315</v>
      </c>
      <c r="Y15" s="216" t="s">
        <v>315</v>
      </c>
      <c r="Z15" s="216" t="s">
        <v>315</v>
      </c>
      <c r="AA15" s="216" t="s">
        <v>315</v>
      </c>
      <c r="AB15" s="216" t="s">
        <v>315</v>
      </c>
      <c r="AC15" s="219" t="s">
        <v>76</v>
      </c>
      <c r="AD15" s="124" t="s">
        <v>495</v>
      </c>
      <c r="AE15" s="217">
        <v>391</v>
      </c>
      <c r="AF15" s="217" t="s">
        <v>496</v>
      </c>
      <c r="AG15" s="217">
        <v>400</v>
      </c>
      <c r="AH15" s="218">
        <v>46085.097916666666</v>
      </c>
      <c r="AI15" s="219" t="s">
        <v>76</v>
      </c>
      <c r="AJ15" s="124" t="s">
        <v>490</v>
      </c>
      <c r="AK15" s="161" t="s">
        <v>315</v>
      </c>
      <c r="AL15" s="124" t="s">
        <v>315</v>
      </c>
      <c r="AM15" s="140"/>
    </row>
    <row r="16" spans="1:39" ht="24">
      <c r="A16" s="15"/>
      <c r="B16" s="129">
        <v>4</v>
      </c>
      <c r="C16" s="159" t="s">
        <v>497</v>
      </c>
      <c r="D16" s="215" t="s">
        <v>315</v>
      </c>
      <c r="E16" s="216" t="s">
        <v>315</v>
      </c>
      <c r="F16" s="216" t="s">
        <v>315</v>
      </c>
      <c r="G16" s="216" t="s">
        <v>315</v>
      </c>
      <c r="H16" s="216" t="s">
        <v>315</v>
      </c>
      <c r="I16" s="216" t="s">
        <v>315</v>
      </c>
      <c r="J16" s="216" t="s">
        <v>315</v>
      </c>
      <c r="K16" s="216" t="s">
        <v>315</v>
      </c>
      <c r="L16" s="216" t="s">
        <v>315</v>
      </c>
      <c r="M16" s="216" t="s">
        <v>315</v>
      </c>
      <c r="N16" s="216" t="s">
        <v>315</v>
      </c>
      <c r="O16" s="216" t="s">
        <v>315</v>
      </c>
      <c r="P16" s="216" t="s">
        <v>315</v>
      </c>
      <c r="Q16" s="216" t="s">
        <v>315</v>
      </c>
      <c r="R16" s="216" t="s">
        <v>315</v>
      </c>
      <c r="S16" s="216" t="s">
        <v>315</v>
      </c>
      <c r="T16" s="216" t="s">
        <v>315</v>
      </c>
      <c r="U16" s="216" t="s">
        <v>315</v>
      </c>
      <c r="V16" s="216" t="s">
        <v>315</v>
      </c>
      <c r="W16" s="216" t="s">
        <v>315</v>
      </c>
      <c r="X16" s="216" t="s">
        <v>315</v>
      </c>
      <c r="Y16" s="216" t="s">
        <v>315</v>
      </c>
      <c r="Z16" s="216" t="s">
        <v>315</v>
      </c>
      <c r="AA16" s="216" t="s">
        <v>315</v>
      </c>
      <c r="AB16" s="216" t="s">
        <v>315</v>
      </c>
      <c r="AC16" s="219" t="s">
        <v>76</v>
      </c>
      <c r="AD16" s="124" t="s">
        <v>498</v>
      </c>
      <c r="AE16" s="217">
        <v>448</v>
      </c>
      <c r="AF16" s="217" t="s">
        <v>499</v>
      </c>
      <c r="AG16" s="217">
        <v>400</v>
      </c>
      <c r="AH16" s="218">
        <v>46085.097916666666</v>
      </c>
      <c r="AI16" s="219" t="s">
        <v>76</v>
      </c>
      <c r="AJ16" s="124" t="s">
        <v>490</v>
      </c>
      <c r="AK16" s="161" t="s">
        <v>315</v>
      </c>
      <c r="AL16" s="124" t="s">
        <v>315</v>
      </c>
      <c r="AM16" s="140"/>
    </row>
    <row r="17" spans="1:39" ht="27.75" customHeight="1">
      <c r="A17" s="15"/>
      <c r="B17" s="129">
        <v>5</v>
      </c>
      <c r="C17" s="159" t="s">
        <v>500</v>
      </c>
      <c r="D17" s="216" t="s">
        <v>315</v>
      </c>
      <c r="E17" s="216" t="s">
        <v>315</v>
      </c>
      <c r="F17" s="216" t="s">
        <v>315</v>
      </c>
      <c r="G17" s="216" t="s">
        <v>315</v>
      </c>
      <c r="H17" s="216" t="s">
        <v>315</v>
      </c>
      <c r="I17" s="216" t="s">
        <v>315</v>
      </c>
      <c r="J17" s="216" t="s">
        <v>315</v>
      </c>
      <c r="K17" s="216" t="s">
        <v>315</v>
      </c>
      <c r="L17" s="216" t="s">
        <v>315</v>
      </c>
      <c r="M17" s="216" t="s">
        <v>315</v>
      </c>
      <c r="N17" s="216" t="s">
        <v>315</v>
      </c>
      <c r="O17" s="216" t="s">
        <v>315</v>
      </c>
      <c r="P17" s="216" t="s">
        <v>315</v>
      </c>
      <c r="Q17" s="216" t="s">
        <v>315</v>
      </c>
      <c r="R17" s="216" t="s">
        <v>315</v>
      </c>
      <c r="S17" s="216" t="s">
        <v>315</v>
      </c>
      <c r="T17" s="216" t="s">
        <v>315</v>
      </c>
      <c r="U17" s="216" t="s">
        <v>315</v>
      </c>
      <c r="V17" s="216" t="s">
        <v>315</v>
      </c>
      <c r="W17" s="216" t="s">
        <v>315</v>
      </c>
      <c r="X17" s="216" t="s">
        <v>315</v>
      </c>
      <c r="Y17" s="216" t="s">
        <v>315</v>
      </c>
      <c r="Z17" s="216" t="s">
        <v>315</v>
      </c>
      <c r="AA17" s="216" t="s">
        <v>315</v>
      </c>
      <c r="AB17" s="216" t="s">
        <v>315</v>
      </c>
      <c r="AC17" s="220" t="s">
        <v>501</v>
      </c>
      <c r="AD17" s="124" t="s">
        <v>502</v>
      </c>
      <c r="AE17" s="217">
        <v>278</v>
      </c>
      <c r="AF17" s="217" t="s">
        <v>503</v>
      </c>
      <c r="AG17" s="217">
        <v>400</v>
      </c>
      <c r="AH17" s="218">
        <v>46085.097916666666</v>
      </c>
      <c r="AI17" s="124" t="s">
        <v>76</v>
      </c>
      <c r="AJ17" s="124" t="s">
        <v>490</v>
      </c>
      <c r="AK17" s="161" t="s">
        <v>315</v>
      </c>
      <c r="AL17" s="124" t="s">
        <v>315</v>
      </c>
      <c r="AM17" s="140"/>
    </row>
    <row r="18" spans="1:39" ht="22.5" customHeight="1">
      <c r="A18" s="15"/>
      <c r="B18" s="129">
        <v>6</v>
      </c>
      <c r="C18" s="159" t="s">
        <v>504</v>
      </c>
      <c r="D18" s="216" t="s">
        <v>315</v>
      </c>
      <c r="E18" s="216" t="s">
        <v>315</v>
      </c>
      <c r="F18" s="216" t="s">
        <v>315</v>
      </c>
      <c r="G18" s="216" t="s">
        <v>315</v>
      </c>
      <c r="H18" s="216" t="s">
        <v>315</v>
      </c>
      <c r="I18" s="216" t="s">
        <v>315</v>
      </c>
      <c r="J18" s="216" t="s">
        <v>315</v>
      </c>
      <c r="K18" s="216" t="s">
        <v>315</v>
      </c>
      <c r="L18" s="216" t="s">
        <v>315</v>
      </c>
      <c r="M18" s="216" t="s">
        <v>315</v>
      </c>
      <c r="N18" s="216" t="s">
        <v>315</v>
      </c>
      <c r="O18" s="216" t="s">
        <v>315</v>
      </c>
      <c r="P18" s="216" t="s">
        <v>315</v>
      </c>
      <c r="Q18" s="216" t="s">
        <v>315</v>
      </c>
      <c r="R18" s="216" t="s">
        <v>315</v>
      </c>
      <c r="S18" s="216" t="s">
        <v>315</v>
      </c>
      <c r="T18" s="216" t="s">
        <v>315</v>
      </c>
      <c r="U18" s="216" t="s">
        <v>315</v>
      </c>
      <c r="V18" s="216" t="s">
        <v>315</v>
      </c>
      <c r="W18" s="216" t="s">
        <v>315</v>
      </c>
      <c r="X18" s="216" t="s">
        <v>315</v>
      </c>
      <c r="Y18" s="216" t="s">
        <v>315</v>
      </c>
      <c r="Z18" s="216" t="s">
        <v>315</v>
      </c>
      <c r="AA18" s="216" t="s">
        <v>315</v>
      </c>
      <c r="AB18" s="216" t="s">
        <v>315</v>
      </c>
      <c r="AC18" s="219" t="s">
        <v>76</v>
      </c>
      <c r="AD18" s="124" t="s">
        <v>505</v>
      </c>
      <c r="AE18" s="217">
        <v>252</v>
      </c>
      <c r="AF18" s="217" t="s">
        <v>506</v>
      </c>
      <c r="AG18" s="217">
        <v>400</v>
      </c>
      <c r="AH18" s="218">
        <v>46085.097916666666</v>
      </c>
      <c r="AI18" s="124" t="s">
        <v>76</v>
      </c>
      <c r="AJ18" s="124" t="s">
        <v>490</v>
      </c>
      <c r="AK18" s="161" t="s">
        <v>315</v>
      </c>
      <c r="AL18" s="161" t="s">
        <v>315</v>
      </c>
      <c r="AM18" s="142"/>
    </row>
    <row r="19" spans="1:39" ht="18.75" customHeight="1">
      <c r="A19" s="15"/>
      <c r="B19" s="129">
        <v>7</v>
      </c>
      <c r="C19" s="159" t="s">
        <v>507</v>
      </c>
      <c r="D19" s="216" t="s">
        <v>315</v>
      </c>
      <c r="E19" s="216" t="s">
        <v>315</v>
      </c>
      <c r="F19" s="216" t="s">
        <v>315</v>
      </c>
      <c r="G19" s="216" t="s">
        <v>315</v>
      </c>
      <c r="H19" s="216" t="s">
        <v>315</v>
      </c>
      <c r="I19" s="216" t="s">
        <v>315</v>
      </c>
      <c r="J19" s="216" t="s">
        <v>315</v>
      </c>
      <c r="K19" s="216" t="s">
        <v>315</v>
      </c>
      <c r="L19" s="216" t="s">
        <v>315</v>
      </c>
      <c r="M19" s="216" t="s">
        <v>315</v>
      </c>
      <c r="N19" s="216" t="s">
        <v>315</v>
      </c>
      <c r="O19" s="216" t="s">
        <v>315</v>
      </c>
      <c r="P19" s="216" t="s">
        <v>315</v>
      </c>
      <c r="Q19" s="216" t="s">
        <v>315</v>
      </c>
      <c r="R19" s="216" t="s">
        <v>315</v>
      </c>
      <c r="S19" s="216" t="s">
        <v>315</v>
      </c>
      <c r="T19" s="216" t="s">
        <v>315</v>
      </c>
      <c r="U19" s="216" t="s">
        <v>315</v>
      </c>
      <c r="V19" s="216" t="s">
        <v>315</v>
      </c>
      <c r="W19" s="216" t="s">
        <v>315</v>
      </c>
      <c r="X19" s="216" t="s">
        <v>315</v>
      </c>
      <c r="Y19" s="216" t="s">
        <v>315</v>
      </c>
      <c r="Z19" s="216" t="s">
        <v>315</v>
      </c>
      <c r="AA19" s="216" t="s">
        <v>315</v>
      </c>
      <c r="AB19" s="216" t="s">
        <v>315</v>
      </c>
      <c r="AC19" s="219" t="s">
        <v>76</v>
      </c>
      <c r="AD19" s="124" t="s">
        <v>508</v>
      </c>
      <c r="AE19" s="217">
        <v>211</v>
      </c>
      <c r="AF19" s="217" t="s">
        <v>509</v>
      </c>
      <c r="AG19" s="217">
        <v>400</v>
      </c>
      <c r="AH19" s="218">
        <v>46085.097916666666</v>
      </c>
      <c r="AI19" s="124" t="s">
        <v>76</v>
      </c>
      <c r="AJ19" s="124" t="s">
        <v>490</v>
      </c>
      <c r="AK19" s="161" t="s">
        <v>315</v>
      </c>
      <c r="AL19" s="161" t="s">
        <v>315</v>
      </c>
      <c r="AM19" s="142"/>
    </row>
    <row r="20" spans="1:39" ht="24">
      <c r="A20" s="15"/>
      <c r="B20" s="129">
        <v>8</v>
      </c>
      <c r="C20" s="159" t="s">
        <v>510</v>
      </c>
      <c r="D20" s="216" t="s">
        <v>315</v>
      </c>
      <c r="E20" s="216" t="s">
        <v>315</v>
      </c>
      <c r="F20" s="216" t="s">
        <v>315</v>
      </c>
      <c r="G20" s="216" t="s">
        <v>315</v>
      </c>
      <c r="H20" s="216" t="s">
        <v>315</v>
      </c>
      <c r="I20" s="216" t="s">
        <v>315</v>
      </c>
      <c r="J20" s="216" t="s">
        <v>315</v>
      </c>
      <c r="K20" s="216" t="s">
        <v>315</v>
      </c>
      <c r="L20" s="216" t="s">
        <v>315</v>
      </c>
      <c r="M20" s="216" t="s">
        <v>315</v>
      </c>
      <c r="N20" s="216" t="s">
        <v>315</v>
      </c>
      <c r="O20" s="216" t="s">
        <v>315</v>
      </c>
      <c r="P20" s="216" t="s">
        <v>315</v>
      </c>
      <c r="Q20" s="216" t="s">
        <v>315</v>
      </c>
      <c r="R20" s="216" t="s">
        <v>315</v>
      </c>
      <c r="S20" s="216" t="s">
        <v>315</v>
      </c>
      <c r="T20" s="216" t="s">
        <v>315</v>
      </c>
      <c r="U20" s="216" t="s">
        <v>315</v>
      </c>
      <c r="V20" s="216" t="s">
        <v>315</v>
      </c>
      <c r="W20" s="216" t="s">
        <v>315</v>
      </c>
      <c r="X20" s="216" t="s">
        <v>315</v>
      </c>
      <c r="Y20" s="216" t="s">
        <v>315</v>
      </c>
      <c r="Z20" s="216" t="s">
        <v>315</v>
      </c>
      <c r="AA20" s="216" t="s">
        <v>315</v>
      </c>
      <c r="AB20" s="216" t="s">
        <v>315</v>
      </c>
      <c r="AC20" s="124" t="s">
        <v>76</v>
      </c>
      <c r="AD20" s="124" t="s">
        <v>505</v>
      </c>
      <c r="AE20" s="217">
        <v>462</v>
      </c>
      <c r="AF20" s="217" t="s">
        <v>511</v>
      </c>
      <c r="AG20" s="217">
        <v>400</v>
      </c>
      <c r="AH20" s="218">
        <v>46085.097916666666</v>
      </c>
      <c r="AI20" s="124" t="s">
        <v>76</v>
      </c>
      <c r="AJ20" s="124" t="s">
        <v>490</v>
      </c>
      <c r="AK20" s="161" t="s">
        <v>315</v>
      </c>
      <c r="AL20" s="161" t="s">
        <v>315</v>
      </c>
      <c r="AM20" s="142"/>
    </row>
    <row r="21" spans="1:39" ht="20.25" customHeight="1">
      <c r="A21" s="15"/>
      <c r="B21" s="129">
        <v>9</v>
      </c>
      <c r="C21" s="159" t="s">
        <v>512</v>
      </c>
      <c r="D21" s="216" t="s">
        <v>315</v>
      </c>
      <c r="E21" s="216" t="s">
        <v>315</v>
      </c>
      <c r="F21" s="216" t="s">
        <v>315</v>
      </c>
      <c r="G21" s="216" t="s">
        <v>315</v>
      </c>
      <c r="H21" s="216" t="s">
        <v>315</v>
      </c>
      <c r="I21" s="216" t="s">
        <v>315</v>
      </c>
      <c r="J21" s="216" t="s">
        <v>315</v>
      </c>
      <c r="K21" s="216" t="s">
        <v>315</v>
      </c>
      <c r="L21" s="216" t="s">
        <v>315</v>
      </c>
      <c r="M21" s="216" t="s">
        <v>315</v>
      </c>
      <c r="N21" s="216" t="s">
        <v>315</v>
      </c>
      <c r="O21" s="216" t="s">
        <v>315</v>
      </c>
      <c r="P21" s="216" t="s">
        <v>315</v>
      </c>
      <c r="Q21" s="216" t="s">
        <v>315</v>
      </c>
      <c r="R21" s="216" t="s">
        <v>315</v>
      </c>
      <c r="S21" s="216" t="s">
        <v>315</v>
      </c>
      <c r="T21" s="216" t="s">
        <v>315</v>
      </c>
      <c r="U21" s="216" t="s">
        <v>315</v>
      </c>
      <c r="V21" s="216" t="s">
        <v>315</v>
      </c>
      <c r="W21" s="216" t="s">
        <v>315</v>
      </c>
      <c r="X21" s="216" t="s">
        <v>315</v>
      </c>
      <c r="Y21" s="216" t="s">
        <v>315</v>
      </c>
      <c r="Z21" s="216" t="s">
        <v>315</v>
      </c>
      <c r="AA21" s="216" t="s">
        <v>315</v>
      </c>
      <c r="AB21" s="216" t="s">
        <v>315</v>
      </c>
      <c r="AC21" s="219" t="s">
        <v>76</v>
      </c>
      <c r="AD21" s="124" t="s">
        <v>508</v>
      </c>
      <c r="AE21" s="217">
        <v>301</v>
      </c>
      <c r="AF21" s="217" t="s">
        <v>513</v>
      </c>
      <c r="AG21" s="217">
        <v>400</v>
      </c>
      <c r="AH21" s="218">
        <v>46085.097916666666</v>
      </c>
      <c r="AI21" s="221" t="s">
        <v>514</v>
      </c>
      <c r="AJ21" s="124" t="s">
        <v>490</v>
      </c>
      <c r="AK21" s="161" t="s">
        <v>315</v>
      </c>
      <c r="AL21" s="161" t="s">
        <v>315</v>
      </c>
      <c r="AM21" s="142"/>
    </row>
    <row r="22" spans="1:39" ht="23.25" customHeight="1">
      <c r="A22" s="15"/>
      <c r="B22" s="129">
        <v>10</v>
      </c>
      <c r="C22" s="159" t="s">
        <v>515</v>
      </c>
      <c r="D22" s="216" t="s">
        <v>315</v>
      </c>
      <c r="E22" s="216" t="s">
        <v>315</v>
      </c>
      <c r="F22" s="216" t="s">
        <v>315</v>
      </c>
      <c r="G22" s="216" t="s">
        <v>315</v>
      </c>
      <c r="H22" s="216" t="s">
        <v>315</v>
      </c>
      <c r="I22" s="216" t="s">
        <v>315</v>
      </c>
      <c r="J22" s="216" t="s">
        <v>315</v>
      </c>
      <c r="K22" s="216" t="s">
        <v>315</v>
      </c>
      <c r="L22" s="216" t="s">
        <v>315</v>
      </c>
      <c r="M22" s="216" t="s">
        <v>315</v>
      </c>
      <c r="N22" s="216" t="s">
        <v>315</v>
      </c>
      <c r="O22" s="216" t="s">
        <v>315</v>
      </c>
      <c r="P22" s="216" t="s">
        <v>315</v>
      </c>
      <c r="Q22" s="216" t="s">
        <v>315</v>
      </c>
      <c r="R22" s="216" t="s">
        <v>315</v>
      </c>
      <c r="S22" s="216" t="s">
        <v>315</v>
      </c>
      <c r="T22" s="216" t="s">
        <v>315</v>
      </c>
      <c r="U22" s="216" t="s">
        <v>315</v>
      </c>
      <c r="V22" s="216" t="s">
        <v>315</v>
      </c>
      <c r="W22" s="216" t="s">
        <v>315</v>
      </c>
      <c r="X22" s="216" t="s">
        <v>315</v>
      </c>
      <c r="Y22" s="216" t="s">
        <v>315</v>
      </c>
      <c r="Z22" s="216" t="s">
        <v>315</v>
      </c>
      <c r="AA22" s="216" t="s">
        <v>315</v>
      </c>
      <c r="AB22" s="216" t="s">
        <v>315</v>
      </c>
      <c r="AC22" s="124" t="s">
        <v>76</v>
      </c>
      <c r="AD22" s="124" t="s">
        <v>508</v>
      </c>
      <c r="AE22" s="217">
        <v>300</v>
      </c>
      <c r="AF22" s="217" t="s">
        <v>516</v>
      </c>
      <c r="AG22" s="217">
        <v>400</v>
      </c>
      <c r="AH22" s="218">
        <v>46085.097916666666</v>
      </c>
      <c r="AI22" s="124" t="s">
        <v>76</v>
      </c>
      <c r="AJ22" s="124" t="s">
        <v>490</v>
      </c>
      <c r="AK22" s="161" t="s">
        <v>315</v>
      </c>
      <c r="AL22" s="161" t="s">
        <v>315</v>
      </c>
      <c r="AM22" s="142"/>
    </row>
    <row r="23" spans="1:39" ht="24">
      <c r="A23" s="15"/>
      <c r="B23" s="129">
        <v>11</v>
      </c>
      <c r="C23" s="159" t="s">
        <v>517</v>
      </c>
      <c r="D23" s="216" t="s">
        <v>315</v>
      </c>
      <c r="E23" s="216" t="s">
        <v>315</v>
      </c>
      <c r="F23" s="216" t="s">
        <v>315</v>
      </c>
      <c r="G23" s="216" t="s">
        <v>315</v>
      </c>
      <c r="H23" s="216" t="s">
        <v>315</v>
      </c>
      <c r="I23" s="216" t="s">
        <v>315</v>
      </c>
      <c r="J23" s="216" t="s">
        <v>315</v>
      </c>
      <c r="K23" s="216" t="s">
        <v>315</v>
      </c>
      <c r="L23" s="216" t="s">
        <v>315</v>
      </c>
      <c r="M23" s="216" t="s">
        <v>315</v>
      </c>
      <c r="N23" s="216" t="s">
        <v>315</v>
      </c>
      <c r="O23" s="216" t="s">
        <v>315</v>
      </c>
      <c r="P23" s="216" t="s">
        <v>315</v>
      </c>
      <c r="Q23" s="216" t="s">
        <v>315</v>
      </c>
      <c r="R23" s="216" t="s">
        <v>315</v>
      </c>
      <c r="S23" s="216" t="s">
        <v>315</v>
      </c>
      <c r="T23" s="216" t="s">
        <v>315</v>
      </c>
      <c r="U23" s="216" t="s">
        <v>315</v>
      </c>
      <c r="V23" s="216" t="s">
        <v>315</v>
      </c>
      <c r="W23" s="216" t="s">
        <v>315</v>
      </c>
      <c r="X23" s="216" t="s">
        <v>315</v>
      </c>
      <c r="Y23" s="216" t="s">
        <v>315</v>
      </c>
      <c r="Z23" s="216" t="s">
        <v>315</v>
      </c>
      <c r="AA23" s="216" t="s">
        <v>315</v>
      </c>
      <c r="AB23" s="216" t="s">
        <v>315</v>
      </c>
      <c r="AC23" s="124" t="s">
        <v>76</v>
      </c>
      <c r="AD23" s="124" t="s">
        <v>505</v>
      </c>
      <c r="AE23" s="217">
        <v>300</v>
      </c>
      <c r="AF23" s="217" t="s">
        <v>518</v>
      </c>
      <c r="AG23" s="217">
        <v>400</v>
      </c>
      <c r="AH23" s="218">
        <v>46085.097916666666</v>
      </c>
      <c r="AI23" s="124" t="s">
        <v>76</v>
      </c>
      <c r="AJ23" s="124" t="s">
        <v>519</v>
      </c>
      <c r="AK23" s="161" t="s">
        <v>315</v>
      </c>
      <c r="AL23" s="161" t="s">
        <v>315</v>
      </c>
      <c r="AM23" s="142"/>
    </row>
    <row r="24" spans="1:39" ht="24">
      <c r="A24" s="15"/>
      <c r="B24" s="129">
        <v>12</v>
      </c>
      <c r="C24" s="159" t="s">
        <v>520</v>
      </c>
      <c r="D24" s="216" t="s">
        <v>315</v>
      </c>
      <c r="E24" s="216" t="s">
        <v>315</v>
      </c>
      <c r="F24" s="216" t="s">
        <v>315</v>
      </c>
      <c r="G24" s="216" t="s">
        <v>315</v>
      </c>
      <c r="H24" s="216" t="s">
        <v>315</v>
      </c>
      <c r="I24" s="216" t="s">
        <v>315</v>
      </c>
      <c r="J24" s="216" t="s">
        <v>315</v>
      </c>
      <c r="K24" s="216" t="s">
        <v>315</v>
      </c>
      <c r="L24" s="216" t="s">
        <v>315</v>
      </c>
      <c r="M24" s="216" t="s">
        <v>315</v>
      </c>
      <c r="N24" s="216" t="s">
        <v>315</v>
      </c>
      <c r="O24" s="216" t="s">
        <v>315</v>
      </c>
      <c r="P24" s="216" t="s">
        <v>315</v>
      </c>
      <c r="Q24" s="216" t="s">
        <v>315</v>
      </c>
      <c r="R24" s="216" t="s">
        <v>315</v>
      </c>
      <c r="S24" s="216" t="s">
        <v>315</v>
      </c>
      <c r="T24" s="216" t="s">
        <v>315</v>
      </c>
      <c r="U24" s="216" t="s">
        <v>315</v>
      </c>
      <c r="V24" s="216" t="s">
        <v>315</v>
      </c>
      <c r="W24" s="216" t="s">
        <v>315</v>
      </c>
      <c r="X24" s="216" t="s">
        <v>315</v>
      </c>
      <c r="Y24" s="216" t="s">
        <v>315</v>
      </c>
      <c r="Z24" s="216" t="s">
        <v>315</v>
      </c>
      <c r="AA24" s="216" t="s">
        <v>315</v>
      </c>
      <c r="AB24" s="216" t="s">
        <v>315</v>
      </c>
      <c r="AC24" s="124" t="s">
        <v>76</v>
      </c>
      <c r="AD24" s="124" t="s">
        <v>508</v>
      </c>
      <c r="AE24" s="217">
        <v>300</v>
      </c>
      <c r="AF24" s="217" t="s">
        <v>521</v>
      </c>
      <c r="AG24" s="217">
        <v>400</v>
      </c>
      <c r="AH24" s="218">
        <v>46085.097916666666</v>
      </c>
      <c r="AI24" s="124" t="s">
        <v>76</v>
      </c>
      <c r="AJ24" s="124" t="s">
        <v>522</v>
      </c>
      <c r="AK24" s="161" t="s">
        <v>315</v>
      </c>
      <c r="AL24" s="161" t="s">
        <v>315</v>
      </c>
      <c r="AM24" s="142"/>
    </row>
    <row r="25" spans="1:39" ht="24">
      <c r="A25" s="15"/>
      <c r="B25" s="129">
        <v>13</v>
      </c>
      <c r="C25" s="159" t="s">
        <v>523</v>
      </c>
      <c r="D25" s="216" t="s">
        <v>315</v>
      </c>
      <c r="E25" s="216" t="s">
        <v>315</v>
      </c>
      <c r="F25" s="216" t="s">
        <v>315</v>
      </c>
      <c r="G25" s="216" t="s">
        <v>315</v>
      </c>
      <c r="H25" s="216" t="s">
        <v>315</v>
      </c>
      <c r="I25" s="216" t="s">
        <v>315</v>
      </c>
      <c r="J25" s="216" t="s">
        <v>315</v>
      </c>
      <c r="K25" s="216" t="s">
        <v>315</v>
      </c>
      <c r="L25" s="216" t="s">
        <v>315</v>
      </c>
      <c r="M25" s="216" t="s">
        <v>315</v>
      </c>
      <c r="N25" s="216" t="s">
        <v>315</v>
      </c>
      <c r="O25" s="216" t="s">
        <v>315</v>
      </c>
      <c r="P25" s="216" t="s">
        <v>315</v>
      </c>
      <c r="Q25" s="216" t="s">
        <v>315</v>
      </c>
      <c r="R25" s="216" t="s">
        <v>315</v>
      </c>
      <c r="S25" s="216" t="s">
        <v>315</v>
      </c>
      <c r="T25" s="216" t="s">
        <v>315</v>
      </c>
      <c r="U25" s="216" t="s">
        <v>315</v>
      </c>
      <c r="V25" s="216" t="s">
        <v>315</v>
      </c>
      <c r="W25" s="216" t="s">
        <v>315</v>
      </c>
      <c r="X25" s="216" t="s">
        <v>315</v>
      </c>
      <c r="Y25" s="216" t="s">
        <v>315</v>
      </c>
      <c r="Z25" s="216" t="s">
        <v>315</v>
      </c>
      <c r="AA25" s="161" t="s">
        <v>315</v>
      </c>
      <c r="AB25" s="216" t="s">
        <v>315</v>
      </c>
      <c r="AC25" s="219" t="s">
        <v>76</v>
      </c>
      <c r="AD25" s="124" t="s">
        <v>361</v>
      </c>
      <c r="AE25" s="217">
        <v>300</v>
      </c>
      <c r="AF25" s="217" t="s">
        <v>524</v>
      </c>
      <c r="AG25" s="217">
        <v>400</v>
      </c>
      <c r="AH25" s="218">
        <v>46085.097916666666</v>
      </c>
      <c r="AI25" s="124" t="s">
        <v>76</v>
      </c>
      <c r="AJ25" s="124" t="s">
        <v>522</v>
      </c>
      <c r="AK25" s="161" t="s">
        <v>315</v>
      </c>
      <c r="AL25" s="161" t="s">
        <v>315</v>
      </c>
      <c r="AM25" s="144"/>
    </row>
    <row r="26" spans="1:39" ht="24">
      <c r="A26" s="15"/>
      <c r="B26" s="129">
        <v>14</v>
      </c>
      <c r="C26" s="159" t="s">
        <v>525</v>
      </c>
      <c r="D26" s="216" t="s">
        <v>315</v>
      </c>
      <c r="E26" s="216" t="s">
        <v>315</v>
      </c>
      <c r="F26" s="216" t="s">
        <v>315</v>
      </c>
      <c r="G26" s="216" t="s">
        <v>315</v>
      </c>
      <c r="H26" s="216" t="s">
        <v>315</v>
      </c>
      <c r="I26" s="216" t="s">
        <v>315</v>
      </c>
      <c r="J26" s="216" t="s">
        <v>315</v>
      </c>
      <c r="K26" s="216" t="s">
        <v>315</v>
      </c>
      <c r="L26" s="216" t="s">
        <v>315</v>
      </c>
      <c r="M26" s="216" t="s">
        <v>315</v>
      </c>
      <c r="N26" s="216" t="s">
        <v>315</v>
      </c>
      <c r="O26" s="216" t="s">
        <v>315</v>
      </c>
      <c r="P26" s="216" t="s">
        <v>315</v>
      </c>
      <c r="Q26" s="216" t="s">
        <v>315</v>
      </c>
      <c r="R26" s="216" t="s">
        <v>315</v>
      </c>
      <c r="S26" s="216" t="s">
        <v>315</v>
      </c>
      <c r="T26" s="216" t="s">
        <v>315</v>
      </c>
      <c r="U26" s="216" t="s">
        <v>315</v>
      </c>
      <c r="V26" s="216" t="s">
        <v>315</v>
      </c>
      <c r="W26" s="216" t="s">
        <v>315</v>
      </c>
      <c r="X26" s="216" t="s">
        <v>315</v>
      </c>
      <c r="Y26" s="216" t="s">
        <v>315</v>
      </c>
      <c r="Z26" s="216" t="s">
        <v>315</v>
      </c>
      <c r="AA26" s="161" t="s">
        <v>315</v>
      </c>
      <c r="AB26" s="216" t="s">
        <v>315</v>
      </c>
      <c r="AC26" s="124" t="s">
        <v>76</v>
      </c>
      <c r="AD26" s="124" t="s">
        <v>492</v>
      </c>
      <c r="AE26" s="217">
        <v>247</v>
      </c>
      <c r="AF26" s="217" t="s">
        <v>526</v>
      </c>
      <c r="AG26" s="217">
        <v>400</v>
      </c>
      <c r="AH26" s="218">
        <v>46085.097916666666</v>
      </c>
      <c r="AI26" s="124" t="s">
        <v>76</v>
      </c>
      <c r="AJ26" s="124" t="s">
        <v>527</v>
      </c>
      <c r="AK26" s="161" t="s">
        <v>315</v>
      </c>
      <c r="AL26" s="124" t="s">
        <v>315</v>
      </c>
      <c r="AM26" s="140"/>
    </row>
    <row r="27" spans="1:39" ht="24">
      <c r="A27" s="15"/>
      <c r="B27" s="129">
        <v>15</v>
      </c>
      <c r="C27" s="159" t="s">
        <v>528</v>
      </c>
      <c r="D27" s="216" t="s">
        <v>315</v>
      </c>
      <c r="E27" s="216" t="s">
        <v>315</v>
      </c>
      <c r="F27" s="216" t="s">
        <v>315</v>
      </c>
      <c r="G27" s="216" t="s">
        <v>315</v>
      </c>
      <c r="H27" s="216" t="s">
        <v>315</v>
      </c>
      <c r="I27" s="216" t="s">
        <v>315</v>
      </c>
      <c r="J27" s="216" t="s">
        <v>315</v>
      </c>
      <c r="K27" s="216" t="s">
        <v>315</v>
      </c>
      <c r="L27" s="216" t="s">
        <v>315</v>
      </c>
      <c r="M27" s="216" t="s">
        <v>315</v>
      </c>
      <c r="N27" s="216" t="s">
        <v>315</v>
      </c>
      <c r="O27" s="216" t="s">
        <v>315</v>
      </c>
      <c r="P27" s="216" t="s">
        <v>315</v>
      </c>
      <c r="Q27" s="216" t="s">
        <v>315</v>
      </c>
      <c r="R27" s="216" t="s">
        <v>315</v>
      </c>
      <c r="S27" s="216" t="s">
        <v>315</v>
      </c>
      <c r="T27" s="216" t="s">
        <v>315</v>
      </c>
      <c r="U27" s="216" t="s">
        <v>315</v>
      </c>
      <c r="V27" s="216" t="s">
        <v>315</v>
      </c>
      <c r="W27" s="216" t="s">
        <v>315</v>
      </c>
      <c r="X27" s="216" t="s">
        <v>315</v>
      </c>
      <c r="Y27" s="216" t="s">
        <v>315</v>
      </c>
      <c r="Z27" s="216" t="s">
        <v>315</v>
      </c>
      <c r="AA27" s="216" t="s">
        <v>315</v>
      </c>
      <c r="AB27" s="216" t="s">
        <v>315</v>
      </c>
      <c r="AC27" s="124" t="s">
        <v>76</v>
      </c>
      <c r="AD27" s="124" t="s">
        <v>505</v>
      </c>
      <c r="AE27" s="217">
        <v>250</v>
      </c>
      <c r="AF27" s="217" t="s">
        <v>529</v>
      </c>
      <c r="AG27" s="217">
        <v>400</v>
      </c>
      <c r="AH27" s="218">
        <v>46085.097916666666</v>
      </c>
      <c r="AI27" s="124" t="s">
        <v>76</v>
      </c>
      <c r="AJ27" s="124" t="s">
        <v>490</v>
      </c>
      <c r="AK27" s="161" t="s">
        <v>315</v>
      </c>
      <c r="AL27" s="124" t="s">
        <v>315</v>
      </c>
      <c r="AM27" s="140"/>
    </row>
    <row r="28" spans="1:39" ht="24">
      <c r="A28" s="15"/>
      <c r="B28" s="129">
        <v>16</v>
      </c>
      <c r="C28" s="159" t="s">
        <v>530</v>
      </c>
      <c r="D28" s="216" t="s">
        <v>315</v>
      </c>
      <c r="E28" s="216" t="s">
        <v>315</v>
      </c>
      <c r="F28" s="216" t="s">
        <v>315</v>
      </c>
      <c r="G28" s="216" t="s">
        <v>315</v>
      </c>
      <c r="H28" s="216" t="s">
        <v>315</v>
      </c>
      <c r="I28" s="216" t="s">
        <v>315</v>
      </c>
      <c r="J28" s="216" t="s">
        <v>315</v>
      </c>
      <c r="K28" s="216" t="s">
        <v>315</v>
      </c>
      <c r="L28" s="216" t="s">
        <v>315</v>
      </c>
      <c r="M28" s="216" t="s">
        <v>315</v>
      </c>
      <c r="N28" s="216" t="s">
        <v>315</v>
      </c>
      <c r="O28" s="216" t="s">
        <v>315</v>
      </c>
      <c r="P28" s="216" t="s">
        <v>315</v>
      </c>
      <c r="Q28" s="216" t="s">
        <v>315</v>
      </c>
      <c r="R28" s="216" t="s">
        <v>315</v>
      </c>
      <c r="S28" s="216" t="s">
        <v>315</v>
      </c>
      <c r="T28" s="216" t="s">
        <v>315</v>
      </c>
      <c r="U28" s="216" t="s">
        <v>315</v>
      </c>
      <c r="V28" s="216" t="s">
        <v>315</v>
      </c>
      <c r="W28" s="216" t="s">
        <v>315</v>
      </c>
      <c r="X28" s="216" t="s">
        <v>315</v>
      </c>
      <c r="Y28" s="216" t="s">
        <v>315</v>
      </c>
      <c r="Z28" s="216" t="s">
        <v>315</v>
      </c>
      <c r="AA28" s="161" t="s">
        <v>315</v>
      </c>
      <c r="AB28" s="216" t="s">
        <v>315</v>
      </c>
      <c r="AC28" s="219" t="s">
        <v>76</v>
      </c>
      <c r="AD28" s="124" t="s">
        <v>531</v>
      </c>
      <c r="AE28" s="217">
        <v>250</v>
      </c>
      <c r="AF28" s="217" t="s">
        <v>532</v>
      </c>
      <c r="AG28" s="217">
        <v>400</v>
      </c>
      <c r="AH28" s="218">
        <v>46085.097916666666</v>
      </c>
      <c r="AI28" s="124" t="s">
        <v>76</v>
      </c>
      <c r="AJ28" s="124" t="s">
        <v>490</v>
      </c>
      <c r="AK28" s="161" t="s">
        <v>315</v>
      </c>
      <c r="AL28" s="161" t="s">
        <v>315</v>
      </c>
      <c r="AM28" s="144"/>
    </row>
    <row r="29" spans="1:39" ht="24">
      <c r="A29" s="15"/>
      <c r="B29" s="129">
        <v>17</v>
      </c>
      <c r="C29" s="159" t="s">
        <v>533</v>
      </c>
      <c r="D29" s="216" t="s">
        <v>315</v>
      </c>
      <c r="E29" s="216" t="s">
        <v>315</v>
      </c>
      <c r="F29" s="216" t="s">
        <v>315</v>
      </c>
      <c r="G29" s="216" t="s">
        <v>315</v>
      </c>
      <c r="H29" s="216" t="s">
        <v>315</v>
      </c>
      <c r="I29" s="216" t="s">
        <v>315</v>
      </c>
      <c r="J29" s="216" t="s">
        <v>315</v>
      </c>
      <c r="K29" s="216" t="s">
        <v>315</v>
      </c>
      <c r="L29" s="216" t="s">
        <v>315</v>
      </c>
      <c r="M29" s="216" t="s">
        <v>315</v>
      </c>
      <c r="N29" s="216" t="s">
        <v>315</v>
      </c>
      <c r="O29" s="216" t="s">
        <v>315</v>
      </c>
      <c r="P29" s="216" t="s">
        <v>315</v>
      </c>
      <c r="Q29" s="216" t="s">
        <v>315</v>
      </c>
      <c r="R29" s="216" t="s">
        <v>315</v>
      </c>
      <c r="S29" s="216" t="s">
        <v>315</v>
      </c>
      <c r="T29" s="216" t="s">
        <v>315</v>
      </c>
      <c r="U29" s="216" t="s">
        <v>315</v>
      </c>
      <c r="V29" s="216" t="s">
        <v>315</v>
      </c>
      <c r="W29" s="216" t="s">
        <v>315</v>
      </c>
      <c r="X29" s="216" t="s">
        <v>315</v>
      </c>
      <c r="Y29" s="216" t="s">
        <v>315</v>
      </c>
      <c r="Z29" s="216" t="s">
        <v>315</v>
      </c>
      <c r="AA29" s="161" t="s">
        <v>315</v>
      </c>
      <c r="AB29" s="216" t="s">
        <v>315</v>
      </c>
      <c r="AC29" s="219" t="s">
        <v>76</v>
      </c>
      <c r="AD29" s="124" t="s">
        <v>492</v>
      </c>
      <c r="AE29" s="217">
        <v>250</v>
      </c>
      <c r="AF29" s="217" t="s">
        <v>534</v>
      </c>
      <c r="AG29" s="217">
        <v>400</v>
      </c>
      <c r="AH29" s="218">
        <v>46085.097916666666</v>
      </c>
      <c r="AI29" s="124" t="s">
        <v>76</v>
      </c>
      <c r="AJ29" s="124" t="s">
        <v>522</v>
      </c>
      <c r="AK29" s="161" t="s">
        <v>315</v>
      </c>
      <c r="AL29" s="161" t="s">
        <v>315</v>
      </c>
      <c r="AM29" s="144"/>
    </row>
    <row r="30" spans="1:39" ht="24">
      <c r="A30" s="15"/>
      <c r="B30" s="129">
        <v>18</v>
      </c>
      <c r="C30" s="159" t="s">
        <v>535</v>
      </c>
      <c r="D30" s="216" t="s">
        <v>315</v>
      </c>
      <c r="E30" s="216" t="s">
        <v>315</v>
      </c>
      <c r="F30" s="216" t="s">
        <v>315</v>
      </c>
      <c r="G30" s="216" t="s">
        <v>315</v>
      </c>
      <c r="H30" s="216" t="s">
        <v>315</v>
      </c>
      <c r="I30" s="216" t="s">
        <v>315</v>
      </c>
      <c r="J30" s="216" t="s">
        <v>315</v>
      </c>
      <c r="K30" s="216" t="s">
        <v>315</v>
      </c>
      <c r="L30" s="216" t="s">
        <v>315</v>
      </c>
      <c r="M30" s="216" t="s">
        <v>315</v>
      </c>
      <c r="N30" s="216" t="s">
        <v>315</v>
      </c>
      <c r="O30" s="216" t="s">
        <v>315</v>
      </c>
      <c r="P30" s="216" t="s">
        <v>315</v>
      </c>
      <c r="Q30" s="216" t="s">
        <v>315</v>
      </c>
      <c r="R30" s="216" t="s">
        <v>315</v>
      </c>
      <c r="S30" s="216" t="s">
        <v>315</v>
      </c>
      <c r="T30" s="216" t="s">
        <v>315</v>
      </c>
      <c r="U30" s="216" t="s">
        <v>315</v>
      </c>
      <c r="V30" s="216" t="s">
        <v>315</v>
      </c>
      <c r="W30" s="216" t="s">
        <v>315</v>
      </c>
      <c r="X30" s="216" t="s">
        <v>315</v>
      </c>
      <c r="Y30" s="161" t="s">
        <v>315</v>
      </c>
      <c r="Z30" s="161" t="s">
        <v>315</v>
      </c>
      <c r="AA30" s="161" t="s">
        <v>315</v>
      </c>
      <c r="AB30" s="216" t="s">
        <v>315</v>
      </c>
      <c r="AC30" s="219" t="s">
        <v>76</v>
      </c>
      <c r="AD30" s="124" t="s">
        <v>505</v>
      </c>
      <c r="AE30" s="217">
        <v>250</v>
      </c>
      <c r="AF30" s="217" t="s">
        <v>536</v>
      </c>
      <c r="AG30" s="217">
        <v>400</v>
      </c>
      <c r="AH30" s="218">
        <v>46085.097916666666</v>
      </c>
      <c r="AI30" s="124" t="s">
        <v>76</v>
      </c>
      <c r="AJ30" s="217" t="s">
        <v>519</v>
      </c>
      <c r="AK30" s="219" t="s">
        <v>315</v>
      </c>
      <c r="AL30" s="219" t="s">
        <v>315</v>
      </c>
      <c r="AM30" s="145"/>
    </row>
    <row r="31" spans="1:39" ht="24">
      <c r="A31" s="15"/>
      <c r="B31" s="129">
        <v>19</v>
      </c>
      <c r="C31" s="159" t="s">
        <v>537</v>
      </c>
      <c r="D31" s="216" t="s">
        <v>315</v>
      </c>
      <c r="E31" s="216" t="s">
        <v>315</v>
      </c>
      <c r="F31" s="216" t="s">
        <v>315</v>
      </c>
      <c r="G31" s="216" t="s">
        <v>315</v>
      </c>
      <c r="H31" s="216" t="s">
        <v>315</v>
      </c>
      <c r="I31" s="216" t="s">
        <v>315</v>
      </c>
      <c r="J31" s="216" t="s">
        <v>315</v>
      </c>
      <c r="K31" s="216" t="s">
        <v>315</v>
      </c>
      <c r="L31" s="216" t="s">
        <v>315</v>
      </c>
      <c r="M31" s="216" t="s">
        <v>315</v>
      </c>
      <c r="N31" s="216" t="s">
        <v>315</v>
      </c>
      <c r="O31" s="216" t="s">
        <v>315</v>
      </c>
      <c r="P31" s="216" t="s">
        <v>315</v>
      </c>
      <c r="Q31" s="216" t="s">
        <v>315</v>
      </c>
      <c r="R31" s="216" t="s">
        <v>315</v>
      </c>
      <c r="S31" s="216" t="s">
        <v>315</v>
      </c>
      <c r="T31" s="216" t="s">
        <v>315</v>
      </c>
      <c r="U31" s="216" t="s">
        <v>315</v>
      </c>
      <c r="V31" s="216" t="s">
        <v>315</v>
      </c>
      <c r="W31" s="216" t="s">
        <v>315</v>
      </c>
      <c r="X31" s="216" t="s">
        <v>315</v>
      </c>
      <c r="Y31" s="161" t="s">
        <v>315</v>
      </c>
      <c r="Z31" s="161" t="s">
        <v>315</v>
      </c>
      <c r="AA31" s="161" t="s">
        <v>315</v>
      </c>
      <c r="AB31" s="216" t="s">
        <v>315</v>
      </c>
      <c r="AC31" s="124" t="s">
        <v>76</v>
      </c>
      <c r="AD31" s="124" t="s">
        <v>492</v>
      </c>
      <c r="AE31" s="217">
        <v>250</v>
      </c>
      <c r="AF31" s="217" t="s">
        <v>538</v>
      </c>
      <c r="AG31" s="217">
        <v>400</v>
      </c>
      <c r="AH31" s="218">
        <v>46085.097916666666</v>
      </c>
      <c r="AI31" s="124" t="s">
        <v>76</v>
      </c>
      <c r="AJ31" s="124" t="s">
        <v>490</v>
      </c>
      <c r="AK31" s="219" t="s">
        <v>315</v>
      </c>
      <c r="AL31" s="219" t="s">
        <v>315</v>
      </c>
      <c r="AM31" s="145"/>
    </row>
    <row r="32" spans="1:39" ht="36">
      <c r="A32" s="15"/>
      <c r="B32" s="129">
        <v>20</v>
      </c>
      <c r="C32" s="159" t="s">
        <v>539</v>
      </c>
      <c r="D32" s="216" t="s">
        <v>315</v>
      </c>
      <c r="E32" s="216" t="s">
        <v>315</v>
      </c>
      <c r="F32" s="216" t="s">
        <v>315</v>
      </c>
      <c r="G32" s="216" t="s">
        <v>315</v>
      </c>
      <c r="H32" s="216" t="s">
        <v>315</v>
      </c>
      <c r="I32" s="216" t="s">
        <v>315</v>
      </c>
      <c r="J32" s="216" t="s">
        <v>315</v>
      </c>
      <c r="K32" s="216" t="s">
        <v>315</v>
      </c>
      <c r="L32" s="216" t="s">
        <v>315</v>
      </c>
      <c r="M32" s="216" t="s">
        <v>315</v>
      </c>
      <c r="N32" s="216" t="s">
        <v>315</v>
      </c>
      <c r="O32" s="216" t="s">
        <v>315</v>
      </c>
      <c r="P32" s="216" t="s">
        <v>315</v>
      </c>
      <c r="Q32" s="216" t="s">
        <v>315</v>
      </c>
      <c r="R32" s="216" t="s">
        <v>315</v>
      </c>
      <c r="S32" s="216" t="s">
        <v>315</v>
      </c>
      <c r="T32" s="216" t="s">
        <v>315</v>
      </c>
      <c r="U32" s="216" t="s">
        <v>315</v>
      </c>
      <c r="V32" s="216" t="s">
        <v>315</v>
      </c>
      <c r="W32" s="216" t="s">
        <v>315</v>
      </c>
      <c r="X32" s="216" t="s">
        <v>315</v>
      </c>
      <c r="Y32" s="161" t="s">
        <v>315</v>
      </c>
      <c r="Z32" s="161" t="s">
        <v>315</v>
      </c>
      <c r="AA32" s="161" t="s">
        <v>315</v>
      </c>
      <c r="AB32" s="216" t="s">
        <v>315</v>
      </c>
      <c r="AC32" s="124" t="s">
        <v>76</v>
      </c>
      <c r="AD32" s="217" t="s">
        <v>531</v>
      </c>
      <c r="AE32" s="217">
        <v>249</v>
      </c>
      <c r="AF32" s="217" t="s">
        <v>540</v>
      </c>
      <c r="AG32" s="217">
        <v>400</v>
      </c>
      <c r="AH32" s="218">
        <v>46085.097916666666</v>
      </c>
      <c r="AI32" s="221" t="s">
        <v>541</v>
      </c>
      <c r="AJ32" s="217" t="s">
        <v>519</v>
      </c>
      <c r="AK32" s="219" t="s">
        <v>315</v>
      </c>
      <c r="AL32" s="219" t="s">
        <v>315</v>
      </c>
      <c r="AM32" s="145"/>
    </row>
    <row r="33" spans="1:39" ht="36">
      <c r="A33" s="15"/>
      <c r="B33" s="129">
        <v>21</v>
      </c>
      <c r="C33" s="159" t="s">
        <v>542</v>
      </c>
      <c r="D33" s="216" t="s">
        <v>315</v>
      </c>
      <c r="E33" s="216" t="s">
        <v>315</v>
      </c>
      <c r="F33" s="216" t="s">
        <v>315</v>
      </c>
      <c r="G33" s="216" t="s">
        <v>315</v>
      </c>
      <c r="H33" s="216" t="s">
        <v>315</v>
      </c>
      <c r="I33" s="216" t="s">
        <v>315</v>
      </c>
      <c r="J33" s="216" t="s">
        <v>315</v>
      </c>
      <c r="K33" s="216" t="s">
        <v>315</v>
      </c>
      <c r="L33" s="216" t="s">
        <v>315</v>
      </c>
      <c r="M33" s="216" t="s">
        <v>315</v>
      </c>
      <c r="N33" s="216" t="s">
        <v>315</v>
      </c>
      <c r="O33" s="216" t="s">
        <v>315</v>
      </c>
      <c r="P33" s="216" t="s">
        <v>315</v>
      </c>
      <c r="Q33" s="216" t="s">
        <v>315</v>
      </c>
      <c r="R33" s="216" t="s">
        <v>315</v>
      </c>
      <c r="S33" s="216" t="s">
        <v>315</v>
      </c>
      <c r="T33" s="216" t="s">
        <v>315</v>
      </c>
      <c r="U33" s="216" t="s">
        <v>315</v>
      </c>
      <c r="V33" s="216" t="s">
        <v>315</v>
      </c>
      <c r="W33" s="216" t="s">
        <v>315</v>
      </c>
      <c r="X33" s="216" t="s">
        <v>315</v>
      </c>
      <c r="Y33" s="161" t="s">
        <v>315</v>
      </c>
      <c r="Z33" s="161" t="s">
        <v>315</v>
      </c>
      <c r="AA33" s="161" t="s">
        <v>315</v>
      </c>
      <c r="AB33" s="216" t="s">
        <v>315</v>
      </c>
      <c r="AC33" s="124" t="s">
        <v>76</v>
      </c>
      <c r="AD33" s="124" t="s">
        <v>492</v>
      </c>
      <c r="AE33" s="217">
        <v>252</v>
      </c>
      <c r="AF33" s="217" t="s">
        <v>543</v>
      </c>
      <c r="AG33" s="217">
        <v>400</v>
      </c>
      <c r="AH33" s="218">
        <v>46085.097916666666</v>
      </c>
      <c r="AI33" s="221" t="s">
        <v>544</v>
      </c>
      <c r="AJ33" s="124" t="s">
        <v>490</v>
      </c>
      <c r="AK33" s="219" t="s">
        <v>315</v>
      </c>
      <c r="AL33" s="219" t="s">
        <v>315</v>
      </c>
      <c r="AM33" s="145"/>
    </row>
    <row r="34" spans="1:39" ht="24">
      <c r="A34" s="15"/>
      <c r="B34" s="129">
        <v>22</v>
      </c>
      <c r="C34" s="159" t="s">
        <v>545</v>
      </c>
      <c r="D34" s="216" t="s">
        <v>315</v>
      </c>
      <c r="E34" s="216" t="s">
        <v>315</v>
      </c>
      <c r="F34" s="216" t="s">
        <v>315</v>
      </c>
      <c r="G34" s="216" t="s">
        <v>315</v>
      </c>
      <c r="H34" s="216" t="s">
        <v>315</v>
      </c>
      <c r="I34" s="216" t="s">
        <v>315</v>
      </c>
      <c r="J34" s="216" t="s">
        <v>315</v>
      </c>
      <c r="K34" s="216" t="s">
        <v>315</v>
      </c>
      <c r="L34" s="216" t="s">
        <v>315</v>
      </c>
      <c r="M34" s="216" t="s">
        <v>315</v>
      </c>
      <c r="N34" s="216" t="s">
        <v>315</v>
      </c>
      <c r="O34" s="216" t="s">
        <v>315</v>
      </c>
      <c r="P34" s="216" t="s">
        <v>315</v>
      </c>
      <c r="Q34" s="216" t="s">
        <v>315</v>
      </c>
      <c r="R34" s="216" t="s">
        <v>315</v>
      </c>
      <c r="S34" s="216" t="s">
        <v>315</v>
      </c>
      <c r="T34" s="216" t="s">
        <v>315</v>
      </c>
      <c r="U34" s="216" t="s">
        <v>315</v>
      </c>
      <c r="V34" s="216" t="s">
        <v>315</v>
      </c>
      <c r="W34" s="216" t="s">
        <v>315</v>
      </c>
      <c r="X34" s="216" t="s">
        <v>315</v>
      </c>
      <c r="Y34" s="161" t="s">
        <v>315</v>
      </c>
      <c r="Z34" s="161" t="s">
        <v>315</v>
      </c>
      <c r="AA34" s="161" t="s">
        <v>315</v>
      </c>
      <c r="AB34" s="216" t="s">
        <v>315</v>
      </c>
      <c r="AC34" s="219" t="s">
        <v>76</v>
      </c>
      <c r="AD34" s="217" t="s">
        <v>531</v>
      </c>
      <c r="AE34" s="217">
        <v>251</v>
      </c>
      <c r="AF34" s="217" t="s">
        <v>546</v>
      </c>
      <c r="AG34" s="217">
        <v>400</v>
      </c>
      <c r="AH34" s="218">
        <v>46085.097916666666</v>
      </c>
      <c r="AI34" s="124" t="s">
        <v>76</v>
      </c>
      <c r="AJ34" s="124" t="s">
        <v>547</v>
      </c>
      <c r="AK34" s="219" t="s">
        <v>315</v>
      </c>
      <c r="AL34" s="219" t="s">
        <v>315</v>
      </c>
      <c r="AM34" s="145"/>
    </row>
    <row r="35" spans="1:39" ht="24">
      <c r="A35" s="15"/>
      <c r="B35" s="129">
        <v>23</v>
      </c>
      <c r="C35" s="159" t="s">
        <v>548</v>
      </c>
      <c r="D35" s="216" t="s">
        <v>315</v>
      </c>
      <c r="E35" s="216" t="s">
        <v>315</v>
      </c>
      <c r="F35" s="216" t="s">
        <v>315</v>
      </c>
      <c r="G35" s="216" t="s">
        <v>315</v>
      </c>
      <c r="H35" s="216" t="s">
        <v>315</v>
      </c>
      <c r="I35" s="216" t="s">
        <v>315</v>
      </c>
      <c r="J35" s="216" t="s">
        <v>315</v>
      </c>
      <c r="K35" s="216" t="s">
        <v>315</v>
      </c>
      <c r="L35" s="216" t="s">
        <v>315</v>
      </c>
      <c r="M35" s="216" t="s">
        <v>315</v>
      </c>
      <c r="N35" s="216" t="s">
        <v>315</v>
      </c>
      <c r="O35" s="216" t="s">
        <v>315</v>
      </c>
      <c r="P35" s="216" t="s">
        <v>315</v>
      </c>
      <c r="Q35" s="216" t="s">
        <v>315</v>
      </c>
      <c r="R35" s="216" t="s">
        <v>315</v>
      </c>
      <c r="S35" s="216" t="s">
        <v>315</v>
      </c>
      <c r="T35" s="216" t="s">
        <v>315</v>
      </c>
      <c r="U35" s="216" t="s">
        <v>315</v>
      </c>
      <c r="V35" s="216" t="s">
        <v>315</v>
      </c>
      <c r="W35" s="216" t="s">
        <v>315</v>
      </c>
      <c r="X35" s="216" t="s">
        <v>315</v>
      </c>
      <c r="Y35" s="161" t="s">
        <v>315</v>
      </c>
      <c r="Z35" s="161" t="s">
        <v>315</v>
      </c>
      <c r="AA35" s="161" t="s">
        <v>315</v>
      </c>
      <c r="AB35" s="216" t="s">
        <v>315</v>
      </c>
      <c r="AC35" s="219" t="s">
        <v>76</v>
      </c>
      <c r="AD35" s="124" t="s">
        <v>361</v>
      </c>
      <c r="AE35" s="217">
        <v>250</v>
      </c>
      <c r="AF35" s="217" t="s">
        <v>549</v>
      </c>
      <c r="AG35" s="217">
        <v>400</v>
      </c>
      <c r="AH35" s="218">
        <v>46085.097916666666</v>
      </c>
      <c r="AI35" s="124" t="s">
        <v>76</v>
      </c>
      <c r="AJ35" s="124" t="s">
        <v>522</v>
      </c>
      <c r="AK35" s="219" t="s">
        <v>315</v>
      </c>
      <c r="AL35" s="219" t="s">
        <v>315</v>
      </c>
      <c r="AM35" s="145"/>
    </row>
    <row r="36" spans="1:39" ht="24">
      <c r="A36" s="15"/>
      <c r="B36" s="129">
        <v>24</v>
      </c>
      <c r="C36" s="159" t="s">
        <v>550</v>
      </c>
      <c r="D36" s="216" t="s">
        <v>315</v>
      </c>
      <c r="E36" s="216" t="s">
        <v>315</v>
      </c>
      <c r="F36" s="216" t="s">
        <v>315</v>
      </c>
      <c r="G36" s="216" t="s">
        <v>315</v>
      </c>
      <c r="H36" s="216" t="s">
        <v>315</v>
      </c>
      <c r="I36" s="216" t="s">
        <v>315</v>
      </c>
      <c r="J36" s="216" t="s">
        <v>315</v>
      </c>
      <c r="K36" s="216" t="s">
        <v>315</v>
      </c>
      <c r="L36" s="216" t="s">
        <v>315</v>
      </c>
      <c r="M36" s="216" t="s">
        <v>315</v>
      </c>
      <c r="N36" s="216" t="s">
        <v>315</v>
      </c>
      <c r="O36" s="216" t="s">
        <v>315</v>
      </c>
      <c r="P36" s="216" t="s">
        <v>315</v>
      </c>
      <c r="Q36" s="216" t="s">
        <v>315</v>
      </c>
      <c r="R36" s="216" t="s">
        <v>315</v>
      </c>
      <c r="S36" s="216" t="s">
        <v>315</v>
      </c>
      <c r="T36" s="216" t="s">
        <v>315</v>
      </c>
      <c r="U36" s="216" t="s">
        <v>315</v>
      </c>
      <c r="V36" s="216" t="s">
        <v>315</v>
      </c>
      <c r="W36" s="216" t="s">
        <v>315</v>
      </c>
      <c r="X36" s="216" t="s">
        <v>315</v>
      </c>
      <c r="Y36" s="161" t="s">
        <v>315</v>
      </c>
      <c r="Z36" s="161" t="s">
        <v>315</v>
      </c>
      <c r="AA36" s="161" t="s">
        <v>315</v>
      </c>
      <c r="AB36" s="216" t="s">
        <v>315</v>
      </c>
      <c r="AC36" s="219" t="s">
        <v>76</v>
      </c>
      <c r="AD36" s="124" t="s">
        <v>505</v>
      </c>
      <c r="AE36" s="217">
        <v>250</v>
      </c>
      <c r="AF36" s="217" t="s">
        <v>551</v>
      </c>
      <c r="AG36" s="217">
        <v>400</v>
      </c>
      <c r="AH36" s="218">
        <v>46085.097916666666</v>
      </c>
      <c r="AI36" s="124" t="s">
        <v>76</v>
      </c>
      <c r="AJ36" s="124" t="s">
        <v>522</v>
      </c>
      <c r="AK36" s="161" t="s">
        <v>315</v>
      </c>
      <c r="AL36" s="124" t="s">
        <v>315</v>
      </c>
      <c r="AM36" s="140"/>
    </row>
    <row r="37" spans="1:39" ht="36">
      <c r="A37" s="15"/>
      <c r="B37" s="129">
        <v>25</v>
      </c>
      <c r="C37" s="159" t="s">
        <v>552</v>
      </c>
      <c r="D37" s="216" t="s">
        <v>315</v>
      </c>
      <c r="E37" s="216" t="s">
        <v>315</v>
      </c>
      <c r="F37" s="216" t="s">
        <v>315</v>
      </c>
      <c r="G37" s="216" t="s">
        <v>315</v>
      </c>
      <c r="H37" s="216" t="s">
        <v>315</v>
      </c>
      <c r="I37" s="216" t="s">
        <v>315</v>
      </c>
      <c r="J37" s="216" t="s">
        <v>315</v>
      </c>
      <c r="K37" s="216" t="s">
        <v>315</v>
      </c>
      <c r="L37" s="216" t="s">
        <v>315</v>
      </c>
      <c r="M37" s="216" t="s">
        <v>315</v>
      </c>
      <c r="N37" s="216" t="s">
        <v>315</v>
      </c>
      <c r="O37" s="216" t="s">
        <v>315</v>
      </c>
      <c r="P37" s="216" t="s">
        <v>315</v>
      </c>
      <c r="Q37" s="216" t="s">
        <v>315</v>
      </c>
      <c r="R37" s="216" t="s">
        <v>315</v>
      </c>
      <c r="S37" s="216" t="s">
        <v>315</v>
      </c>
      <c r="T37" s="216" t="s">
        <v>315</v>
      </c>
      <c r="U37" s="216" t="s">
        <v>315</v>
      </c>
      <c r="V37" s="216" t="s">
        <v>315</v>
      </c>
      <c r="W37" s="216" t="s">
        <v>315</v>
      </c>
      <c r="X37" s="216" t="s">
        <v>315</v>
      </c>
      <c r="Y37" s="161" t="s">
        <v>315</v>
      </c>
      <c r="Z37" s="161" t="s">
        <v>315</v>
      </c>
      <c r="AA37" s="161" t="s">
        <v>315</v>
      </c>
      <c r="AB37" s="216" t="s">
        <v>315</v>
      </c>
      <c r="AC37" s="219" t="s">
        <v>76</v>
      </c>
      <c r="AD37" s="124" t="s">
        <v>508</v>
      </c>
      <c r="AE37" s="217">
        <v>250</v>
      </c>
      <c r="AF37" s="217" t="s">
        <v>553</v>
      </c>
      <c r="AG37" s="217">
        <v>400</v>
      </c>
      <c r="AH37" s="218">
        <v>46085.097916666666</v>
      </c>
      <c r="AI37" s="221" t="s">
        <v>554</v>
      </c>
      <c r="AJ37" s="217" t="s">
        <v>519</v>
      </c>
      <c r="AK37" s="219" t="s">
        <v>315</v>
      </c>
      <c r="AL37" s="219" t="s">
        <v>315</v>
      </c>
      <c r="AM37" s="145"/>
    </row>
    <row r="38" spans="1:39" ht="24">
      <c r="A38" s="15"/>
      <c r="B38" s="129">
        <v>26</v>
      </c>
      <c r="C38" s="159" t="s">
        <v>555</v>
      </c>
      <c r="D38" s="216" t="s">
        <v>315</v>
      </c>
      <c r="E38" s="216" t="s">
        <v>315</v>
      </c>
      <c r="F38" s="216" t="s">
        <v>315</v>
      </c>
      <c r="G38" s="216" t="s">
        <v>315</v>
      </c>
      <c r="H38" s="216" t="s">
        <v>315</v>
      </c>
      <c r="I38" s="216" t="s">
        <v>315</v>
      </c>
      <c r="J38" s="216" t="s">
        <v>315</v>
      </c>
      <c r="K38" s="216" t="s">
        <v>315</v>
      </c>
      <c r="L38" s="216" t="s">
        <v>315</v>
      </c>
      <c r="M38" s="216" t="s">
        <v>315</v>
      </c>
      <c r="N38" s="216" t="s">
        <v>315</v>
      </c>
      <c r="O38" s="216" t="s">
        <v>315</v>
      </c>
      <c r="P38" s="216" t="s">
        <v>315</v>
      </c>
      <c r="Q38" s="216" t="s">
        <v>315</v>
      </c>
      <c r="R38" s="216" t="s">
        <v>315</v>
      </c>
      <c r="S38" s="216" t="s">
        <v>315</v>
      </c>
      <c r="T38" s="216" t="s">
        <v>315</v>
      </c>
      <c r="U38" s="216" t="s">
        <v>315</v>
      </c>
      <c r="V38" s="216" t="s">
        <v>315</v>
      </c>
      <c r="W38" s="216" t="s">
        <v>315</v>
      </c>
      <c r="X38" s="216" t="s">
        <v>315</v>
      </c>
      <c r="Y38" s="161" t="s">
        <v>315</v>
      </c>
      <c r="Z38" s="161" t="s">
        <v>315</v>
      </c>
      <c r="AA38" s="161" t="s">
        <v>315</v>
      </c>
      <c r="AB38" s="216" t="s">
        <v>315</v>
      </c>
      <c r="AC38" s="219" t="s">
        <v>76</v>
      </c>
      <c r="AD38" s="217" t="s">
        <v>531</v>
      </c>
      <c r="AE38" s="217">
        <v>250</v>
      </c>
      <c r="AF38" s="217" t="s">
        <v>556</v>
      </c>
      <c r="AG38" s="217">
        <v>400</v>
      </c>
      <c r="AH38" s="218">
        <v>46085.097916666666</v>
      </c>
      <c r="AI38" s="124" t="s">
        <v>76</v>
      </c>
      <c r="AJ38" s="124" t="s">
        <v>522</v>
      </c>
      <c r="AK38" s="219" t="s">
        <v>315</v>
      </c>
      <c r="AL38" s="219" t="s">
        <v>315</v>
      </c>
      <c r="AM38" s="145"/>
    </row>
    <row r="39" spans="1:39" ht="24">
      <c r="A39" s="15"/>
      <c r="B39" s="129">
        <v>27</v>
      </c>
      <c r="C39" s="159" t="s">
        <v>557</v>
      </c>
      <c r="D39" s="216" t="s">
        <v>315</v>
      </c>
      <c r="E39" s="216" t="s">
        <v>315</v>
      </c>
      <c r="F39" s="216" t="s">
        <v>315</v>
      </c>
      <c r="G39" s="216" t="s">
        <v>315</v>
      </c>
      <c r="H39" s="216" t="s">
        <v>315</v>
      </c>
      <c r="I39" s="216" t="s">
        <v>315</v>
      </c>
      <c r="J39" s="216" t="s">
        <v>315</v>
      </c>
      <c r="K39" s="216" t="s">
        <v>315</v>
      </c>
      <c r="L39" s="216" t="s">
        <v>315</v>
      </c>
      <c r="M39" s="216" t="s">
        <v>315</v>
      </c>
      <c r="N39" s="216" t="s">
        <v>315</v>
      </c>
      <c r="O39" s="216" t="s">
        <v>315</v>
      </c>
      <c r="P39" s="216" t="s">
        <v>315</v>
      </c>
      <c r="Q39" s="216" t="s">
        <v>315</v>
      </c>
      <c r="R39" s="216" t="s">
        <v>315</v>
      </c>
      <c r="S39" s="216" t="s">
        <v>315</v>
      </c>
      <c r="T39" s="216" t="s">
        <v>315</v>
      </c>
      <c r="U39" s="216" t="s">
        <v>315</v>
      </c>
      <c r="V39" s="216" t="s">
        <v>315</v>
      </c>
      <c r="W39" s="216" t="s">
        <v>315</v>
      </c>
      <c r="X39" s="216" t="s">
        <v>315</v>
      </c>
      <c r="Y39" s="161" t="s">
        <v>315</v>
      </c>
      <c r="Z39" s="161" t="s">
        <v>315</v>
      </c>
      <c r="AA39" s="161" t="s">
        <v>315</v>
      </c>
      <c r="AB39" s="216" t="s">
        <v>315</v>
      </c>
      <c r="AC39" s="124" t="s">
        <v>76</v>
      </c>
      <c r="AD39" s="124" t="s">
        <v>361</v>
      </c>
      <c r="AE39" s="217">
        <v>252</v>
      </c>
      <c r="AF39" s="217" t="s">
        <v>558</v>
      </c>
      <c r="AG39" s="217">
        <v>400</v>
      </c>
      <c r="AH39" s="218">
        <v>46085.097916666666</v>
      </c>
      <c r="AI39" s="124" t="s">
        <v>76</v>
      </c>
      <c r="AJ39" s="124" t="s">
        <v>490</v>
      </c>
      <c r="AK39" s="219" t="s">
        <v>315</v>
      </c>
      <c r="AL39" s="219" t="s">
        <v>315</v>
      </c>
      <c r="AM39" s="19"/>
    </row>
    <row r="40" spans="1:39" ht="24">
      <c r="A40" s="15"/>
      <c r="B40" s="129">
        <v>28</v>
      </c>
      <c r="C40" s="159" t="s">
        <v>559</v>
      </c>
      <c r="D40" s="216" t="s">
        <v>315</v>
      </c>
      <c r="E40" s="216" t="s">
        <v>315</v>
      </c>
      <c r="F40" s="216" t="s">
        <v>315</v>
      </c>
      <c r="G40" s="216" t="s">
        <v>315</v>
      </c>
      <c r="H40" s="216" t="s">
        <v>315</v>
      </c>
      <c r="I40" s="216" t="s">
        <v>315</v>
      </c>
      <c r="J40" s="216" t="s">
        <v>315</v>
      </c>
      <c r="K40" s="216" t="s">
        <v>315</v>
      </c>
      <c r="L40" s="216" t="s">
        <v>315</v>
      </c>
      <c r="M40" s="216" t="s">
        <v>315</v>
      </c>
      <c r="N40" s="216" t="s">
        <v>315</v>
      </c>
      <c r="O40" s="216" t="s">
        <v>315</v>
      </c>
      <c r="P40" s="216" t="s">
        <v>315</v>
      </c>
      <c r="Q40" s="216" t="s">
        <v>315</v>
      </c>
      <c r="R40" s="216" t="s">
        <v>315</v>
      </c>
      <c r="S40" s="216" t="s">
        <v>315</v>
      </c>
      <c r="T40" s="216" t="s">
        <v>315</v>
      </c>
      <c r="U40" s="216" t="s">
        <v>315</v>
      </c>
      <c r="V40" s="216" t="s">
        <v>315</v>
      </c>
      <c r="W40" s="216" t="s">
        <v>315</v>
      </c>
      <c r="X40" s="216" t="s">
        <v>315</v>
      </c>
      <c r="Y40" s="161" t="s">
        <v>315</v>
      </c>
      <c r="Z40" s="161" t="s">
        <v>315</v>
      </c>
      <c r="AA40" s="161" t="s">
        <v>315</v>
      </c>
      <c r="AB40" s="216" t="s">
        <v>315</v>
      </c>
      <c r="AC40" s="219" t="s">
        <v>76</v>
      </c>
      <c r="AD40" s="217" t="s">
        <v>531</v>
      </c>
      <c r="AE40" s="217">
        <v>251</v>
      </c>
      <c r="AF40" s="217" t="s">
        <v>560</v>
      </c>
      <c r="AG40" s="217">
        <v>400</v>
      </c>
      <c r="AH40" s="218">
        <v>46085.097916666666</v>
      </c>
      <c r="AI40" s="124" t="s">
        <v>76</v>
      </c>
      <c r="AJ40" s="124" t="s">
        <v>547</v>
      </c>
      <c r="AK40" s="219" t="s">
        <v>315</v>
      </c>
      <c r="AL40" s="219" t="s">
        <v>315</v>
      </c>
      <c r="AM40" s="19"/>
    </row>
    <row r="41" spans="1:39" ht="24">
      <c r="A41" s="15"/>
      <c r="B41" s="129">
        <v>29</v>
      </c>
      <c r="C41" s="159" t="s">
        <v>561</v>
      </c>
      <c r="D41" s="216" t="s">
        <v>315</v>
      </c>
      <c r="E41" s="216" t="s">
        <v>315</v>
      </c>
      <c r="F41" s="216" t="s">
        <v>315</v>
      </c>
      <c r="G41" s="216" t="s">
        <v>315</v>
      </c>
      <c r="H41" s="216" t="s">
        <v>315</v>
      </c>
      <c r="I41" s="216" t="s">
        <v>315</v>
      </c>
      <c r="J41" s="216" t="s">
        <v>315</v>
      </c>
      <c r="K41" s="216" t="s">
        <v>315</v>
      </c>
      <c r="L41" s="216" t="s">
        <v>315</v>
      </c>
      <c r="M41" s="216" t="s">
        <v>315</v>
      </c>
      <c r="N41" s="216" t="s">
        <v>315</v>
      </c>
      <c r="O41" s="216" t="s">
        <v>315</v>
      </c>
      <c r="P41" s="216" t="s">
        <v>315</v>
      </c>
      <c r="Q41" s="216" t="s">
        <v>315</v>
      </c>
      <c r="R41" s="216" t="s">
        <v>315</v>
      </c>
      <c r="S41" s="216" t="s">
        <v>315</v>
      </c>
      <c r="T41" s="216" t="s">
        <v>315</v>
      </c>
      <c r="U41" s="216" t="s">
        <v>315</v>
      </c>
      <c r="V41" s="216" t="s">
        <v>315</v>
      </c>
      <c r="W41" s="216" t="s">
        <v>315</v>
      </c>
      <c r="X41" s="216" t="s">
        <v>315</v>
      </c>
      <c r="Y41" s="161" t="s">
        <v>315</v>
      </c>
      <c r="Z41" s="161" t="s">
        <v>315</v>
      </c>
      <c r="AA41" s="161" t="s">
        <v>315</v>
      </c>
      <c r="AB41" s="216" t="s">
        <v>315</v>
      </c>
      <c r="AC41" s="219" t="s">
        <v>76</v>
      </c>
      <c r="AD41" s="124" t="s">
        <v>505</v>
      </c>
      <c r="AE41" s="217">
        <v>250</v>
      </c>
      <c r="AF41" s="217" t="s">
        <v>562</v>
      </c>
      <c r="AG41" s="217">
        <v>400</v>
      </c>
      <c r="AH41" s="218">
        <v>46085.097916666666</v>
      </c>
      <c r="AI41" s="124" t="s">
        <v>76</v>
      </c>
      <c r="AJ41" s="124" t="s">
        <v>522</v>
      </c>
      <c r="AK41" s="161" t="s">
        <v>315</v>
      </c>
      <c r="AL41" s="124" t="s">
        <v>315</v>
      </c>
      <c r="AM41" s="35"/>
    </row>
    <row r="42" spans="1:39" ht="24">
      <c r="A42" s="15"/>
      <c r="B42" s="129">
        <v>30</v>
      </c>
      <c r="C42" s="159" t="s">
        <v>563</v>
      </c>
      <c r="D42" s="216" t="s">
        <v>315</v>
      </c>
      <c r="E42" s="216" t="s">
        <v>315</v>
      </c>
      <c r="F42" s="216" t="s">
        <v>315</v>
      </c>
      <c r="G42" s="216" t="s">
        <v>315</v>
      </c>
      <c r="H42" s="216" t="s">
        <v>315</v>
      </c>
      <c r="I42" s="216" t="s">
        <v>315</v>
      </c>
      <c r="J42" s="216" t="s">
        <v>315</v>
      </c>
      <c r="K42" s="216" t="s">
        <v>315</v>
      </c>
      <c r="L42" s="216" t="s">
        <v>315</v>
      </c>
      <c r="M42" s="216" t="s">
        <v>315</v>
      </c>
      <c r="N42" s="216" t="s">
        <v>315</v>
      </c>
      <c r="O42" s="216" t="s">
        <v>315</v>
      </c>
      <c r="P42" s="216" t="s">
        <v>315</v>
      </c>
      <c r="Q42" s="216" t="s">
        <v>315</v>
      </c>
      <c r="R42" s="216" t="s">
        <v>315</v>
      </c>
      <c r="S42" s="216" t="s">
        <v>315</v>
      </c>
      <c r="T42" s="216" t="s">
        <v>315</v>
      </c>
      <c r="U42" s="216" t="s">
        <v>315</v>
      </c>
      <c r="V42" s="216" t="s">
        <v>315</v>
      </c>
      <c r="W42" s="216" t="s">
        <v>315</v>
      </c>
      <c r="X42" s="216" t="s">
        <v>315</v>
      </c>
      <c r="Y42" s="161" t="s">
        <v>315</v>
      </c>
      <c r="Z42" s="161" t="s">
        <v>315</v>
      </c>
      <c r="AA42" s="161" t="s">
        <v>315</v>
      </c>
      <c r="AB42" s="216" t="s">
        <v>315</v>
      </c>
      <c r="AC42" s="219" t="s">
        <v>76</v>
      </c>
      <c r="AD42" s="124" t="s">
        <v>508</v>
      </c>
      <c r="AE42" s="217">
        <v>250</v>
      </c>
      <c r="AF42" s="217" t="s">
        <v>564</v>
      </c>
      <c r="AG42" s="217">
        <v>400</v>
      </c>
      <c r="AH42" s="218">
        <v>46085.097916666666</v>
      </c>
      <c r="AI42" s="124" t="s">
        <v>76</v>
      </c>
      <c r="AJ42" s="124" t="s">
        <v>522</v>
      </c>
      <c r="AK42" s="161" t="s">
        <v>315</v>
      </c>
      <c r="AL42" s="124" t="s">
        <v>315</v>
      </c>
      <c r="AM42" s="35"/>
    </row>
    <row r="43" spans="1:39" ht="24">
      <c r="A43" s="15"/>
      <c r="B43" s="129">
        <v>31</v>
      </c>
      <c r="C43" s="159" t="s">
        <v>565</v>
      </c>
      <c r="D43" s="216" t="s">
        <v>315</v>
      </c>
      <c r="E43" s="216" t="s">
        <v>315</v>
      </c>
      <c r="F43" s="216" t="s">
        <v>315</v>
      </c>
      <c r="G43" s="216" t="s">
        <v>315</v>
      </c>
      <c r="H43" s="216" t="s">
        <v>315</v>
      </c>
      <c r="I43" s="216" t="s">
        <v>315</v>
      </c>
      <c r="J43" s="216" t="s">
        <v>315</v>
      </c>
      <c r="K43" s="216" t="s">
        <v>315</v>
      </c>
      <c r="L43" s="216" t="s">
        <v>315</v>
      </c>
      <c r="M43" s="216" t="s">
        <v>315</v>
      </c>
      <c r="N43" s="216" t="s">
        <v>315</v>
      </c>
      <c r="O43" s="216" t="s">
        <v>315</v>
      </c>
      <c r="P43" s="216" t="s">
        <v>315</v>
      </c>
      <c r="Q43" s="216" t="s">
        <v>315</v>
      </c>
      <c r="R43" s="216" t="s">
        <v>315</v>
      </c>
      <c r="S43" s="216" t="s">
        <v>315</v>
      </c>
      <c r="T43" s="216" t="s">
        <v>315</v>
      </c>
      <c r="U43" s="216" t="s">
        <v>315</v>
      </c>
      <c r="V43" s="216" t="s">
        <v>315</v>
      </c>
      <c r="W43" s="216" t="s">
        <v>315</v>
      </c>
      <c r="X43" s="216" t="s">
        <v>315</v>
      </c>
      <c r="Y43" s="161" t="s">
        <v>315</v>
      </c>
      <c r="Z43" s="161" t="s">
        <v>315</v>
      </c>
      <c r="AA43" s="161" t="s">
        <v>315</v>
      </c>
      <c r="AB43" s="216" t="s">
        <v>315</v>
      </c>
      <c r="AC43" s="219" t="s">
        <v>76</v>
      </c>
      <c r="AD43" s="217" t="s">
        <v>531</v>
      </c>
      <c r="AE43" s="217">
        <v>250</v>
      </c>
      <c r="AF43" s="217" t="s">
        <v>566</v>
      </c>
      <c r="AG43" s="217">
        <v>400</v>
      </c>
      <c r="AH43" s="218">
        <v>46085.097916666666</v>
      </c>
      <c r="AI43" s="124" t="s">
        <v>76</v>
      </c>
      <c r="AJ43" s="124" t="s">
        <v>522</v>
      </c>
      <c r="AK43" s="161" t="s">
        <v>315</v>
      </c>
      <c r="AL43" s="124" t="s">
        <v>315</v>
      </c>
      <c r="AM43" s="35"/>
    </row>
    <row r="44" spans="1:39" ht="24">
      <c r="A44" s="15"/>
      <c r="B44" s="129">
        <v>32</v>
      </c>
      <c r="C44" s="159" t="s">
        <v>567</v>
      </c>
      <c r="D44" s="216" t="s">
        <v>315</v>
      </c>
      <c r="E44" s="216" t="s">
        <v>315</v>
      </c>
      <c r="F44" s="216" t="s">
        <v>315</v>
      </c>
      <c r="G44" s="216" t="s">
        <v>315</v>
      </c>
      <c r="H44" s="216" t="s">
        <v>315</v>
      </c>
      <c r="I44" s="216" t="s">
        <v>315</v>
      </c>
      <c r="J44" s="216" t="s">
        <v>315</v>
      </c>
      <c r="K44" s="216" t="s">
        <v>315</v>
      </c>
      <c r="L44" s="216" t="s">
        <v>315</v>
      </c>
      <c r="M44" s="216" t="s">
        <v>315</v>
      </c>
      <c r="N44" s="216" t="s">
        <v>315</v>
      </c>
      <c r="O44" s="216" t="s">
        <v>315</v>
      </c>
      <c r="P44" s="216" t="s">
        <v>315</v>
      </c>
      <c r="Q44" s="216" t="s">
        <v>315</v>
      </c>
      <c r="R44" s="216" t="s">
        <v>315</v>
      </c>
      <c r="S44" s="216" t="s">
        <v>315</v>
      </c>
      <c r="T44" s="216" t="s">
        <v>315</v>
      </c>
      <c r="U44" s="216" t="s">
        <v>315</v>
      </c>
      <c r="V44" s="216" t="s">
        <v>315</v>
      </c>
      <c r="W44" s="216" t="s">
        <v>315</v>
      </c>
      <c r="X44" s="216" t="s">
        <v>315</v>
      </c>
      <c r="Y44" s="161" t="s">
        <v>315</v>
      </c>
      <c r="Z44" s="161" t="s">
        <v>315</v>
      </c>
      <c r="AA44" s="161" t="s">
        <v>315</v>
      </c>
      <c r="AB44" s="216" t="s">
        <v>315</v>
      </c>
      <c r="AC44" s="219" t="s">
        <v>76</v>
      </c>
      <c r="AD44" s="124" t="s">
        <v>508</v>
      </c>
      <c r="AE44" s="217">
        <v>250</v>
      </c>
      <c r="AF44" s="217" t="s">
        <v>568</v>
      </c>
      <c r="AG44" s="217">
        <v>400</v>
      </c>
      <c r="AH44" s="218">
        <v>46085.097916666666</v>
      </c>
      <c r="AI44" s="124" t="s">
        <v>76</v>
      </c>
      <c r="AJ44" s="124" t="s">
        <v>522</v>
      </c>
      <c r="AK44" s="219" t="s">
        <v>315</v>
      </c>
      <c r="AL44" s="219" t="s">
        <v>315</v>
      </c>
      <c r="AM44" s="19"/>
    </row>
    <row r="45" spans="1:39" ht="24">
      <c r="A45" s="15"/>
      <c r="B45" s="129">
        <v>33</v>
      </c>
      <c r="C45" s="159" t="s">
        <v>569</v>
      </c>
      <c r="D45" s="216" t="s">
        <v>315</v>
      </c>
      <c r="E45" s="216" t="s">
        <v>315</v>
      </c>
      <c r="F45" s="216" t="s">
        <v>315</v>
      </c>
      <c r="G45" s="216" t="s">
        <v>315</v>
      </c>
      <c r="H45" s="216" t="s">
        <v>315</v>
      </c>
      <c r="I45" s="216" t="s">
        <v>315</v>
      </c>
      <c r="J45" s="216" t="s">
        <v>315</v>
      </c>
      <c r="K45" s="216" t="s">
        <v>315</v>
      </c>
      <c r="L45" s="216" t="s">
        <v>315</v>
      </c>
      <c r="M45" s="216" t="s">
        <v>315</v>
      </c>
      <c r="N45" s="216" t="s">
        <v>315</v>
      </c>
      <c r="O45" s="216" t="s">
        <v>315</v>
      </c>
      <c r="P45" s="216" t="s">
        <v>315</v>
      </c>
      <c r="Q45" s="216" t="s">
        <v>315</v>
      </c>
      <c r="R45" s="216" t="s">
        <v>315</v>
      </c>
      <c r="S45" s="216" t="s">
        <v>315</v>
      </c>
      <c r="T45" s="216" t="s">
        <v>315</v>
      </c>
      <c r="U45" s="216" t="s">
        <v>315</v>
      </c>
      <c r="V45" s="216" t="s">
        <v>315</v>
      </c>
      <c r="W45" s="216" t="s">
        <v>315</v>
      </c>
      <c r="X45" s="216" t="s">
        <v>315</v>
      </c>
      <c r="Y45" s="161" t="s">
        <v>315</v>
      </c>
      <c r="Z45" s="161" t="s">
        <v>315</v>
      </c>
      <c r="AA45" s="161" t="s">
        <v>315</v>
      </c>
      <c r="AB45" s="216" t="s">
        <v>315</v>
      </c>
      <c r="AC45" s="219" t="s">
        <v>76</v>
      </c>
      <c r="AD45" s="217" t="s">
        <v>531</v>
      </c>
      <c r="AE45" s="217">
        <v>250</v>
      </c>
      <c r="AF45" s="217" t="s">
        <v>570</v>
      </c>
      <c r="AG45" s="217">
        <v>400</v>
      </c>
      <c r="AH45" s="218">
        <v>46085.097916666666</v>
      </c>
      <c r="AI45" s="124" t="s">
        <v>76</v>
      </c>
      <c r="AJ45" s="124" t="s">
        <v>522</v>
      </c>
      <c r="AK45" s="161" t="s">
        <v>315</v>
      </c>
      <c r="AL45" s="124" t="s">
        <v>315</v>
      </c>
      <c r="AM45" s="35"/>
    </row>
    <row r="46" spans="1:39" ht="24">
      <c r="A46" s="15"/>
      <c r="B46" s="129">
        <v>34</v>
      </c>
      <c r="C46" s="159" t="s">
        <v>571</v>
      </c>
      <c r="D46" s="216" t="s">
        <v>315</v>
      </c>
      <c r="E46" s="216" t="s">
        <v>315</v>
      </c>
      <c r="F46" s="216" t="s">
        <v>315</v>
      </c>
      <c r="G46" s="216" t="s">
        <v>315</v>
      </c>
      <c r="H46" s="216" t="s">
        <v>315</v>
      </c>
      <c r="I46" s="216" t="s">
        <v>315</v>
      </c>
      <c r="J46" s="216" t="s">
        <v>315</v>
      </c>
      <c r="K46" s="216" t="s">
        <v>315</v>
      </c>
      <c r="L46" s="216" t="s">
        <v>315</v>
      </c>
      <c r="M46" s="216" t="s">
        <v>315</v>
      </c>
      <c r="N46" s="216" t="s">
        <v>315</v>
      </c>
      <c r="O46" s="216" t="s">
        <v>315</v>
      </c>
      <c r="P46" s="216" t="s">
        <v>315</v>
      </c>
      <c r="Q46" s="216" t="s">
        <v>315</v>
      </c>
      <c r="R46" s="216" t="s">
        <v>315</v>
      </c>
      <c r="S46" s="216" t="s">
        <v>315</v>
      </c>
      <c r="T46" s="216" t="s">
        <v>315</v>
      </c>
      <c r="U46" s="216" t="s">
        <v>315</v>
      </c>
      <c r="V46" s="216" t="s">
        <v>315</v>
      </c>
      <c r="W46" s="216" t="s">
        <v>315</v>
      </c>
      <c r="X46" s="216" t="s">
        <v>315</v>
      </c>
      <c r="Y46" s="161" t="s">
        <v>315</v>
      </c>
      <c r="Z46" s="161" t="s">
        <v>315</v>
      </c>
      <c r="AA46" s="161" t="s">
        <v>315</v>
      </c>
      <c r="AB46" s="216" t="s">
        <v>315</v>
      </c>
      <c r="AC46" s="124" t="s">
        <v>76</v>
      </c>
      <c r="AD46" s="124" t="s">
        <v>505</v>
      </c>
      <c r="AE46" s="217">
        <v>250</v>
      </c>
      <c r="AF46" s="217" t="s">
        <v>572</v>
      </c>
      <c r="AG46" s="217">
        <v>400</v>
      </c>
      <c r="AH46" s="218">
        <v>46085.097916666666</v>
      </c>
      <c r="AI46" s="124" t="s">
        <v>76</v>
      </c>
      <c r="AJ46" s="124" t="s">
        <v>522</v>
      </c>
      <c r="AK46" s="161" t="s">
        <v>315</v>
      </c>
      <c r="AL46" s="124" t="s">
        <v>315</v>
      </c>
      <c r="AM46" s="35"/>
    </row>
    <row r="47" spans="1:39" ht="24">
      <c r="A47" s="15"/>
      <c r="B47" s="129">
        <v>35</v>
      </c>
      <c r="C47" s="159" t="s">
        <v>573</v>
      </c>
      <c r="D47" s="216" t="s">
        <v>315</v>
      </c>
      <c r="E47" s="216" t="s">
        <v>315</v>
      </c>
      <c r="F47" s="216" t="s">
        <v>315</v>
      </c>
      <c r="G47" s="216" t="s">
        <v>315</v>
      </c>
      <c r="H47" s="216" t="s">
        <v>315</v>
      </c>
      <c r="I47" s="216" t="s">
        <v>315</v>
      </c>
      <c r="J47" s="216" t="s">
        <v>315</v>
      </c>
      <c r="K47" s="216" t="s">
        <v>315</v>
      </c>
      <c r="L47" s="216" t="s">
        <v>315</v>
      </c>
      <c r="M47" s="216" t="s">
        <v>315</v>
      </c>
      <c r="N47" s="216" t="s">
        <v>315</v>
      </c>
      <c r="O47" s="216" t="s">
        <v>315</v>
      </c>
      <c r="P47" s="216" t="s">
        <v>315</v>
      </c>
      <c r="Q47" s="216" t="s">
        <v>315</v>
      </c>
      <c r="R47" s="216" t="s">
        <v>315</v>
      </c>
      <c r="S47" s="216" t="s">
        <v>315</v>
      </c>
      <c r="T47" s="216" t="s">
        <v>315</v>
      </c>
      <c r="U47" s="216" t="s">
        <v>315</v>
      </c>
      <c r="V47" s="216" t="s">
        <v>315</v>
      </c>
      <c r="W47" s="216" t="s">
        <v>315</v>
      </c>
      <c r="X47" s="216" t="s">
        <v>315</v>
      </c>
      <c r="Y47" s="161" t="s">
        <v>315</v>
      </c>
      <c r="Z47" s="161" t="s">
        <v>315</v>
      </c>
      <c r="AA47" s="161" t="s">
        <v>315</v>
      </c>
      <c r="AB47" s="216" t="s">
        <v>315</v>
      </c>
      <c r="AC47" s="219" t="s">
        <v>76</v>
      </c>
      <c r="AD47" s="124" t="s">
        <v>508</v>
      </c>
      <c r="AE47" s="217">
        <v>250</v>
      </c>
      <c r="AF47" s="217" t="s">
        <v>574</v>
      </c>
      <c r="AG47" s="217">
        <v>400</v>
      </c>
      <c r="AH47" s="218">
        <v>46085.097916666666</v>
      </c>
      <c r="AI47" s="124" t="s">
        <v>76</v>
      </c>
      <c r="AJ47" s="124" t="s">
        <v>547</v>
      </c>
      <c r="AK47" s="161" t="s">
        <v>315</v>
      </c>
      <c r="AL47" s="124" t="s">
        <v>315</v>
      </c>
      <c r="AM47" s="35"/>
    </row>
    <row r="48" spans="1:39" ht="24">
      <c r="A48" s="15"/>
      <c r="B48" s="129">
        <v>36</v>
      </c>
      <c r="C48" s="159" t="s">
        <v>575</v>
      </c>
      <c r="D48" s="216" t="s">
        <v>315</v>
      </c>
      <c r="E48" s="216" t="s">
        <v>315</v>
      </c>
      <c r="F48" s="216" t="s">
        <v>315</v>
      </c>
      <c r="G48" s="216" t="s">
        <v>315</v>
      </c>
      <c r="H48" s="216" t="s">
        <v>315</v>
      </c>
      <c r="I48" s="216" t="s">
        <v>315</v>
      </c>
      <c r="J48" s="216" t="s">
        <v>315</v>
      </c>
      <c r="K48" s="216" t="s">
        <v>315</v>
      </c>
      <c r="L48" s="216" t="s">
        <v>315</v>
      </c>
      <c r="M48" s="216" t="s">
        <v>315</v>
      </c>
      <c r="N48" s="216" t="s">
        <v>315</v>
      </c>
      <c r="O48" s="216" t="s">
        <v>315</v>
      </c>
      <c r="P48" s="216" t="s">
        <v>315</v>
      </c>
      <c r="Q48" s="216" t="s">
        <v>315</v>
      </c>
      <c r="R48" s="216" t="s">
        <v>315</v>
      </c>
      <c r="S48" s="216" t="s">
        <v>315</v>
      </c>
      <c r="T48" s="216" t="s">
        <v>315</v>
      </c>
      <c r="U48" s="216" t="s">
        <v>315</v>
      </c>
      <c r="V48" s="216" t="s">
        <v>315</v>
      </c>
      <c r="W48" s="216" t="s">
        <v>315</v>
      </c>
      <c r="X48" s="216" t="s">
        <v>315</v>
      </c>
      <c r="Y48" s="161" t="s">
        <v>315</v>
      </c>
      <c r="Z48" s="161" t="s">
        <v>315</v>
      </c>
      <c r="AA48" s="161" t="s">
        <v>315</v>
      </c>
      <c r="AB48" s="216" t="s">
        <v>315</v>
      </c>
      <c r="AC48" s="219" t="s">
        <v>76</v>
      </c>
      <c r="AD48" s="217" t="s">
        <v>531</v>
      </c>
      <c r="AE48" s="217">
        <v>250</v>
      </c>
      <c r="AF48" s="217" t="s">
        <v>576</v>
      </c>
      <c r="AG48" s="217">
        <v>400</v>
      </c>
      <c r="AH48" s="218">
        <v>46085.097916666666</v>
      </c>
      <c r="AI48" s="124" t="s">
        <v>76</v>
      </c>
      <c r="AJ48" s="124" t="s">
        <v>522</v>
      </c>
      <c r="AK48" s="219" t="s">
        <v>315</v>
      </c>
      <c r="AL48" s="219" t="s">
        <v>315</v>
      </c>
      <c r="AM48" s="19"/>
    </row>
    <row r="49" spans="1:39" ht="24">
      <c r="A49" s="15"/>
      <c r="B49" s="129">
        <v>37</v>
      </c>
      <c r="C49" s="159" t="s">
        <v>577</v>
      </c>
      <c r="D49" s="216" t="s">
        <v>315</v>
      </c>
      <c r="E49" s="216" t="s">
        <v>315</v>
      </c>
      <c r="F49" s="216" t="s">
        <v>315</v>
      </c>
      <c r="G49" s="216" t="s">
        <v>315</v>
      </c>
      <c r="H49" s="216" t="s">
        <v>315</v>
      </c>
      <c r="I49" s="216" t="s">
        <v>315</v>
      </c>
      <c r="J49" s="216" t="s">
        <v>315</v>
      </c>
      <c r="K49" s="216" t="s">
        <v>315</v>
      </c>
      <c r="L49" s="216" t="s">
        <v>315</v>
      </c>
      <c r="M49" s="216" t="s">
        <v>315</v>
      </c>
      <c r="N49" s="216" t="s">
        <v>315</v>
      </c>
      <c r="O49" s="216" t="s">
        <v>315</v>
      </c>
      <c r="P49" s="216" t="s">
        <v>315</v>
      </c>
      <c r="Q49" s="216" t="s">
        <v>315</v>
      </c>
      <c r="R49" s="216" t="s">
        <v>315</v>
      </c>
      <c r="S49" s="216" t="s">
        <v>315</v>
      </c>
      <c r="T49" s="216" t="s">
        <v>315</v>
      </c>
      <c r="U49" s="216" t="s">
        <v>315</v>
      </c>
      <c r="V49" s="216" t="s">
        <v>315</v>
      </c>
      <c r="W49" s="216" t="s">
        <v>315</v>
      </c>
      <c r="X49" s="216" t="s">
        <v>315</v>
      </c>
      <c r="Y49" s="161" t="s">
        <v>315</v>
      </c>
      <c r="Z49" s="161" t="s">
        <v>315</v>
      </c>
      <c r="AA49" s="161" t="s">
        <v>315</v>
      </c>
      <c r="AB49" s="216" t="s">
        <v>315</v>
      </c>
      <c r="AC49" s="222" t="s">
        <v>76</v>
      </c>
      <c r="AD49" s="124" t="s">
        <v>508</v>
      </c>
      <c r="AE49" s="217">
        <v>250</v>
      </c>
      <c r="AF49" s="217" t="s">
        <v>578</v>
      </c>
      <c r="AG49" s="217">
        <v>400</v>
      </c>
      <c r="AH49" s="218">
        <v>46085.097916666666</v>
      </c>
      <c r="AI49" s="124" t="s">
        <v>315</v>
      </c>
      <c r="AJ49" s="124" t="s">
        <v>361</v>
      </c>
      <c r="AK49" s="161" t="s">
        <v>315</v>
      </c>
      <c r="AL49" s="124" t="s">
        <v>315</v>
      </c>
      <c r="AM49" s="35"/>
    </row>
    <row r="50" spans="1:39" ht="24">
      <c r="A50" s="15"/>
      <c r="B50" s="129">
        <v>38</v>
      </c>
      <c r="C50" s="159" t="s">
        <v>579</v>
      </c>
      <c r="D50" s="216" t="s">
        <v>315</v>
      </c>
      <c r="E50" s="216" t="s">
        <v>315</v>
      </c>
      <c r="F50" s="216" t="s">
        <v>315</v>
      </c>
      <c r="G50" s="216" t="s">
        <v>315</v>
      </c>
      <c r="H50" s="216" t="s">
        <v>315</v>
      </c>
      <c r="I50" s="216" t="s">
        <v>315</v>
      </c>
      <c r="J50" s="216" t="s">
        <v>315</v>
      </c>
      <c r="K50" s="216" t="s">
        <v>315</v>
      </c>
      <c r="L50" s="216" t="s">
        <v>315</v>
      </c>
      <c r="M50" s="216" t="s">
        <v>315</v>
      </c>
      <c r="N50" s="216" t="s">
        <v>315</v>
      </c>
      <c r="O50" s="216" t="s">
        <v>315</v>
      </c>
      <c r="P50" s="216" t="s">
        <v>315</v>
      </c>
      <c r="Q50" s="216" t="s">
        <v>315</v>
      </c>
      <c r="R50" s="216" t="s">
        <v>315</v>
      </c>
      <c r="S50" s="216" t="s">
        <v>315</v>
      </c>
      <c r="T50" s="216" t="s">
        <v>315</v>
      </c>
      <c r="U50" s="216" t="s">
        <v>315</v>
      </c>
      <c r="V50" s="216" t="s">
        <v>315</v>
      </c>
      <c r="W50" s="216" t="s">
        <v>315</v>
      </c>
      <c r="X50" s="216" t="s">
        <v>315</v>
      </c>
      <c r="Y50" s="161" t="s">
        <v>315</v>
      </c>
      <c r="Z50" s="161" t="s">
        <v>315</v>
      </c>
      <c r="AA50" s="161" t="s">
        <v>315</v>
      </c>
      <c r="AB50" s="216" t="s">
        <v>315</v>
      </c>
      <c r="AC50" s="219" t="s">
        <v>76</v>
      </c>
      <c r="AD50" s="124" t="s">
        <v>580</v>
      </c>
      <c r="AE50" s="217">
        <v>250</v>
      </c>
      <c r="AF50" s="217" t="s">
        <v>581</v>
      </c>
      <c r="AG50" s="217">
        <v>400</v>
      </c>
      <c r="AH50" s="218">
        <v>46085.097916666666</v>
      </c>
      <c r="AI50" s="124" t="s">
        <v>76</v>
      </c>
      <c r="AJ50" s="124" t="s">
        <v>522</v>
      </c>
      <c r="AK50" s="219" t="s">
        <v>315</v>
      </c>
      <c r="AL50" s="219" t="s">
        <v>315</v>
      </c>
      <c r="AM50" s="19"/>
    </row>
    <row r="51" spans="1:39" ht="24">
      <c r="A51" s="87"/>
      <c r="B51" s="129">
        <v>39</v>
      </c>
      <c r="C51" s="159" t="s">
        <v>582</v>
      </c>
      <c r="D51" s="216" t="s">
        <v>315</v>
      </c>
      <c r="E51" s="216" t="s">
        <v>315</v>
      </c>
      <c r="F51" s="216" t="s">
        <v>315</v>
      </c>
      <c r="G51" s="216" t="s">
        <v>315</v>
      </c>
      <c r="H51" s="216" t="s">
        <v>315</v>
      </c>
      <c r="I51" s="216" t="s">
        <v>315</v>
      </c>
      <c r="J51" s="216" t="s">
        <v>315</v>
      </c>
      <c r="K51" s="216" t="s">
        <v>315</v>
      </c>
      <c r="L51" s="216" t="s">
        <v>315</v>
      </c>
      <c r="M51" s="216" t="s">
        <v>315</v>
      </c>
      <c r="N51" s="216" t="s">
        <v>315</v>
      </c>
      <c r="O51" s="216" t="s">
        <v>315</v>
      </c>
      <c r="P51" s="216" t="s">
        <v>315</v>
      </c>
      <c r="Q51" s="216" t="s">
        <v>315</v>
      </c>
      <c r="R51" s="216" t="s">
        <v>315</v>
      </c>
      <c r="S51" s="216" t="s">
        <v>315</v>
      </c>
      <c r="T51" s="216" t="s">
        <v>315</v>
      </c>
      <c r="U51" s="216" t="s">
        <v>315</v>
      </c>
      <c r="V51" s="216" t="s">
        <v>315</v>
      </c>
      <c r="W51" s="216" t="s">
        <v>315</v>
      </c>
      <c r="X51" s="216" t="s">
        <v>315</v>
      </c>
      <c r="Y51" s="161" t="s">
        <v>315</v>
      </c>
      <c r="Z51" s="161" t="s">
        <v>315</v>
      </c>
      <c r="AA51" s="161" t="s">
        <v>315</v>
      </c>
      <c r="AB51" s="216" t="s">
        <v>315</v>
      </c>
      <c r="AC51" s="219" t="s">
        <v>76</v>
      </c>
      <c r="AD51" s="217" t="s">
        <v>531</v>
      </c>
      <c r="AE51" s="217">
        <v>251</v>
      </c>
      <c r="AF51" s="217" t="s">
        <v>583</v>
      </c>
      <c r="AG51" s="217">
        <v>400</v>
      </c>
      <c r="AH51" s="218">
        <v>46085.097916666666</v>
      </c>
      <c r="AI51" s="124" t="s">
        <v>76</v>
      </c>
      <c r="AJ51" s="124" t="s">
        <v>547</v>
      </c>
      <c r="AK51" s="161" t="s">
        <v>315</v>
      </c>
      <c r="AL51" s="124" t="s">
        <v>315</v>
      </c>
      <c r="AM51" s="35"/>
    </row>
    <row r="52" spans="1:39" ht="24">
      <c r="A52" s="15"/>
      <c r="B52" s="129">
        <v>40</v>
      </c>
      <c r="C52" s="159" t="s">
        <v>584</v>
      </c>
      <c r="D52" s="216" t="s">
        <v>315</v>
      </c>
      <c r="E52" s="216" t="s">
        <v>315</v>
      </c>
      <c r="F52" s="216" t="s">
        <v>315</v>
      </c>
      <c r="G52" s="216" t="s">
        <v>315</v>
      </c>
      <c r="H52" s="216" t="s">
        <v>315</v>
      </c>
      <c r="I52" s="216" t="s">
        <v>315</v>
      </c>
      <c r="J52" s="216" t="s">
        <v>315</v>
      </c>
      <c r="K52" s="216" t="s">
        <v>315</v>
      </c>
      <c r="L52" s="216" t="s">
        <v>315</v>
      </c>
      <c r="M52" s="216" t="s">
        <v>315</v>
      </c>
      <c r="N52" s="216" t="s">
        <v>315</v>
      </c>
      <c r="O52" s="216" t="s">
        <v>315</v>
      </c>
      <c r="P52" s="216" t="s">
        <v>315</v>
      </c>
      <c r="Q52" s="216" t="s">
        <v>315</v>
      </c>
      <c r="R52" s="216" t="s">
        <v>315</v>
      </c>
      <c r="S52" s="216" t="s">
        <v>315</v>
      </c>
      <c r="T52" s="216" t="s">
        <v>315</v>
      </c>
      <c r="U52" s="216" t="s">
        <v>315</v>
      </c>
      <c r="V52" s="216" t="s">
        <v>315</v>
      </c>
      <c r="W52" s="216" t="s">
        <v>315</v>
      </c>
      <c r="X52" s="216" t="s">
        <v>315</v>
      </c>
      <c r="Y52" s="161" t="s">
        <v>315</v>
      </c>
      <c r="Z52" s="161" t="s">
        <v>315</v>
      </c>
      <c r="AA52" s="161" t="s">
        <v>315</v>
      </c>
      <c r="AB52" s="216" t="s">
        <v>315</v>
      </c>
      <c r="AC52" s="219" t="s">
        <v>76</v>
      </c>
      <c r="AD52" s="124" t="s">
        <v>508</v>
      </c>
      <c r="AE52" s="217">
        <v>249</v>
      </c>
      <c r="AF52" s="217" t="s">
        <v>585</v>
      </c>
      <c r="AG52" s="217">
        <v>400</v>
      </c>
      <c r="AH52" s="218">
        <v>46085.097916666666</v>
      </c>
      <c r="AI52" s="124" t="s">
        <v>76</v>
      </c>
      <c r="AJ52" s="124" t="s">
        <v>522</v>
      </c>
      <c r="AK52" s="219" t="s">
        <v>315</v>
      </c>
      <c r="AL52" s="219" t="s">
        <v>315</v>
      </c>
      <c r="AM52" s="19"/>
    </row>
    <row r="53" spans="1:39" ht="39" customHeight="1">
      <c r="A53" s="15"/>
      <c r="B53" s="129">
        <v>41</v>
      </c>
      <c r="C53" s="159" t="s">
        <v>586</v>
      </c>
      <c r="D53" s="216" t="s">
        <v>315</v>
      </c>
      <c r="E53" s="216" t="s">
        <v>315</v>
      </c>
      <c r="F53" s="216" t="s">
        <v>315</v>
      </c>
      <c r="G53" s="216" t="s">
        <v>315</v>
      </c>
      <c r="H53" s="216" t="s">
        <v>315</v>
      </c>
      <c r="I53" s="216" t="s">
        <v>315</v>
      </c>
      <c r="J53" s="216" t="s">
        <v>315</v>
      </c>
      <c r="K53" s="216" t="s">
        <v>315</v>
      </c>
      <c r="L53" s="216" t="s">
        <v>315</v>
      </c>
      <c r="M53" s="216" t="s">
        <v>315</v>
      </c>
      <c r="N53" s="216" t="s">
        <v>315</v>
      </c>
      <c r="O53" s="216" t="s">
        <v>315</v>
      </c>
      <c r="P53" s="216" t="s">
        <v>315</v>
      </c>
      <c r="Q53" s="216" t="s">
        <v>315</v>
      </c>
      <c r="R53" s="216" t="s">
        <v>315</v>
      </c>
      <c r="S53" s="216" t="s">
        <v>315</v>
      </c>
      <c r="T53" s="216" t="s">
        <v>315</v>
      </c>
      <c r="U53" s="216" t="s">
        <v>315</v>
      </c>
      <c r="V53" s="216" t="s">
        <v>315</v>
      </c>
      <c r="W53" s="216" t="s">
        <v>315</v>
      </c>
      <c r="X53" s="216" t="s">
        <v>315</v>
      </c>
      <c r="Y53" s="161" t="s">
        <v>315</v>
      </c>
      <c r="Z53" s="161" t="s">
        <v>315</v>
      </c>
      <c r="AA53" s="161" t="s">
        <v>315</v>
      </c>
      <c r="AB53" s="216" t="s">
        <v>315</v>
      </c>
      <c r="AC53" s="223" t="s">
        <v>587</v>
      </c>
      <c r="AD53" s="217" t="s">
        <v>531</v>
      </c>
      <c r="AE53" s="217">
        <v>308</v>
      </c>
      <c r="AF53" s="217" t="s">
        <v>588</v>
      </c>
      <c r="AG53" s="217">
        <v>400</v>
      </c>
      <c r="AH53" s="218">
        <v>46085.097916666666</v>
      </c>
      <c r="AI53" s="124" t="s">
        <v>315</v>
      </c>
      <c r="AJ53" s="217" t="s">
        <v>315</v>
      </c>
      <c r="AK53" s="219" t="s">
        <v>315</v>
      </c>
      <c r="AL53" s="219" t="s">
        <v>315</v>
      </c>
      <c r="AM53" s="19"/>
    </row>
    <row r="54" spans="1:39" ht="28.5" customHeight="1">
      <c r="A54" s="15"/>
      <c r="B54" s="129">
        <v>42</v>
      </c>
      <c r="C54" s="159" t="s">
        <v>589</v>
      </c>
      <c r="D54" s="216" t="s">
        <v>315</v>
      </c>
      <c r="E54" s="216" t="s">
        <v>315</v>
      </c>
      <c r="F54" s="216" t="s">
        <v>315</v>
      </c>
      <c r="G54" s="216" t="s">
        <v>315</v>
      </c>
      <c r="H54" s="216" t="s">
        <v>315</v>
      </c>
      <c r="I54" s="216" t="s">
        <v>315</v>
      </c>
      <c r="J54" s="216" t="s">
        <v>315</v>
      </c>
      <c r="K54" s="216" t="s">
        <v>315</v>
      </c>
      <c r="L54" s="216" t="s">
        <v>315</v>
      </c>
      <c r="M54" s="216" t="s">
        <v>315</v>
      </c>
      <c r="N54" s="216" t="s">
        <v>315</v>
      </c>
      <c r="O54" s="216" t="s">
        <v>315</v>
      </c>
      <c r="P54" s="216" t="s">
        <v>315</v>
      </c>
      <c r="Q54" s="216" t="s">
        <v>315</v>
      </c>
      <c r="R54" s="216" t="s">
        <v>315</v>
      </c>
      <c r="S54" s="216" t="s">
        <v>315</v>
      </c>
      <c r="T54" s="216" t="s">
        <v>315</v>
      </c>
      <c r="U54" s="216" t="s">
        <v>315</v>
      </c>
      <c r="V54" s="216" t="s">
        <v>315</v>
      </c>
      <c r="W54" s="216" t="s">
        <v>315</v>
      </c>
      <c r="X54" s="216" t="s">
        <v>315</v>
      </c>
      <c r="Y54" s="161" t="s">
        <v>315</v>
      </c>
      <c r="Z54" s="161" t="s">
        <v>315</v>
      </c>
      <c r="AA54" s="161" t="s">
        <v>315</v>
      </c>
      <c r="AB54" s="216" t="s">
        <v>315</v>
      </c>
      <c r="AC54" s="223" t="s">
        <v>590</v>
      </c>
      <c r="AD54" s="124" t="s">
        <v>580</v>
      </c>
      <c r="AE54" s="217">
        <v>272</v>
      </c>
      <c r="AF54" s="217" t="s">
        <v>591</v>
      </c>
      <c r="AG54" s="217">
        <v>400</v>
      </c>
      <c r="AH54" s="218">
        <v>46085.097916666666</v>
      </c>
      <c r="AI54" s="124" t="s">
        <v>315</v>
      </c>
      <c r="AJ54" s="124" t="s">
        <v>315</v>
      </c>
      <c r="AK54" s="219" t="s">
        <v>315</v>
      </c>
      <c r="AL54" s="219" t="s">
        <v>315</v>
      </c>
      <c r="AM54" s="19"/>
    </row>
    <row r="55" spans="1:39" ht="24">
      <c r="A55" s="15"/>
      <c r="B55" s="129">
        <v>43</v>
      </c>
      <c r="C55" s="159" t="s">
        <v>592</v>
      </c>
      <c r="D55" s="216" t="s">
        <v>315</v>
      </c>
      <c r="E55" s="216" t="s">
        <v>315</v>
      </c>
      <c r="F55" s="216" t="s">
        <v>315</v>
      </c>
      <c r="G55" s="216" t="s">
        <v>315</v>
      </c>
      <c r="H55" s="216" t="s">
        <v>315</v>
      </c>
      <c r="I55" s="216" t="s">
        <v>315</v>
      </c>
      <c r="J55" s="216" t="s">
        <v>315</v>
      </c>
      <c r="K55" s="216" t="s">
        <v>315</v>
      </c>
      <c r="L55" s="216" t="s">
        <v>315</v>
      </c>
      <c r="M55" s="216" t="s">
        <v>315</v>
      </c>
      <c r="N55" s="216" t="s">
        <v>315</v>
      </c>
      <c r="O55" s="216" t="s">
        <v>315</v>
      </c>
      <c r="P55" s="216" t="s">
        <v>315</v>
      </c>
      <c r="Q55" s="216" t="s">
        <v>315</v>
      </c>
      <c r="R55" s="216" t="s">
        <v>315</v>
      </c>
      <c r="S55" s="216" t="s">
        <v>315</v>
      </c>
      <c r="T55" s="216" t="s">
        <v>315</v>
      </c>
      <c r="U55" s="216" t="s">
        <v>315</v>
      </c>
      <c r="V55" s="216" t="s">
        <v>315</v>
      </c>
      <c r="W55" s="216" t="s">
        <v>315</v>
      </c>
      <c r="X55" s="216" t="s">
        <v>315</v>
      </c>
      <c r="Y55" s="161" t="s">
        <v>315</v>
      </c>
      <c r="Z55" s="161" t="s">
        <v>315</v>
      </c>
      <c r="AA55" s="161" t="s">
        <v>315</v>
      </c>
      <c r="AB55" s="216" t="s">
        <v>315</v>
      </c>
      <c r="AC55" s="219" t="s">
        <v>76</v>
      </c>
      <c r="AD55" s="124" t="s">
        <v>508</v>
      </c>
      <c r="AE55" s="217">
        <v>251</v>
      </c>
      <c r="AF55" s="217" t="s">
        <v>593</v>
      </c>
      <c r="AG55" s="217">
        <v>400</v>
      </c>
      <c r="AH55" s="218">
        <v>46085.097916666666</v>
      </c>
      <c r="AI55" s="124" t="s">
        <v>76</v>
      </c>
      <c r="AJ55" s="124" t="s">
        <v>547</v>
      </c>
      <c r="AK55" s="219" t="s">
        <v>315</v>
      </c>
      <c r="AL55" s="219" t="s">
        <v>315</v>
      </c>
      <c r="AM55" s="19"/>
    </row>
    <row r="56" spans="1:39" ht="27.75" customHeight="1">
      <c r="A56" s="15"/>
      <c r="B56" s="129">
        <v>44</v>
      </c>
      <c r="C56" s="159" t="s">
        <v>594</v>
      </c>
      <c r="D56" s="216" t="s">
        <v>315</v>
      </c>
      <c r="E56" s="216" t="s">
        <v>315</v>
      </c>
      <c r="F56" s="216" t="s">
        <v>315</v>
      </c>
      <c r="G56" s="216" t="s">
        <v>315</v>
      </c>
      <c r="H56" s="216" t="s">
        <v>315</v>
      </c>
      <c r="I56" s="216" t="s">
        <v>315</v>
      </c>
      <c r="J56" s="216" t="s">
        <v>315</v>
      </c>
      <c r="K56" s="216" t="s">
        <v>315</v>
      </c>
      <c r="L56" s="216" t="s">
        <v>315</v>
      </c>
      <c r="M56" s="216" t="s">
        <v>315</v>
      </c>
      <c r="N56" s="216" t="s">
        <v>315</v>
      </c>
      <c r="O56" s="216" t="s">
        <v>315</v>
      </c>
      <c r="P56" s="216" t="s">
        <v>315</v>
      </c>
      <c r="Q56" s="216" t="s">
        <v>315</v>
      </c>
      <c r="R56" s="216" t="s">
        <v>315</v>
      </c>
      <c r="S56" s="216" t="s">
        <v>315</v>
      </c>
      <c r="T56" s="216" t="s">
        <v>315</v>
      </c>
      <c r="U56" s="216" t="s">
        <v>315</v>
      </c>
      <c r="V56" s="216" t="s">
        <v>315</v>
      </c>
      <c r="W56" s="216" t="s">
        <v>315</v>
      </c>
      <c r="X56" s="216" t="s">
        <v>315</v>
      </c>
      <c r="Y56" s="161" t="s">
        <v>315</v>
      </c>
      <c r="Z56" s="161" t="s">
        <v>315</v>
      </c>
      <c r="AA56" s="161" t="s">
        <v>315</v>
      </c>
      <c r="AB56" s="216" t="s">
        <v>315</v>
      </c>
      <c r="AC56" s="224" t="s">
        <v>595</v>
      </c>
      <c r="AD56" s="217" t="s">
        <v>531</v>
      </c>
      <c r="AE56" s="217">
        <v>250</v>
      </c>
      <c r="AF56" s="217" t="s">
        <v>596</v>
      </c>
      <c r="AG56" s="217">
        <v>400</v>
      </c>
      <c r="AH56" s="218">
        <v>46085.097916666666</v>
      </c>
      <c r="AI56" s="124" t="s">
        <v>315</v>
      </c>
      <c r="AJ56" s="124" t="s">
        <v>315</v>
      </c>
      <c r="AK56" s="219" t="s">
        <v>315</v>
      </c>
      <c r="AL56" s="219" t="s">
        <v>315</v>
      </c>
      <c r="AM56" s="19"/>
    </row>
    <row r="57" spans="1:39" ht="24">
      <c r="A57" s="15"/>
      <c r="B57" s="129">
        <v>45</v>
      </c>
      <c r="C57" s="159" t="s">
        <v>597</v>
      </c>
      <c r="D57" s="216" t="s">
        <v>315</v>
      </c>
      <c r="E57" s="216" t="s">
        <v>315</v>
      </c>
      <c r="F57" s="216" t="s">
        <v>315</v>
      </c>
      <c r="G57" s="216" t="s">
        <v>315</v>
      </c>
      <c r="H57" s="216" t="s">
        <v>315</v>
      </c>
      <c r="I57" s="216" t="s">
        <v>315</v>
      </c>
      <c r="J57" s="216" t="s">
        <v>315</v>
      </c>
      <c r="K57" s="216" t="s">
        <v>315</v>
      </c>
      <c r="L57" s="216" t="s">
        <v>315</v>
      </c>
      <c r="M57" s="216" t="s">
        <v>315</v>
      </c>
      <c r="N57" s="216" t="s">
        <v>315</v>
      </c>
      <c r="O57" s="216" t="s">
        <v>315</v>
      </c>
      <c r="P57" s="216" t="s">
        <v>315</v>
      </c>
      <c r="Q57" s="216" t="s">
        <v>315</v>
      </c>
      <c r="R57" s="216" t="s">
        <v>315</v>
      </c>
      <c r="S57" s="216" t="s">
        <v>315</v>
      </c>
      <c r="T57" s="216" t="s">
        <v>315</v>
      </c>
      <c r="U57" s="216" t="s">
        <v>315</v>
      </c>
      <c r="V57" s="216" t="s">
        <v>315</v>
      </c>
      <c r="W57" s="216" t="s">
        <v>315</v>
      </c>
      <c r="X57" s="216" t="s">
        <v>315</v>
      </c>
      <c r="Y57" s="161" t="s">
        <v>315</v>
      </c>
      <c r="Z57" s="161" t="s">
        <v>315</v>
      </c>
      <c r="AA57" s="161" t="s">
        <v>315</v>
      </c>
      <c r="AB57" s="216" t="s">
        <v>315</v>
      </c>
      <c r="AC57" s="219" t="s">
        <v>76</v>
      </c>
      <c r="AD57" s="124" t="s">
        <v>508</v>
      </c>
      <c r="AE57" s="217">
        <v>250</v>
      </c>
      <c r="AF57" s="217" t="s">
        <v>598</v>
      </c>
      <c r="AG57" s="217">
        <v>400</v>
      </c>
      <c r="AH57" s="218">
        <v>46085.097916666666</v>
      </c>
      <c r="AI57" s="124" t="s">
        <v>76</v>
      </c>
      <c r="AJ57" s="124" t="s">
        <v>527</v>
      </c>
      <c r="AK57" s="219" t="s">
        <v>315</v>
      </c>
      <c r="AL57" s="219" t="s">
        <v>315</v>
      </c>
      <c r="AM57" s="19"/>
    </row>
    <row r="58" spans="1:39" ht="36">
      <c r="A58" s="15"/>
      <c r="B58" s="129">
        <v>46</v>
      </c>
      <c r="C58" s="159" t="s">
        <v>599</v>
      </c>
      <c r="D58" s="216" t="s">
        <v>315</v>
      </c>
      <c r="E58" s="216" t="s">
        <v>315</v>
      </c>
      <c r="F58" s="216" t="s">
        <v>315</v>
      </c>
      <c r="G58" s="216" t="s">
        <v>315</v>
      </c>
      <c r="H58" s="216" t="s">
        <v>315</v>
      </c>
      <c r="I58" s="216" t="s">
        <v>315</v>
      </c>
      <c r="J58" s="216" t="s">
        <v>315</v>
      </c>
      <c r="K58" s="216" t="s">
        <v>315</v>
      </c>
      <c r="L58" s="216" t="s">
        <v>315</v>
      </c>
      <c r="M58" s="216" t="s">
        <v>315</v>
      </c>
      <c r="N58" s="216" t="s">
        <v>315</v>
      </c>
      <c r="O58" s="216" t="s">
        <v>315</v>
      </c>
      <c r="P58" s="216" t="s">
        <v>315</v>
      </c>
      <c r="Q58" s="216" t="s">
        <v>315</v>
      </c>
      <c r="R58" s="216" t="s">
        <v>315</v>
      </c>
      <c r="S58" s="216" t="s">
        <v>315</v>
      </c>
      <c r="T58" s="216" t="s">
        <v>315</v>
      </c>
      <c r="U58" s="216" t="s">
        <v>315</v>
      </c>
      <c r="V58" s="216" t="s">
        <v>315</v>
      </c>
      <c r="W58" s="216" t="s">
        <v>315</v>
      </c>
      <c r="X58" s="216" t="s">
        <v>315</v>
      </c>
      <c r="Y58" s="161" t="s">
        <v>315</v>
      </c>
      <c r="Z58" s="161" t="s">
        <v>315</v>
      </c>
      <c r="AA58" s="161" t="s">
        <v>315</v>
      </c>
      <c r="AB58" s="216" t="s">
        <v>315</v>
      </c>
      <c r="AC58" s="219" t="s">
        <v>76</v>
      </c>
      <c r="AD58" s="217" t="s">
        <v>531</v>
      </c>
      <c r="AE58" s="217">
        <v>252</v>
      </c>
      <c r="AF58" s="217" t="s">
        <v>600</v>
      </c>
      <c r="AG58" s="217">
        <v>400</v>
      </c>
      <c r="AH58" s="218">
        <v>46085.097916666666</v>
      </c>
      <c r="AI58" s="221" t="s">
        <v>601</v>
      </c>
      <c r="AJ58" s="124" t="s">
        <v>522</v>
      </c>
      <c r="AK58" s="219" t="s">
        <v>315</v>
      </c>
      <c r="AL58" s="219" t="s">
        <v>315</v>
      </c>
      <c r="AM58" s="19"/>
    </row>
    <row r="59" spans="1:39" ht="24">
      <c r="A59" s="15"/>
      <c r="B59" s="129">
        <v>47</v>
      </c>
      <c r="C59" s="159" t="s">
        <v>602</v>
      </c>
      <c r="D59" s="216" t="s">
        <v>315</v>
      </c>
      <c r="E59" s="216" t="s">
        <v>315</v>
      </c>
      <c r="F59" s="216" t="s">
        <v>315</v>
      </c>
      <c r="G59" s="216" t="s">
        <v>315</v>
      </c>
      <c r="H59" s="216" t="s">
        <v>315</v>
      </c>
      <c r="I59" s="216" t="s">
        <v>315</v>
      </c>
      <c r="J59" s="216" t="s">
        <v>315</v>
      </c>
      <c r="K59" s="216" t="s">
        <v>315</v>
      </c>
      <c r="L59" s="216" t="s">
        <v>315</v>
      </c>
      <c r="M59" s="216" t="s">
        <v>315</v>
      </c>
      <c r="N59" s="216" t="s">
        <v>315</v>
      </c>
      <c r="O59" s="216" t="s">
        <v>315</v>
      </c>
      <c r="P59" s="216" t="s">
        <v>315</v>
      </c>
      <c r="Q59" s="216" t="s">
        <v>315</v>
      </c>
      <c r="R59" s="216" t="s">
        <v>315</v>
      </c>
      <c r="S59" s="216" t="s">
        <v>315</v>
      </c>
      <c r="T59" s="216" t="s">
        <v>315</v>
      </c>
      <c r="U59" s="216" t="s">
        <v>315</v>
      </c>
      <c r="V59" s="216" t="s">
        <v>315</v>
      </c>
      <c r="W59" s="216" t="s">
        <v>315</v>
      </c>
      <c r="X59" s="216" t="s">
        <v>315</v>
      </c>
      <c r="Y59" s="161" t="s">
        <v>315</v>
      </c>
      <c r="Z59" s="161" t="s">
        <v>315</v>
      </c>
      <c r="AA59" s="161" t="s">
        <v>315</v>
      </c>
      <c r="AB59" s="216" t="s">
        <v>315</v>
      </c>
      <c r="AC59" s="219" t="s">
        <v>76</v>
      </c>
      <c r="AD59" s="124" t="s">
        <v>603</v>
      </c>
      <c r="AE59" s="217">
        <v>249</v>
      </c>
      <c r="AF59" s="217" t="s">
        <v>604</v>
      </c>
      <c r="AG59" s="217">
        <v>400</v>
      </c>
      <c r="AH59" s="218">
        <v>46085.097916666666</v>
      </c>
      <c r="AI59" s="124" t="s">
        <v>76</v>
      </c>
      <c r="AJ59" s="124" t="s">
        <v>519</v>
      </c>
      <c r="AK59" s="219" t="s">
        <v>315</v>
      </c>
      <c r="AL59" s="219" t="s">
        <v>315</v>
      </c>
      <c r="AM59" s="19"/>
    </row>
    <row r="60" spans="1:39" ht="24">
      <c r="A60" s="15"/>
      <c r="B60" s="129">
        <v>48</v>
      </c>
      <c r="C60" s="159" t="s">
        <v>605</v>
      </c>
      <c r="D60" s="216" t="s">
        <v>315</v>
      </c>
      <c r="E60" s="216" t="s">
        <v>315</v>
      </c>
      <c r="F60" s="216" t="s">
        <v>315</v>
      </c>
      <c r="G60" s="216" t="s">
        <v>315</v>
      </c>
      <c r="H60" s="216" t="s">
        <v>315</v>
      </c>
      <c r="I60" s="216" t="s">
        <v>315</v>
      </c>
      <c r="J60" s="216" t="s">
        <v>315</v>
      </c>
      <c r="K60" s="216" t="s">
        <v>315</v>
      </c>
      <c r="L60" s="216" t="s">
        <v>315</v>
      </c>
      <c r="M60" s="216" t="s">
        <v>315</v>
      </c>
      <c r="N60" s="216" t="s">
        <v>315</v>
      </c>
      <c r="O60" s="216" t="s">
        <v>315</v>
      </c>
      <c r="P60" s="216" t="s">
        <v>315</v>
      </c>
      <c r="Q60" s="216" t="s">
        <v>315</v>
      </c>
      <c r="R60" s="216" t="s">
        <v>315</v>
      </c>
      <c r="S60" s="216" t="s">
        <v>315</v>
      </c>
      <c r="T60" s="216" t="s">
        <v>315</v>
      </c>
      <c r="U60" s="216" t="s">
        <v>315</v>
      </c>
      <c r="V60" s="216" t="s">
        <v>315</v>
      </c>
      <c r="W60" s="216" t="s">
        <v>315</v>
      </c>
      <c r="X60" s="216" t="s">
        <v>315</v>
      </c>
      <c r="Y60" s="161" t="s">
        <v>315</v>
      </c>
      <c r="Z60" s="161" t="s">
        <v>315</v>
      </c>
      <c r="AA60" s="161" t="s">
        <v>315</v>
      </c>
      <c r="AB60" s="216" t="s">
        <v>315</v>
      </c>
      <c r="AC60" s="219" t="s">
        <v>76</v>
      </c>
      <c r="AD60" s="124" t="s">
        <v>505</v>
      </c>
      <c r="AE60" s="217">
        <v>217</v>
      </c>
      <c r="AF60" s="217" t="s">
        <v>606</v>
      </c>
      <c r="AG60" s="217">
        <v>400</v>
      </c>
      <c r="AH60" s="218">
        <v>46085.097916666666</v>
      </c>
      <c r="AI60" s="124" t="s">
        <v>315</v>
      </c>
      <c r="AJ60" s="124" t="s">
        <v>315</v>
      </c>
      <c r="AK60" s="161" t="s">
        <v>315</v>
      </c>
      <c r="AL60" s="124" t="s">
        <v>315</v>
      </c>
      <c r="AM60" s="35"/>
    </row>
    <row r="61" spans="1:39" ht="18" customHeight="1">
      <c r="A61" s="15"/>
      <c r="B61" s="129">
        <v>49</v>
      </c>
      <c r="C61" s="159" t="s">
        <v>607</v>
      </c>
      <c r="D61" s="161" t="s">
        <v>315</v>
      </c>
      <c r="E61" s="161" t="s">
        <v>315</v>
      </c>
      <c r="F61" s="161" t="s">
        <v>315</v>
      </c>
      <c r="G61" s="161" t="s">
        <v>315</v>
      </c>
      <c r="H61" s="161" t="s">
        <v>315</v>
      </c>
      <c r="I61" s="161" t="s">
        <v>315</v>
      </c>
      <c r="J61" s="161" t="s">
        <v>315</v>
      </c>
      <c r="K61" s="161" t="s">
        <v>315</v>
      </c>
      <c r="L61" s="161" t="s">
        <v>315</v>
      </c>
      <c r="M61" s="161" t="s">
        <v>315</v>
      </c>
      <c r="N61" s="161" t="s">
        <v>315</v>
      </c>
      <c r="O61" s="161" t="s">
        <v>315</v>
      </c>
      <c r="P61" s="161" t="s">
        <v>315</v>
      </c>
      <c r="Q61" s="161" t="s">
        <v>315</v>
      </c>
      <c r="R61" s="161" t="s">
        <v>315</v>
      </c>
      <c r="S61" s="161" t="s">
        <v>315</v>
      </c>
      <c r="T61" s="161" t="s">
        <v>315</v>
      </c>
      <c r="U61" s="161" t="s">
        <v>315</v>
      </c>
      <c r="V61" s="161" t="s">
        <v>315</v>
      </c>
      <c r="W61" s="161" t="s">
        <v>315</v>
      </c>
      <c r="X61" s="161" t="s">
        <v>315</v>
      </c>
      <c r="Y61" s="161" t="s">
        <v>315</v>
      </c>
      <c r="Z61" s="161" t="s">
        <v>315</v>
      </c>
      <c r="AA61" s="161" t="s">
        <v>315</v>
      </c>
      <c r="AB61" s="216" t="s">
        <v>315</v>
      </c>
      <c r="AC61" s="219" t="s">
        <v>76</v>
      </c>
      <c r="AD61" s="225" t="s">
        <v>608</v>
      </c>
      <c r="AE61" s="217">
        <v>250</v>
      </c>
      <c r="AF61" s="217" t="s">
        <v>609</v>
      </c>
      <c r="AG61" s="217">
        <v>400</v>
      </c>
      <c r="AH61" s="218">
        <v>46085.097916666666</v>
      </c>
      <c r="AI61" s="124" t="s">
        <v>76</v>
      </c>
      <c r="AJ61" s="124" t="s">
        <v>547</v>
      </c>
      <c r="AK61" s="219" t="s">
        <v>315</v>
      </c>
      <c r="AL61" s="219" t="s">
        <v>315</v>
      </c>
      <c r="AM61" s="19"/>
    </row>
    <row r="62" spans="1:39" ht="17.25" customHeight="1">
      <c r="A62" s="15"/>
      <c r="B62" s="129">
        <v>50</v>
      </c>
      <c r="C62" s="159" t="s">
        <v>610</v>
      </c>
      <c r="D62" s="216" t="s">
        <v>315</v>
      </c>
      <c r="E62" s="216" t="s">
        <v>315</v>
      </c>
      <c r="F62" s="216" t="s">
        <v>315</v>
      </c>
      <c r="G62" s="216" t="s">
        <v>315</v>
      </c>
      <c r="H62" s="216" t="s">
        <v>315</v>
      </c>
      <c r="I62" s="216" t="s">
        <v>315</v>
      </c>
      <c r="J62" s="216" t="s">
        <v>315</v>
      </c>
      <c r="K62" s="216" t="s">
        <v>315</v>
      </c>
      <c r="L62" s="216" t="s">
        <v>315</v>
      </c>
      <c r="M62" s="216" t="s">
        <v>315</v>
      </c>
      <c r="N62" s="216" t="s">
        <v>315</v>
      </c>
      <c r="O62" s="216" t="s">
        <v>315</v>
      </c>
      <c r="P62" s="216" t="s">
        <v>315</v>
      </c>
      <c r="Q62" s="216" t="s">
        <v>315</v>
      </c>
      <c r="R62" s="216" t="s">
        <v>315</v>
      </c>
      <c r="S62" s="216" t="s">
        <v>315</v>
      </c>
      <c r="T62" s="216" t="s">
        <v>315</v>
      </c>
      <c r="U62" s="216" t="s">
        <v>315</v>
      </c>
      <c r="V62" s="216" t="s">
        <v>315</v>
      </c>
      <c r="W62" s="216" t="s">
        <v>315</v>
      </c>
      <c r="X62" s="216" t="s">
        <v>315</v>
      </c>
      <c r="Y62" s="161" t="s">
        <v>315</v>
      </c>
      <c r="Z62" s="161" t="s">
        <v>315</v>
      </c>
      <c r="AA62" s="161" t="s">
        <v>315</v>
      </c>
      <c r="AB62" s="216" t="s">
        <v>315</v>
      </c>
      <c r="AC62" s="219" t="s">
        <v>76</v>
      </c>
      <c r="AD62" s="225" t="s">
        <v>608</v>
      </c>
      <c r="AE62" s="217">
        <v>250</v>
      </c>
      <c r="AF62" s="217" t="s">
        <v>611</v>
      </c>
      <c r="AG62" s="217">
        <v>400</v>
      </c>
      <c r="AH62" s="218">
        <v>46085.097916666666</v>
      </c>
      <c r="AI62" s="124" t="s">
        <v>76</v>
      </c>
      <c r="AJ62" s="124" t="s">
        <v>361</v>
      </c>
      <c r="AK62" s="161" t="s">
        <v>315</v>
      </c>
      <c r="AL62" s="124" t="s">
        <v>315</v>
      </c>
      <c r="AM62" s="35"/>
    </row>
    <row r="63" spans="1:39" ht="24">
      <c r="A63" s="15"/>
      <c r="B63" s="129">
        <v>51</v>
      </c>
      <c r="C63" s="159" t="s">
        <v>612</v>
      </c>
      <c r="D63" s="161" t="s">
        <v>315</v>
      </c>
      <c r="E63" s="161" t="s">
        <v>315</v>
      </c>
      <c r="F63" s="161" t="s">
        <v>315</v>
      </c>
      <c r="G63" s="161" t="s">
        <v>315</v>
      </c>
      <c r="H63" s="161" t="s">
        <v>315</v>
      </c>
      <c r="I63" s="161" t="s">
        <v>315</v>
      </c>
      <c r="J63" s="161" t="s">
        <v>315</v>
      </c>
      <c r="K63" s="161" t="s">
        <v>315</v>
      </c>
      <c r="L63" s="161" t="s">
        <v>315</v>
      </c>
      <c r="M63" s="161" t="s">
        <v>315</v>
      </c>
      <c r="N63" s="161" t="s">
        <v>315</v>
      </c>
      <c r="O63" s="161" t="s">
        <v>315</v>
      </c>
      <c r="P63" s="161" t="s">
        <v>315</v>
      </c>
      <c r="Q63" s="161" t="s">
        <v>315</v>
      </c>
      <c r="R63" s="161" t="s">
        <v>315</v>
      </c>
      <c r="S63" s="161" t="s">
        <v>315</v>
      </c>
      <c r="T63" s="161" t="s">
        <v>315</v>
      </c>
      <c r="U63" s="161" t="s">
        <v>315</v>
      </c>
      <c r="V63" s="161" t="s">
        <v>315</v>
      </c>
      <c r="W63" s="161" t="s">
        <v>315</v>
      </c>
      <c r="X63" s="161" t="s">
        <v>315</v>
      </c>
      <c r="Y63" s="161" t="s">
        <v>315</v>
      </c>
      <c r="Z63" s="161" t="s">
        <v>315</v>
      </c>
      <c r="AA63" s="161" t="s">
        <v>315</v>
      </c>
      <c r="AB63" s="216" t="s">
        <v>315</v>
      </c>
      <c r="AC63" s="219" t="s">
        <v>315</v>
      </c>
      <c r="AD63" s="124" t="s">
        <v>361</v>
      </c>
      <c r="AE63" s="217">
        <v>250</v>
      </c>
      <c r="AF63" s="217" t="s">
        <v>613</v>
      </c>
      <c r="AG63" s="217">
        <v>400</v>
      </c>
      <c r="AH63" s="218">
        <v>46085.097916666666</v>
      </c>
      <c r="AI63" s="124" t="s">
        <v>76</v>
      </c>
      <c r="AJ63" s="124" t="s">
        <v>361</v>
      </c>
      <c r="AK63" s="219" t="s">
        <v>315</v>
      </c>
      <c r="AL63" s="219" t="s">
        <v>315</v>
      </c>
      <c r="AM63" s="19"/>
    </row>
    <row r="64" spans="1:39" ht="16.5" customHeight="1">
      <c r="B64" s="129">
        <v>52</v>
      </c>
      <c r="C64" s="159" t="s">
        <v>614</v>
      </c>
      <c r="D64" s="108" t="s">
        <v>315</v>
      </c>
      <c r="E64" s="108" t="s">
        <v>315</v>
      </c>
      <c r="F64" s="108" t="s">
        <v>315</v>
      </c>
      <c r="G64" s="108" t="s">
        <v>315</v>
      </c>
      <c r="H64" s="108" t="s">
        <v>315</v>
      </c>
      <c r="I64" s="108" t="s">
        <v>315</v>
      </c>
      <c r="J64" s="108" t="s">
        <v>315</v>
      </c>
      <c r="K64" s="108" t="s">
        <v>315</v>
      </c>
      <c r="L64" s="108" t="s">
        <v>315</v>
      </c>
      <c r="M64" s="108" t="s">
        <v>315</v>
      </c>
      <c r="N64" s="108" t="s">
        <v>315</v>
      </c>
      <c r="O64" s="108" t="s">
        <v>315</v>
      </c>
      <c r="P64" s="108" t="s">
        <v>315</v>
      </c>
      <c r="Q64" s="108" t="s">
        <v>315</v>
      </c>
      <c r="R64" s="108" t="s">
        <v>315</v>
      </c>
      <c r="S64" s="108" t="s">
        <v>315</v>
      </c>
      <c r="T64" s="108" t="s">
        <v>315</v>
      </c>
      <c r="U64" s="108" t="s">
        <v>315</v>
      </c>
      <c r="V64" s="108" t="s">
        <v>315</v>
      </c>
      <c r="W64" s="108" t="s">
        <v>315</v>
      </c>
      <c r="X64" s="108" t="s">
        <v>315</v>
      </c>
      <c r="Y64" s="108" t="s">
        <v>315</v>
      </c>
      <c r="Z64" s="108" t="s">
        <v>315</v>
      </c>
      <c r="AA64" s="108" t="s">
        <v>315</v>
      </c>
      <c r="AB64" s="108" t="s">
        <v>315</v>
      </c>
      <c r="AC64" s="124" t="s">
        <v>76</v>
      </c>
      <c r="AD64" s="225" t="s">
        <v>608</v>
      </c>
      <c r="AE64" s="226">
        <v>334</v>
      </c>
      <c r="AF64" s="217" t="s">
        <v>615</v>
      </c>
      <c r="AG64" s="217">
        <v>400</v>
      </c>
      <c r="AH64" s="218">
        <v>46085.097916666666</v>
      </c>
      <c r="AI64" s="225" t="s">
        <v>76</v>
      </c>
      <c r="AJ64" s="124" t="s">
        <v>361</v>
      </c>
      <c r="AK64" s="124" t="s">
        <v>315</v>
      </c>
      <c r="AL64" s="124" t="s">
        <v>315</v>
      </c>
      <c r="AM64" s="19"/>
    </row>
    <row r="65" spans="2:39" ht="24">
      <c r="B65" s="129">
        <v>53</v>
      </c>
      <c r="C65" s="159" t="s">
        <v>616</v>
      </c>
      <c r="D65" s="108" t="s">
        <v>315</v>
      </c>
      <c r="E65" s="108" t="s">
        <v>315</v>
      </c>
      <c r="F65" s="108" t="s">
        <v>315</v>
      </c>
      <c r="G65" s="108" t="s">
        <v>315</v>
      </c>
      <c r="H65" s="108" t="s">
        <v>315</v>
      </c>
      <c r="I65" s="108" t="s">
        <v>315</v>
      </c>
      <c r="J65" s="108" t="s">
        <v>315</v>
      </c>
      <c r="K65" s="108" t="s">
        <v>315</v>
      </c>
      <c r="L65" s="108" t="s">
        <v>315</v>
      </c>
      <c r="M65" s="108" t="s">
        <v>315</v>
      </c>
      <c r="N65" s="108" t="s">
        <v>315</v>
      </c>
      <c r="O65" s="108" t="s">
        <v>315</v>
      </c>
      <c r="P65" s="108" t="s">
        <v>315</v>
      </c>
      <c r="Q65" s="108" t="s">
        <v>315</v>
      </c>
      <c r="R65" s="108" t="s">
        <v>315</v>
      </c>
      <c r="S65" s="108" t="s">
        <v>315</v>
      </c>
      <c r="T65" s="108" t="s">
        <v>315</v>
      </c>
      <c r="U65" s="108" t="s">
        <v>315</v>
      </c>
      <c r="V65" s="108" t="s">
        <v>315</v>
      </c>
      <c r="W65" s="108" t="s">
        <v>315</v>
      </c>
      <c r="X65" s="108" t="s">
        <v>315</v>
      </c>
      <c r="Y65" s="108" t="s">
        <v>315</v>
      </c>
      <c r="Z65" s="108" t="s">
        <v>315</v>
      </c>
      <c r="AA65" s="108" t="s">
        <v>315</v>
      </c>
      <c r="AB65" s="108" t="s">
        <v>315</v>
      </c>
      <c r="AC65" s="124" t="s">
        <v>76</v>
      </c>
      <c r="AD65" s="124" t="s">
        <v>608</v>
      </c>
      <c r="AE65" s="226">
        <v>250</v>
      </c>
      <c r="AF65" s="217" t="s">
        <v>617</v>
      </c>
      <c r="AG65" s="217">
        <v>400</v>
      </c>
      <c r="AH65" s="218">
        <v>46085.097916666666</v>
      </c>
      <c r="AI65" s="225" t="s">
        <v>76</v>
      </c>
      <c r="AJ65" s="124" t="s">
        <v>361</v>
      </c>
      <c r="AK65" s="219" t="s">
        <v>315</v>
      </c>
      <c r="AL65" s="219" t="s">
        <v>315</v>
      </c>
      <c r="AM65" s="19"/>
    </row>
    <row r="66" spans="2:39" ht="24">
      <c r="B66" s="129">
        <v>54</v>
      </c>
      <c r="C66" s="159" t="s">
        <v>618</v>
      </c>
      <c r="D66" s="108" t="s">
        <v>315</v>
      </c>
      <c r="E66" s="108" t="s">
        <v>315</v>
      </c>
      <c r="F66" s="108" t="s">
        <v>315</v>
      </c>
      <c r="G66" s="108" t="s">
        <v>315</v>
      </c>
      <c r="H66" s="108" t="s">
        <v>315</v>
      </c>
      <c r="I66" s="108" t="s">
        <v>315</v>
      </c>
      <c r="J66" s="108" t="s">
        <v>315</v>
      </c>
      <c r="K66" s="108" t="s">
        <v>315</v>
      </c>
      <c r="L66" s="108" t="s">
        <v>315</v>
      </c>
      <c r="M66" s="108" t="s">
        <v>315</v>
      </c>
      <c r="N66" s="108" t="s">
        <v>315</v>
      </c>
      <c r="O66" s="108" t="s">
        <v>315</v>
      </c>
      <c r="P66" s="108" t="s">
        <v>315</v>
      </c>
      <c r="Q66" s="108" t="s">
        <v>315</v>
      </c>
      <c r="R66" s="108" t="s">
        <v>315</v>
      </c>
      <c r="S66" s="108" t="s">
        <v>315</v>
      </c>
      <c r="T66" s="108" t="s">
        <v>315</v>
      </c>
      <c r="U66" s="108" t="s">
        <v>315</v>
      </c>
      <c r="V66" s="108" t="s">
        <v>315</v>
      </c>
      <c r="W66" s="108" t="s">
        <v>315</v>
      </c>
      <c r="X66" s="108" t="s">
        <v>315</v>
      </c>
      <c r="Y66" s="108" t="s">
        <v>315</v>
      </c>
      <c r="Z66" s="108" t="s">
        <v>315</v>
      </c>
      <c r="AA66" s="108" t="s">
        <v>315</v>
      </c>
      <c r="AB66" s="108" t="s">
        <v>315</v>
      </c>
      <c r="AC66" s="219" t="s">
        <v>76</v>
      </c>
      <c r="AD66" s="225" t="s">
        <v>619</v>
      </c>
      <c r="AE66" s="226">
        <v>250</v>
      </c>
      <c r="AF66" s="217" t="s">
        <v>620</v>
      </c>
      <c r="AG66" s="217">
        <v>400</v>
      </c>
      <c r="AH66" s="218">
        <v>46085.097916666666</v>
      </c>
      <c r="AI66" s="225" t="s">
        <v>76</v>
      </c>
      <c r="AJ66" s="124" t="s">
        <v>361</v>
      </c>
      <c r="AK66" s="219" t="s">
        <v>315</v>
      </c>
      <c r="AL66" s="219" t="s">
        <v>315</v>
      </c>
      <c r="AM66" s="19"/>
    </row>
    <row r="67" spans="2:39" ht="24">
      <c r="B67" s="129">
        <v>55</v>
      </c>
      <c r="C67" s="159" t="s">
        <v>621</v>
      </c>
      <c r="D67" s="108" t="s">
        <v>315</v>
      </c>
      <c r="E67" s="108" t="s">
        <v>315</v>
      </c>
      <c r="F67" s="108" t="s">
        <v>315</v>
      </c>
      <c r="G67" s="108" t="s">
        <v>315</v>
      </c>
      <c r="H67" s="108" t="s">
        <v>315</v>
      </c>
      <c r="I67" s="108" t="s">
        <v>315</v>
      </c>
      <c r="J67" s="108" t="s">
        <v>315</v>
      </c>
      <c r="K67" s="227" t="s">
        <v>315</v>
      </c>
      <c r="L67" s="108" t="s">
        <v>315</v>
      </c>
      <c r="M67" s="108" t="s">
        <v>315</v>
      </c>
      <c r="N67" s="108" t="s">
        <v>315</v>
      </c>
      <c r="O67" s="108" t="s">
        <v>315</v>
      </c>
      <c r="P67" s="108" t="s">
        <v>315</v>
      </c>
      <c r="Q67" s="108" t="s">
        <v>315</v>
      </c>
      <c r="R67" s="108" t="s">
        <v>315</v>
      </c>
      <c r="S67" s="108" t="s">
        <v>315</v>
      </c>
      <c r="T67" s="108" t="s">
        <v>315</v>
      </c>
      <c r="U67" s="108" t="s">
        <v>315</v>
      </c>
      <c r="V67" s="108" t="s">
        <v>315</v>
      </c>
      <c r="W67" s="108" t="s">
        <v>315</v>
      </c>
      <c r="X67" s="108" t="s">
        <v>315</v>
      </c>
      <c r="Y67" s="108" t="s">
        <v>315</v>
      </c>
      <c r="Z67" s="108" t="s">
        <v>315</v>
      </c>
      <c r="AA67" s="108" t="s">
        <v>315</v>
      </c>
      <c r="AB67" s="108" t="s">
        <v>315</v>
      </c>
      <c r="AC67" s="219" t="s">
        <v>76</v>
      </c>
      <c r="AD67" s="124" t="s">
        <v>622</v>
      </c>
      <c r="AE67" s="226">
        <v>250</v>
      </c>
      <c r="AF67" s="217" t="s">
        <v>623</v>
      </c>
      <c r="AG67" s="217">
        <v>400</v>
      </c>
      <c r="AH67" s="218">
        <v>46085.097916666666</v>
      </c>
      <c r="AI67" s="225" t="s">
        <v>76</v>
      </c>
      <c r="AJ67" s="124" t="s">
        <v>361</v>
      </c>
      <c r="AK67" s="219" t="s">
        <v>315</v>
      </c>
      <c r="AL67" s="219" t="s">
        <v>315</v>
      </c>
      <c r="AM67" s="19"/>
    </row>
    <row r="68" spans="2:39" ht="24" customHeight="1">
      <c r="B68" s="129">
        <v>56</v>
      </c>
      <c r="C68" s="159" t="s">
        <v>624</v>
      </c>
      <c r="D68" s="108" t="s">
        <v>315</v>
      </c>
      <c r="E68" s="108" t="s">
        <v>315</v>
      </c>
      <c r="F68" s="108" t="s">
        <v>315</v>
      </c>
      <c r="G68" s="108" t="s">
        <v>315</v>
      </c>
      <c r="H68" s="108" t="s">
        <v>315</v>
      </c>
      <c r="I68" s="108" t="s">
        <v>315</v>
      </c>
      <c r="J68" s="108" t="s">
        <v>315</v>
      </c>
      <c r="K68" s="108" t="s">
        <v>315</v>
      </c>
      <c r="L68" s="108" t="s">
        <v>315</v>
      </c>
      <c r="M68" s="108" t="s">
        <v>315</v>
      </c>
      <c r="N68" s="108" t="s">
        <v>315</v>
      </c>
      <c r="O68" s="108" t="s">
        <v>315</v>
      </c>
      <c r="P68" s="108" t="s">
        <v>315</v>
      </c>
      <c r="Q68" s="108" t="s">
        <v>315</v>
      </c>
      <c r="R68" s="108" t="s">
        <v>315</v>
      </c>
      <c r="S68" s="108" t="s">
        <v>315</v>
      </c>
      <c r="T68" s="108" t="s">
        <v>315</v>
      </c>
      <c r="U68" s="108" t="s">
        <v>315</v>
      </c>
      <c r="V68" s="108" t="s">
        <v>315</v>
      </c>
      <c r="W68" s="108" t="s">
        <v>315</v>
      </c>
      <c r="X68" s="108" t="s">
        <v>315</v>
      </c>
      <c r="Y68" s="108" t="s">
        <v>315</v>
      </c>
      <c r="Z68" s="108" t="s">
        <v>315</v>
      </c>
      <c r="AA68" s="108" t="s">
        <v>315</v>
      </c>
      <c r="AB68" s="108" t="s">
        <v>315</v>
      </c>
      <c r="AC68" s="219" t="s">
        <v>76</v>
      </c>
      <c r="AD68" s="225" t="s">
        <v>619</v>
      </c>
      <c r="AE68" s="226">
        <v>250</v>
      </c>
      <c r="AF68" s="217" t="s">
        <v>625</v>
      </c>
      <c r="AG68" s="217">
        <v>400</v>
      </c>
      <c r="AH68" s="218">
        <v>46085.097916666666</v>
      </c>
      <c r="AI68" s="225" t="s">
        <v>76</v>
      </c>
      <c r="AJ68" s="124" t="s">
        <v>361</v>
      </c>
      <c r="AK68" s="219" t="s">
        <v>315</v>
      </c>
      <c r="AL68" s="219" t="s">
        <v>315</v>
      </c>
      <c r="AM68" s="19"/>
    </row>
    <row r="69" spans="2:39" ht="24">
      <c r="B69" s="129">
        <v>57</v>
      </c>
      <c r="C69" s="159" t="s">
        <v>626</v>
      </c>
      <c r="D69" s="108" t="s">
        <v>315</v>
      </c>
      <c r="E69" s="108" t="s">
        <v>315</v>
      </c>
      <c r="F69" s="108" t="s">
        <v>315</v>
      </c>
      <c r="G69" s="108" t="s">
        <v>315</v>
      </c>
      <c r="H69" s="108" t="s">
        <v>315</v>
      </c>
      <c r="I69" s="108" t="s">
        <v>315</v>
      </c>
      <c r="J69" s="108" t="s">
        <v>315</v>
      </c>
      <c r="K69" s="108" t="s">
        <v>315</v>
      </c>
      <c r="L69" s="108" t="s">
        <v>315</v>
      </c>
      <c r="M69" s="108" t="s">
        <v>315</v>
      </c>
      <c r="N69" s="108" t="s">
        <v>315</v>
      </c>
      <c r="O69" s="108" t="s">
        <v>315</v>
      </c>
      <c r="P69" s="108" t="s">
        <v>315</v>
      </c>
      <c r="Q69" s="108" t="s">
        <v>315</v>
      </c>
      <c r="R69" s="108" t="s">
        <v>315</v>
      </c>
      <c r="S69" s="108" t="s">
        <v>315</v>
      </c>
      <c r="T69" s="108" t="s">
        <v>315</v>
      </c>
      <c r="U69" s="108" t="s">
        <v>315</v>
      </c>
      <c r="V69" s="108" t="s">
        <v>315</v>
      </c>
      <c r="W69" s="108" t="s">
        <v>315</v>
      </c>
      <c r="X69" s="108" t="s">
        <v>315</v>
      </c>
      <c r="Y69" s="108" t="s">
        <v>315</v>
      </c>
      <c r="Z69" s="108" t="s">
        <v>315</v>
      </c>
      <c r="AA69" s="108" t="s">
        <v>315</v>
      </c>
      <c r="AB69" s="108" t="s">
        <v>315</v>
      </c>
      <c r="AC69" s="219" t="s">
        <v>76</v>
      </c>
      <c r="AD69" s="225" t="s">
        <v>608</v>
      </c>
      <c r="AE69" s="226">
        <v>250</v>
      </c>
      <c r="AF69" s="217" t="s">
        <v>627</v>
      </c>
      <c r="AG69" s="217">
        <v>400</v>
      </c>
      <c r="AH69" s="218">
        <v>46085.097916666666</v>
      </c>
      <c r="AI69" s="225" t="s">
        <v>76</v>
      </c>
      <c r="AJ69" s="124" t="s">
        <v>361</v>
      </c>
      <c r="AK69" s="219" t="s">
        <v>315</v>
      </c>
      <c r="AL69" s="219" t="s">
        <v>315</v>
      </c>
      <c r="AM69" s="19"/>
    </row>
    <row r="70" spans="2:39" ht="24">
      <c r="B70" s="129">
        <v>58</v>
      </c>
      <c r="C70" s="159" t="s">
        <v>628</v>
      </c>
      <c r="D70" s="108" t="s">
        <v>315</v>
      </c>
      <c r="E70" s="108" t="s">
        <v>315</v>
      </c>
      <c r="F70" s="108" t="s">
        <v>315</v>
      </c>
      <c r="G70" s="108" t="s">
        <v>315</v>
      </c>
      <c r="H70" s="108" t="s">
        <v>315</v>
      </c>
      <c r="I70" s="108" t="s">
        <v>315</v>
      </c>
      <c r="J70" s="108" t="s">
        <v>315</v>
      </c>
      <c r="K70" s="108" t="s">
        <v>315</v>
      </c>
      <c r="L70" s="108" t="s">
        <v>315</v>
      </c>
      <c r="M70" s="108" t="s">
        <v>315</v>
      </c>
      <c r="N70" s="108" t="s">
        <v>315</v>
      </c>
      <c r="O70" s="108" t="s">
        <v>315</v>
      </c>
      <c r="P70" s="108" t="s">
        <v>315</v>
      </c>
      <c r="Q70" s="108" t="s">
        <v>315</v>
      </c>
      <c r="R70" s="108" t="s">
        <v>315</v>
      </c>
      <c r="S70" s="108" t="s">
        <v>315</v>
      </c>
      <c r="T70" s="108" t="s">
        <v>315</v>
      </c>
      <c r="U70" s="108" t="s">
        <v>315</v>
      </c>
      <c r="V70" s="108" t="s">
        <v>315</v>
      </c>
      <c r="W70" s="108" t="s">
        <v>315</v>
      </c>
      <c r="X70" s="108" t="s">
        <v>315</v>
      </c>
      <c r="Y70" s="108" t="s">
        <v>315</v>
      </c>
      <c r="Z70" s="108" t="s">
        <v>315</v>
      </c>
      <c r="AA70" s="108" t="s">
        <v>315</v>
      </c>
      <c r="AB70" s="108" t="s">
        <v>315</v>
      </c>
      <c r="AC70" s="219" t="s">
        <v>76</v>
      </c>
      <c r="AD70" s="227" t="s">
        <v>629</v>
      </c>
      <c r="AE70" s="226">
        <v>249</v>
      </c>
      <c r="AF70" s="217" t="s">
        <v>630</v>
      </c>
      <c r="AG70" s="217">
        <v>400</v>
      </c>
      <c r="AH70" s="218">
        <v>46085.097916666666</v>
      </c>
      <c r="AI70" s="225" t="s">
        <v>76</v>
      </c>
      <c r="AJ70" s="124" t="s">
        <v>361</v>
      </c>
      <c r="AK70" s="219" t="s">
        <v>315</v>
      </c>
      <c r="AL70" s="219" t="s">
        <v>315</v>
      </c>
      <c r="AM70" s="19"/>
    </row>
    <row r="71" spans="2:39" ht="24">
      <c r="B71" s="129">
        <v>59</v>
      </c>
      <c r="C71" s="159" t="s">
        <v>631</v>
      </c>
      <c r="D71" s="108" t="s">
        <v>315</v>
      </c>
      <c r="E71" s="108" t="s">
        <v>315</v>
      </c>
      <c r="F71" s="108" t="s">
        <v>315</v>
      </c>
      <c r="G71" s="108" t="s">
        <v>315</v>
      </c>
      <c r="H71" s="108" t="s">
        <v>315</v>
      </c>
      <c r="I71" s="108" t="s">
        <v>315</v>
      </c>
      <c r="J71" s="108" t="s">
        <v>315</v>
      </c>
      <c r="K71" s="108" t="s">
        <v>315</v>
      </c>
      <c r="L71" s="108" t="s">
        <v>315</v>
      </c>
      <c r="M71" s="108" t="s">
        <v>315</v>
      </c>
      <c r="N71" s="108" t="s">
        <v>315</v>
      </c>
      <c r="O71" s="108" t="s">
        <v>315</v>
      </c>
      <c r="P71" s="108" t="s">
        <v>315</v>
      </c>
      <c r="Q71" s="108" t="s">
        <v>315</v>
      </c>
      <c r="R71" s="108" t="s">
        <v>315</v>
      </c>
      <c r="S71" s="108" t="s">
        <v>315</v>
      </c>
      <c r="T71" s="108" t="s">
        <v>315</v>
      </c>
      <c r="U71" s="108" t="s">
        <v>315</v>
      </c>
      <c r="V71" s="108" t="s">
        <v>315</v>
      </c>
      <c r="W71" s="108" t="s">
        <v>315</v>
      </c>
      <c r="X71" s="108" t="s">
        <v>315</v>
      </c>
      <c r="Y71" s="108" t="s">
        <v>315</v>
      </c>
      <c r="Z71" s="108" t="s">
        <v>315</v>
      </c>
      <c r="AA71" s="108" t="s">
        <v>315</v>
      </c>
      <c r="AB71" s="108" t="s">
        <v>315</v>
      </c>
      <c r="AC71" s="219" t="s">
        <v>76</v>
      </c>
      <c r="AD71" s="227" t="s">
        <v>629</v>
      </c>
      <c r="AE71" s="226">
        <v>250</v>
      </c>
      <c r="AF71" s="217" t="s">
        <v>632</v>
      </c>
      <c r="AG71" s="217">
        <v>400</v>
      </c>
      <c r="AH71" s="218">
        <v>46085.097916666666</v>
      </c>
      <c r="AI71" s="225" t="s">
        <v>76</v>
      </c>
      <c r="AJ71" s="124" t="s">
        <v>361</v>
      </c>
      <c r="AK71" s="219" t="s">
        <v>315</v>
      </c>
      <c r="AL71" s="219" t="s">
        <v>315</v>
      </c>
      <c r="AM71" s="19"/>
    </row>
    <row r="72" spans="2:39" ht="27">
      <c r="B72" s="129">
        <v>60</v>
      </c>
      <c r="C72" s="159" t="s">
        <v>633</v>
      </c>
      <c r="D72" s="108" t="s">
        <v>315</v>
      </c>
      <c r="E72" s="108" t="s">
        <v>315</v>
      </c>
      <c r="F72" s="108" t="s">
        <v>315</v>
      </c>
      <c r="G72" s="108" t="s">
        <v>315</v>
      </c>
      <c r="H72" s="108" t="s">
        <v>315</v>
      </c>
      <c r="I72" s="108" t="s">
        <v>315</v>
      </c>
      <c r="J72" s="108" t="s">
        <v>315</v>
      </c>
      <c r="K72" s="108" t="s">
        <v>315</v>
      </c>
      <c r="L72" s="108" t="s">
        <v>315</v>
      </c>
      <c r="M72" s="108" t="s">
        <v>315</v>
      </c>
      <c r="N72" s="108" t="s">
        <v>315</v>
      </c>
      <c r="O72" s="108" t="s">
        <v>315</v>
      </c>
      <c r="P72" s="108" t="s">
        <v>315</v>
      </c>
      <c r="Q72" s="108" t="s">
        <v>315</v>
      </c>
      <c r="R72" s="108" t="s">
        <v>315</v>
      </c>
      <c r="S72" s="108" t="s">
        <v>315</v>
      </c>
      <c r="T72" s="108" t="s">
        <v>315</v>
      </c>
      <c r="U72" s="108" t="s">
        <v>315</v>
      </c>
      <c r="V72" s="108" t="s">
        <v>315</v>
      </c>
      <c r="W72" s="108" t="s">
        <v>315</v>
      </c>
      <c r="X72" s="108" t="s">
        <v>315</v>
      </c>
      <c r="Y72" s="108" t="s">
        <v>315</v>
      </c>
      <c r="Z72" s="108" t="s">
        <v>315</v>
      </c>
      <c r="AA72" s="108" t="s">
        <v>315</v>
      </c>
      <c r="AB72" s="108" t="s">
        <v>315</v>
      </c>
      <c r="AC72" s="219" t="s">
        <v>76</v>
      </c>
      <c r="AD72" s="227" t="s">
        <v>629</v>
      </c>
      <c r="AE72" s="226">
        <v>260</v>
      </c>
      <c r="AF72" s="217" t="s">
        <v>634</v>
      </c>
      <c r="AG72" s="217">
        <v>400</v>
      </c>
      <c r="AH72" s="218">
        <v>46085.097916666666</v>
      </c>
      <c r="AI72" s="225" t="s">
        <v>635</v>
      </c>
      <c r="AJ72" s="124" t="s">
        <v>361</v>
      </c>
      <c r="AK72" s="219" t="s">
        <v>315</v>
      </c>
      <c r="AL72" s="219" t="s">
        <v>315</v>
      </c>
      <c r="AM72" s="19"/>
    </row>
    <row r="73" spans="2:39" ht="27">
      <c r="B73" s="129">
        <v>61</v>
      </c>
      <c r="C73" s="159" t="s">
        <v>636</v>
      </c>
      <c r="D73" s="108" t="s">
        <v>315</v>
      </c>
      <c r="E73" s="108" t="s">
        <v>315</v>
      </c>
      <c r="F73" s="108" t="s">
        <v>315</v>
      </c>
      <c r="G73" s="108" t="s">
        <v>315</v>
      </c>
      <c r="H73" s="108" t="s">
        <v>315</v>
      </c>
      <c r="I73" s="108" t="s">
        <v>315</v>
      </c>
      <c r="J73" s="108" t="s">
        <v>315</v>
      </c>
      <c r="K73" s="108" t="s">
        <v>315</v>
      </c>
      <c r="L73" s="108" t="s">
        <v>315</v>
      </c>
      <c r="M73" s="108" t="s">
        <v>315</v>
      </c>
      <c r="N73" s="108" t="s">
        <v>315</v>
      </c>
      <c r="O73" s="108" t="s">
        <v>315</v>
      </c>
      <c r="P73" s="108" t="s">
        <v>315</v>
      </c>
      <c r="Q73" s="108" t="s">
        <v>315</v>
      </c>
      <c r="R73" s="108" t="s">
        <v>315</v>
      </c>
      <c r="S73" s="108" t="s">
        <v>315</v>
      </c>
      <c r="T73" s="108" t="s">
        <v>315</v>
      </c>
      <c r="U73" s="108" t="s">
        <v>315</v>
      </c>
      <c r="V73" s="108" t="s">
        <v>315</v>
      </c>
      <c r="W73" s="108" t="s">
        <v>315</v>
      </c>
      <c r="X73" s="108" t="s">
        <v>315</v>
      </c>
      <c r="Y73" s="108" t="s">
        <v>315</v>
      </c>
      <c r="Z73" s="108" t="s">
        <v>315</v>
      </c>
      <c r="AA73" s="108" t="s">
        <v>315</v>
      </c>
      <c r="AB73" s="108" t="s">
        <v>315</v>
      </c>
      <c r="AC73" s="219" t="s">
        <v>76</v>
      </c>
      <c r="AD73" s="227" t="s">
        <v>629</v>
      </c>
      <c r="AE73" s="226">
        <v>276</v>
      </c>
      <c r="AF73" s="217" t="s">
        <v>637</v>
      </c>
      <c r="AG73" s="217">
        <v>400</v>
      </c>
      <c r="AH73" s="218">
        <v>46085.098611111112</v>
      </c>
      <c r="AI73" s="225" t="s">
        <v>638</v>
      </c>
      <c r="AJ73" s="124" t="s">
        <v>361</v>
      </c>
      <c r="AK73" s="219" t="s">
        <v>315</v>
      </c>
      <c r="AL73" s="219" t="s">
        <v>315</v>
      </c>
      <c r="AM73" s="19"/>
    </row>
    <row r="74" spans="2:39" ht="24">
      <c r="B74" s="129">
        <v>62</v>
      </c>
      <c r="C74" s="159" t="s">
        <v>639</v>
      </c>
      <c r="D74" s="108" t="s">
        <v>315</v>
      </c>
      <c r="E74" s="108" t="s">
        <v>315</v>
      </c>
      <c r="F74" s="108" t="s">
        <v>315</v>
      </c>
      <c r="G74" s="108" t="s">
        <v>315</v>
      </c>
      <c r="H74" s="108" t="s">
        <v>315</v>
      </c>
      <c r="I74" s="108" t="s">
        <v>315</v>
      </c>
      <c r="J74" s="108" t="s">
        <v>315</v>
      </c>
      <c r="K74" s="108" t="s">
        <v>315</v>
      </c>
      <c r="L74" s="108" t="s">
        <v>315</v>
      </c>
      <c r="M74" s="108" t="s">
        <v>315</v>
      </c>
      <c r="N74" s="108" t="s">
        <v>315</v>
      </c>
      <c r="O74" s="108" t="s">
        <v>315</v>
      </c>
      <c r="P74" s="108" t="s">
        <v>315</v>
      </c>
      <c r="Q74" s="108" t="s">
        <v>315</v>
      </c>
      <c r="R74" s="108" t="s">
        <v>315</v>
      </c>
      <c r="S74" s="108" t="s">
        <v>315</v>
      </c>
      <c r="T74" s="108" t="s">
        <v>315</v>
      </c>
      <c r="U74" s="108" t="s">
        <v>315</v>
      </c>
      <c r="V74" s="108" t="s">
        <v>315</v>
      </c>
      <c r="W74" s="108" t="s">
        <v>315</v>
      </c>
      <c r="X74" s="108" t="s">
        <v>315</v>
      </c>
      <c r="Y74" s="108" t="s">
        <v>315</v>
      </c>
      <c r="Z74" s="108" t="s">
        <v>315</v>
      </c>
      <c r="AA74" s="108" t="s">
        <v>315</v>
      </c>
      <c r="AB74" s="108" t="s">
        <v>315</v>
      </c>
      <c r="AC74" s="219" t="s">
        <v>76</v>
      </c>
      <c r="AD74" s="227" t="s">
        <v>629</v>
      </c>
      <c r="AE74" s="226">
        <v>250</v>
      </c>
      <c r="AF74" s="217" t="s">
        <v>640</v>
      </c>
      <c r="AG74" s="217">
        <v>400</v>
      </c>
      <c r="AH74" s="218">
        <v>46085.098611111112</v>
      </c>
      <c r="AI74" s="225" t="s">
        <v>315</v>
      </c>
      <c r="AJ74" s="124" t="s">
        <v>315</v>
      </c>
      <c r="AK74" s="219" t="s">
        <v>315</v>
      </c>
      <c r="AL74" s="219" t="s">
        <v>315</v>
      </c>
      <c r="AM74" s="19"/>
    </row>
    <row r="75" spans="2:39" ht="17.25" customHeight="1">
      <c r="B75" s="129">
        <v>63</v>
      </c>
      <c r="C75" s="159" t="s">
        <v>641</v>
      </c>
      <c r="D75" s="108" t="s">
        <v>315</v>
      </c>
      <c r="E75" s="108" t="s">
        <v>315</v>
      </c>
      <c r="F75" s="108" t="s">
        <v>315</v>
      </c>
      <c r="G75" s="108" t="s">
        <v>315</v>
      </c>
      <c r="H75" s="108" t="s">
        <v>315</v>
      </c>
      <c r="I75" s="108" t="s">
        <v>315</v>
      </c>
      <c r="J75" s="108" t="s">
        <v>315</v>
      </c>
      <c r="K75" s="108" t="s">
        <v>315</v>
      </c>
      <c r="L75" s="108" t="s">
        <v>315</v>
      </c>
      <c r="M75" s="108" t="s">
        <v>315</v>
      </c>
      <c r="N75" s="108" t="s">
        <v>315</v>
      </c>
      <c r="O75" s="108" t="s">
        <v>315</v>
      </c>
      <c r="P75" s="108" t="s">
        <v>315</v>
      </c>
      <c r="Q75" s="108" t="s">
        <v>315</v>
      </c>
      <c r="R75" s="108" t="s">
        <v>315</v>
      </c>
      <c r="S75" s="108" t="s">
        <v>315</v>
      </c>
      <c r="T75" s="108" t="s">
        <v>315</v>
      </c>
      <c r="U75" s="108" t="s">
        <v>315</v>
      </c>
      <c r="V75" s="108" t="s">
        <v>315</v>
      </c>
      <c r="W75" s="108" t="s">
        <v>315</v>
      </c>
      <c r="X75" s="108" t="s">
        <v>315</v>
      </c>
      <c r="Y75" s="108" t="s">
        <v>315</v>
      </c>
      <c r="Z75" s="108" t="s">
        <v>315</v>
      </c>
      <c r="AA75" s="108" t="s">
        <v>315</v>
      </c>
      <c r="AB75" s="108" t="s">
        <v>315</v>
      </c>
      <c r="AC75" s="219" t="s">
        <v>76</v>
      </c>
      <c r="AD75" s="227" t="s">
        <v>629</v>
      </c>
      <c r="AE75" s="226">
        <v>250</v>
      </c>
      <c r="AF75" s="217" t="s">
        <v>642</v>
      </c>
      <c r="AG75" s="217">
        <v>400</v>
      </c>
      <c r="AH75" s="218">
        <v>46085.098611111112</v>
      </c>
      <c r="AI75" s="225" t="s">
        <v>315</v>
      </c>
      <c r="AJ75" s="124" t="s">
        <v>315</v>
      </c>
      <c r="AK75" s="219" t="s">
        <v>315</v>
      </c>
      <c r="AL75" s="219" t="s">
        <v>315</v>
      </c>
      <c r="AM75" s="19"/>
    </row>
    <row r="76" spans="2:39" ht="24">
      <c r="B76" s="129">
        <v>64</v>
      </c>
      <c r="C76" s="159" t="s">
        <v>643</v>
      </c>
      <c r="D76" s="108" t="s">
        <v>315</v>
      </c>
      <c r="E76" s="108" t="s">
        <v>315</v>
      </c>
      <c r="F76" s="108" t="s">
        <v>315</v>
      </c>
      <c r="G76" s="108" t="s">
        <v>315</v>
      </c>
      <c r="H76" s="108" t="s">
        <v>315</v>
      </c>
      <c r="I76" s="108" t="s">
        <v>315</v>
      </c>
      <c r="J76" s="108" t="s">
        <v>315</v>
      </c>
      <c r="K76" s="108" t="s">
        <v>315</v>
      </c>
      <c r="L76" s="108" t="s">
        <v>315</v>
      </c>
      <c r="M76" s="108" t="s">
        <v>315</v>
      </c>
      <c r="N76" s="108" t="s">
        <v>315</v>
      </c>
      <c r="O76" s="108" t="s">
        <v>315</v>
      </c>
      <c r="P76" s="108" t="s">
        <v>315</v>
      </c>
      <c r="Q76" s="108" t="s">
        <v>315</v>
      </c>
      <c r="R76" s="108" t="s">
        <v>315</v>
      </c>
      <c r="S76" s="108" t="s">
        <v>315</v>
      </c>
      <c r="T76" s="108" t="s">
        <v>315</v>
      </c>
      <c r="U76" s="108" t="s">
        <v>315</v>
      </c>
      <c r="V76" s="108" t="s">
        <v>315</v>
      </c>
      <c r="W76" s="108" t="s">
        <v>315</v>
      </c>
      <c r="X76" s="108" t="s">
        <v>315</v>
      </c>
      <c r="Y76" s="108" t="s">
        <v>315</v>
      </c>
      <c r="Z76" s="108" t="s">
        <v>315</v>
      </c>
      <c r="AA76" s="108" t="s">
        <v>315</v>
      </c>
      <c r="AB76" s="108" t="s">
        <v>315</v>
      </c>
      <c r="AC76" s="219" t="s">
        <v>76</v>
      </c>
      <c r="AD76" s="227" t="s">
        <v>629</v>
      </c>
      <c r="AE76" s="226">
        <v>250</v>
      </c>
      <c r="AF76" s="217" t="s">
        <v>644</v>
      </c>
      <c r="AG76" s="217">
        <v>400</v>
      </c>
      <c r="AH76" s="218">
        <v>46085.098611111112</v>
      </c>
      <c r="AI76" s="225" t="s">
        <v>315</v>
      </c>
      <c r="AJ76" s="124" t="s">
        <v>315</v>
      </c>
      <c r="AK76" s="219" t="s">
        <v>315</v>
      </c>
      <c r="AL76" s="219" t="s">
        <v>315</v>
      </c>
      <c r="AM76" s="19"/>
    </row>
    <row r="77" spans="2:39" ht="24">
      <c r="B77" s="129">
        <v>65</v>
      </c>
      <c r="C77" s="159" t="s">
        <v>645</v>
      </c>
      <c r="D77" s="108" t="s">
        <v>315</v>
      </c>
      <c r="E77" s="108" t="s">
        <v>315</v>
      </c>
      <c r="F77" s="108" t="s">
        <v>315</v>
      </c>
      <c r="G77" s="108" t="s">
        <v>315</v>
      </c>
      <c r="H77" s="108" t="s">
        <v>315</v>
      </c>
      <c r="I77" s="108" t="s">
        <v>315</v>
      </c>
      <c r="J77" s="108" t="s">
        <v>315</v>
      </c>
      <c r="K77" s="108" t="s">
        <v>315</v>
      </c>
      <c r="L77" s="108" t="s">
        <v>315</v>
      </c>
      <c r="M77" s="108" t="s">
        <v>315</v>
      </c>
      <c r="N77" s="108" t="s">
        <v>315</v>
      </c>
      <c r="O77" s="108" t="s">
        <v>315</v>
      </c>
      <c r="P77" s="108" t="s">
        <v>315</v>
      </c>
      <c r="Q77" s="108" t="s">
        <v>315</v>
      </c>
      <c r="R77" s="108" t="s">
        <v>315</v>
      </c>
      <c r="S77" s="108" t="s">
        <v>315</v>
      </c>
      <c r="T77" s="108" t="s">
        <v>315</v>
      </c>
      <c r="U77" s="108" t="s">
        <v>315</v>
      </c>
      <c r="V77" s="108" t="s">
        <v>315</v>
      </c>
      <c r="W77" s="108" t="s">
        <v>315</v>
      </c>
      <c r="X77" s="108" t="s">
        <v>315</v>
      </c>
      <c r="Y77" s="108" t="s">
        <v>315</v>
      </c>
      <c r="Z77" s="108" t="s">
        <v>315</v>
      </c>
      <c r="AA77" s="108" t="s">
        <v>315</v>
      </c>
      <c r="AB77" s="108" t="s">
        <v>315</v>
      </c>
      <c r="AC77" s="124" t="s">
        <v>76</v>
      </c>
      <c r="AD77" s="227" t="s">
        <v>629</v>
      </c>
      <c r="AE77" s="226">
        <v>166</v>
      </c>
      <c r="AF77" s="217" t="s">
        <v>646</v>
      </c>
      <c r="AG77" s="217">
        <v>400</v>
      </c>
      <c r="AH77" s="218">
        <v>46085.098611111112</v>
      </c>
      <c r="AI77" s="225" t="s">
        <v>315</v>
      </c>
      <c r="AJ77" s="124" t="s">
        <v>315</v>
      </c>
      <c r="AK77" s="219" t="s">
        <v>315</v>
      </c>
      <c r="AL77" s="219" t="s">
        <v>315</v>
      </c>
      <c r="AM77" s="19"/>
    </row>
    <row r="78" spans="2:39" ht="24">
      <c r="B78" s="129">
        <v>66</v>
      </c>
      <c r="C78" s="159" t="s">
        <v>647</v>
      </c>
      <c r="D78" s="108" t="s">
        <v>315</v>
      </c>
      <c r="E78" s="108" t="s">
        <v>315</v>
      </c>
      <c r="F78" s="108" t="s">
        <v>315</v>
      </c>
      <c r="G78" s="108" t="s">
        <v>315</v>
      </c>
      <c r="H78" s="108" t="s">
        <v>315</v>
      </c>
      <c r="I78" s="108" t="s">
        <v>315</v>
      </c>
      <c r="J78" s="108" t="s">
        <v>315</v>
      </c>
      <c r="K78" s="108" t="s">
        <v>315</v>
      </c>
      <c r="L78" s="108" t="s">
        <v>315</v>
      </c>
      <c r="M78" s="108" t="s">
        <v>315</v>
      </c>
      <c r="N78" s="108" t="s">
        <v>315</v>
      </c>
      <c r="O78" s="108" t="s">
        <v>315</v>
      </c>
      <c r="P78" s="108" t="s">
        <v>315</v>
      </c>
      <c r="Q78" s="108" t="s">
        <v>315</v>
      </c>
      <c r="R78" s="108" t="s">
        <v>315</v>
      </c>
      <c r="S78" s="108" t="s">
        <v>315</v>
      </c>
      <c r="T78" s="108" t="s">
        <v>315</v>
      </c>
      <c r="U78" s="108" t="s">
        <v>315</v>
      </c>
      <c r="V78" s="108" t="s">
        <v>315</v>
      </c>
      <c r="W78" s="108" t="s">
        <v>315</v>
      </c>
      <c r="X78" s="108" t="s">
        <v>315</v>
      </c>
      <c r="Y78" s="108" t="s">
        <v>315</v>
      </c>
      <c r="Z78" s="108" t="s">
        <v>315</v>
      </c>
      <c r="AA78" s="108" t="s">
        <v>315</v>
      </c>
      <c r="AB78" s="108" t="s">
        <v>315</v>
      </c>
      <c r="AC78" s="219" t="s">
        <v>76</v>
      </c>
      <c r="AD78" s="227" t="s">
        <v>629</v>
      </c>
      <c r="AE78" s="226">
        <v>190</v>
      </c>
      <c r="AF78" s="217" t="s">
        <v>648</v>
      </c>
      <c r="AG78" s="217">
        <v>400</v>
      </c>
      <c r="AH78" s="218">
        <v>46085.098611111112</v>
      </c>
      <c r="AI78" s="225" t="s">
        <v>315</v>
      </c>
      <c r="AJ78" s="124" t="s">
        <v>315</v>
      </c>
      <c r="AK78" s="219" t="s">
        <v>315</v>
      </c>
      <c r="AL78" s="219" t="s">
        <v>315</v>
      </c>
      <c r="AM78" s="19"/>
    </row>
    <row r="79" spans="2:39" ht="18.75" customHeight="1">
      <c r="B79" s="129">
        <v>67</v>
      </c>
      <c r="C79" s="159" t="s">
        <v>649</v>
      </c>
      <c r="D79" s="108" t="s">
        <v>315</v>
      </c>
      <c r="E79" s="108" t="s">
        <v>315</v>
      </c>
      <c r="F79" s="108" t="s">
        <v>315</v>
      </c>
      <c r="G79" s="108" t="s">
        <v>315</v>
      </c>
      <c r="H79" s="108" t="s">
        <v>315</v>
      </c>
      <c r="I79" s="108" t="s">
        <v>315</v>
      </c>
      <c r="J79" s="108" t="s">
        <v>315</v>
      </c>
      <c r="K79" s="108" t="s">
        <v>315</v>
      </c>
      <c r="L79" s="108" t="s">
        <v>315</v>
      </c>
      <c r="M79" s="108" t="s">
        <v>315</v>
      </c>
      <c r="N79" s="108" t="s">
        <v>315</v>
      </c>
      <c r="O79" s="108" t="s">
        <v>315</v>
      </c>
      <c r="P79" s="108" t="s">
        <v>315</v>
      </c>
      <c r="Q79" s="108" t="s">
        <v>315</v>
      </c>
      <c r="R79" s="108" t="s">
        <v>315</v>
      </c>
      <c r="S79" s="108" t="s">
        <v>315</v>
      </c>
      <c r="T79" s="108" t="s">
        <v>315</v>
      </c>
      <c r="U79" s="108" t="s">
        <v>315</v>
      </c>
      <c r="V79" s="108" t="s">
        <v>315</v>
      </c>
      <c r="W79" s="108" t="s">
        <v>315</v>
      </c>
      <c r="X79" s="108" t="s">
        <v>315</v>
      </c>
      <c r="Y79" s="108" t="s">
        <v>315</v>
      </c>
      <c r="Z79" s="108" t="s">
        <v>315</v>
      </c>
      <c r="AA79" s="108" t="s">
        <v>315</v>
      </c>
      <c r="AB79" s="108" t="s">
        <v>315</v>
      </c>
      <c r="AC79" s="124" t="s">
        <v>76</v>
      </c>
      <c r="AD79" s="227" t="s">
        <v>629</v>
      </c>
      <c r="AE79" s="226">
        <v>197</v>
      </c>
      <c r="AF79" s="217" t="s">
        <v>650</v>
      </c>
      <c r="AG79" s="217">
        <v>400</v>
      </c>
      <c r="AH79" s="218">
        <v>46085.098611111112</v>
      </c>
      <c r="AI79" s="225" t="s">
        <v>315</v>
      </c>
      <c r="AJ79" s="124" t="s">
        <v>315</v>
      </c>
      <c r="AK79" s="219" t="s">
        <v>315</v>
      </c>
      <c r="AL79" s="219" t="s">
        <v>315</v>
      </c>
      <c r="AM79" s="19"/>
    </row>
    <row r="80" spans="2:39" ht="24">
      <c r="B80" s="129">
        <v>68</v>
      </c>
      <c r="C80" s="159" t="s">
        <v>651</v>
      </c>
      <c r="D80" s="108" t="s">
        <v>315</v>
      </c>
      <c r="E80" s="108" t="s">
        <v>315</v>
      </c>
      <c r="F80" s="108" t="s">
        <v>315</v>
      </c>
      <c r="G80" s="108" t="s">
        <v>315</v>
      </c>
      <c r="H80" s="108" t="s">
        <v>315</v>
      </c>
      <c r="I80" s="108" t="s">
        <v>315</v>
      </c>
      <c r="J80" s="108" t="s">
        <v>315</v>
      </c>
      <c r="K80" s="108" t="s">
        <v>315</v>
      </c>
      <c r="L80" s="108" t="s">
        <v>315</v>
      </c>
      <c r="M80" s="108" t="s">
        <v>315</v>
      </c>
      <c r="N80" s="108" t="s">
        <v>315</v>
      </c>
      <c r="O80" s="108" t="s">
        <v>315</v>
      </c>
      <c r="P80" s="108" t="s">
        <v>315</v>
      </c>
      <c r="Q80" s="108" t="s">
        <v>315</v>
      </c>
      <c r="R80" s="108" t="s">
        <v>315</v>
      </c>
      <c r="S80" s="108" t="s">
        <v>315</v>
      </c>
      <c r="T80" s="108" t="s">
        <v>315</v>
      </c>
      <c r="U80" s="108" t="s">
        <v>315</v>
      </c>
      <c r="V80" s="108" t="s">
        <v>315</v>
      </c>
      <c r="W80" s="108" t="s">
        <v>315</v>
      </c>
      <c r="X80" s="108" t="s">
        <v>315</v>
      </c>
      <c r="Y80" s="108" t="s">
        <v>315</v>
      </c>
      <c r="Z80" s="108" t="s">
        <v>315</v>
      </c>
      <c r="AA80" s="108" t="s">
        <v>315</v>
      </c>
      <c r="AB80" s="108" t="s">
        <v>315</v>
      </c>
      <c r="AC80" s="219" t="s">
        <v>76</v>
      </c>
      <c r="AD80" s="227" t="s">
        <v>629</v>
      </c>
      <c r="AE80" s="226">
        <v>250</v>
      </c>
      <c r="AF80" s="217" t="s">
        <v>652</v>
      </c>
      <c r="AG80" s="217">
        <v>400</v>
      </c>
      <c r="AH80" s="218">
        <v>46085.098611111112</v>
      </c>
      <c r="AI80" s="225" t="s">
        <v>315</v>
      </c>
      <c r="AJ80" s="124" t="s">
        <v>315</v>
      </c>
      <c r="AK80" s="219" t="s">
        <v>315</v>
      </c>
      <c r="AL80" s="219" t="s">
        <v>315</v>
      </c>
      <c r="AM80" s="19"/>
    </row>
    <row r="81" spans="2:39" ht="17.25" customHeight="1">
      <c r="B81" s="129">
        <v>69</v>
      </c>
      <c r="C81" s="159" t="s">
        <v>653</v>
      </c>
      <c r="D81" s="108" t="s">
        <v>315</v>
      </c>
      <c r="E81" s="108" t="s">
        <v>315</v>
      </c>
      <c r="F81" s="108" t="s">
        <v>315</v>
      </c>
      <c r="G81" s="108" t="s">
        <v>315</v>
      </c>
      <c r="H81" s="108" t="s">
        <v>315</v>
      </c>
      <c r="I81" s="108" t="s">
        <v>315</v>
      </c>
      <c r="J81" s="108" t="s">
        <v>315</v>
      </c>
      <c r="K81" s="108" t="s">
        <v>315</v>
      </c>
      <c r="L81" s="108" t="s">
        <v>315</v>
      </c>
      <c r="M81" s="108" t="s">
        <v>315</v>
      </c>
      <c r="N81" s="108" t="s">
        <v>315</v>
      </c>
      <c r="O81" s="108" t="s">
        <v>315</v>
      </c>
      <c r="P81" s="108" t="s">
        <v>315</v>
      </c>
      <c r="Q81" s="108" t="s">
        <v>315</v>
      </c>
      <c r="R81" s="108" t="s">
        <v>315</v>
      </c>
      <c r="S81" s="108" t="s">
        <v>315</v>
      </c>
      <c r="T81" s="108" t="s">
        <v>315</v>
      </c>
      <c r="U81" s="108" t="s">
        <v>315</v>
      </c>
      <c r="V81" s="108" t="s">
        <v>315</v>
      </c>
      <c r="W81" s="108" t="s">
        <v>315</v>
      </c>
      <c r="X81" s="108" t="s">
        <v>315</v>
      </c>
      <c r="Y81" s="108" t="s">
        <v>315</v>
      </c>
      <c r="Z81" s="108" t="s">
        <v>315</v>
      </c>
      <c r="AA81" s="108" t="s">
        <v>315</v>
      </c>
      <c r="AB81" s="108" t="s">
        <v>315</v>
      </c>
      <c r="AC81" s="219" t="s">
        <v>76</v>
      </c>
      <c r="AD81" s="227" t="s">
        <v>629</v>
      </c>
      <c r="AE81" s="226">
        <v>251</v>
      </c>
      <c r="AF81" s="217" t="s">
        <v>654</v>
      </c>
      <c r="AG81" s="217">
        <v>400</v>
      </c>
      <c r="AH81" s="218">
        <v>46085.098611111112</v>
      </c>
      <c r="AI81" s="225" t="s">
        <v>315</v>
      </c>
      <c r="AJ81" s="124" t="s">
        <v>315</v>
      </c>
      <c r="AK81" s="219" t="s">
        <v>315</v>
      </c>
      <c r="AL81" s="219" t="s">
        <v>315</v>
      </c>
      <c r="AM81" s="19"/>
    </row>
    <row r="82" spans="2:39" ht="24">
      <c r="B82" s="129">
        <v>70</v>
      </c>
      <c r="C82" s="159" t="s">
        <v>655</v>
      </c>
      <c r="D82" s="108" t="s">
        <v>315</v>
      </c>
      <c r="E82" s="108" t="s">
        <v>315</v>
      </c>
      <c r="F82" s="108" t="s">
        <v>315</v>
      </c>
      <c r="G82" s="108" t="s">
        <v>315</v>
      </c>
      <c r="H82" s="108" t="s">
        <v>315</v>
      </c>
      <c r="I82" s="108" t="s">
        <v>315</v>
      </c>
      <c r="J82" s="108" t="s">
        <v>315</v>
      </c>
      <c r="K82" s="108" t="s">
        <v>315</v>
      </c>
      <c r="L82" s="108" t="s">
        <v>315</v>
      </c>
      <c r="M82" s="108" t="s">
        <v>315</v>
      </c>
      <c r="N82" s="108" t="s">
        <v>315</v>
      </c>
      <c r="O82" s="108" t="s">
        <v>315</v>
      </c>
      <c r="P82" s="108" t="s">
        <v>315</v>
      </c>
      <c r="Q82" s="108" t="s">
        <v>315</v>
      </c>
      <c r="R82" s="108" t="s">
        <v>315</v>
      </c>
      <c r="S82" s="108" t="s">
        <v>315</v>
      </c>
      <c r="T82" s="108" t="s">
        <v>315</v>
      </c>
      <c r="U82" s="108" t="s">
        <v>315</v>
      </c>
      <c r="V82" s="108" t="s">
        <v>315</v>
      </c>
      <c r="W82" s="108" t="s">
        <v>315</v>
      </c>
      <c r="X82" s="108" t="s">
        <v>315</v>
      </c>
      <c r="Y82" s="108" t="s">
        <v>315</v>
      </c>
      <c r="Z82" s="108" t="s">
        <v>315</v>
      </c>
      <c r="AA82" s="108" t="s">
        <v>315</v>
      </c>
      <c r="AB82" s="108" t="s">
        <v>315</v>
      </c>
      <c r="AC82" s="124" t="s">
        <v>76</v>
      </c>
      <c r="AD82" s="227" t="s">
        <v>629</v>
      </c>
      <c r="AE82" s="226">
        <v>250</v>
      </c>
      <c r="AF82" s="217" t="s">
        <v>656</v>
      </c>
      <c r="AG82" s="217">
        <v>400</v>
      </c>
      <c r="AH82" s="218">
        <v>46085.098611111112</v>
      </c>
      <c r="AI82" s="225" t="s">
        <v>315</v>
      </c>
      <c r="AJ82" s="124" t="s">
        <v>315</v>
      </c>
      <c r="AK82" s="219" t="s">
        <v>315</v>
      </c>
      <c r="AL82" s="219" t="s">
        <v>315</v>
      </c>
      <c r="AM82" s="19"/>
    </row>
    <row r="83" spans="2:39" ht="24">
      <c r="B83" s="129">
        <v>71</v>
      </c>
      <c r="C83" s="159" t="s">
        <v>657</v>
      </c>
      <c r="D83" s="108" t="s">
        <v>315</v>
      </c>
      <c r="E83" s="108" t="s">
        <v>315</v>
      </c>
      <c r="F83" s="108" t="s">
        <v>315</v>
      </c>
      <c r="G83" s="108" t="s">
        <v>315</v>
      </c>
      <c r="H83" s="108" t="s">
        <v>315</v>
      </c>
      <c r="I83" s="108" t="s">
        <v>315</v>
      </c>
      <c r="J83" s="108" t="s">
        <v>315</v>
      </c>
      <c r="K83" s="108" t="s">
        <v>315</v>
      </c>
      <c r="L83" s="108" t="s">
        <v>315</v>
      </c>
      <c r="M83" s="108" t="s">
        <v>315</v>
      </c>
      <c r="N83" s="108" t="s">
        <v>315</v>
      </c>
      <c r="O83" s="108" t="s">
        <v>315</v>
      </c>
      <c r="P83" s="108" t="s">
        <v>315</v>
      </c>
      <c r="Q83" s="108" t="s">
        <v>315</v>
      </c>
      <c r="R83" s="108" t="s">
        <v>315</v>
      </c>
      <c r="S83" s="108" t="s">
        <v>315</v>
      </c>
      <c r="T83" s="108" t="s">
        <v>315</v>
      </c>
      <c r="U83" s="108" t="s">
        <v>315</v>
      </c>
      <c r="V83" s="108" t="s">
        <v>315</v>
      </c>
      <c r="W83" s="108" t="s">
        <v>315</v>
      </c>
      <c r="X83" s="108" t="s">
        <v>315</v>
      </c>
      <c r="Y83" s="108" t="s">
        <v>315</v>
      </c>
      <c r="Z83" s="108" t="s">
        <v>315</v>
      </c>
      <c r="AA83" s="108" t="s">
        <v>315</v>
      </c>
      <c r="AB83" s="108" t="s">
        <v>315</v>
      </c>
      <c r="AC83" s="227" t="s">
        <v>76</v>
      </c>
      <c r="AD83" s="227" t="s">
        <v>629</v>
      </c>
      <c r="AE83" s="226">
        <v>250</v>
      </c>
      <c r="AF83" s="217" t="s">
        <v>658</v>
      </c>
      <c r="AG83" s="217">
        <v>400</v>
      </c>
      <c r="AH83" s="218">
        <v>46085.098611111112</v>
      </c>
      <c r="AI83" s="225" t="s">
        <v>315</v>
      </c>
      <c r="AJ83" s="124" t="s">
        <v>315</v>
      </c>
      <c r="AK83" s="219" t="s">
        <v>315</v>
      </c>
      <c r="AL83" s="219" t="s">
        <v>315</v>
      </c>
      <c r="AM83" s="19"/>
    </row>
    <row r="84" spans="2:39" ht="24">
      <c r="B84" s="129">
        <v>72</v>
      </c>
      <c r="C84" s="159" t="s">
        <v>659</v>
      </c>
      <c r="D84" s="108" t="s">
        <v>315</v>
      </c>
      <c r="E84" s="108" t="s">
        <v>315</v>
      </c>
      <c r="F84" s="108" t="s">
        <v>315</v>
      </c>
      <c r="G84" s="108" t="s">
        <v>315</v>
      </c>
      <c r="H84" s="108" t="s">
        <v>315</v>
      </c>
      <c r="I84" s="108" t="s">
        <v>315</v>
      </c>
      <c r="J84" s="108" t="s">
        <v>315</v>
      </c>
      <c r="K84" s="108" t="s">
        <v>315</v>
      </c>
      <c r="L84" s="108" t="s">
        <v>315</v>
      </c>
      <c r="M84" s="108" t="s">
        <v>315</v>
      </c>
      <c r="N84" s="108" t="s">
        <v>315</v>
      </c>
      <c r="O84" s="108" t="s">
        <v>315</v>
      </c>
      <c r="P84" s="108" t="s">
        <v>315</v>
      </c>
      <c r="Q84" s="108" t="s">
        <v>315</v>
      </c>
      <c r="R84" s="108" t="s">
        <v>315</v>
      </c>
      <c r="S84" s="108" t="s">
        <v>315</v>
      </c>
      <c r="T84" s="108" t="s">
        <v>315</v>
      </c>
      <c r="U84" s="108" t="s">
        <v>315</v>
      </c>
      <c r="V84" s="108" t="s">
        <v>315</v>
      </c>
      <c r="W84" s="108" t="s">
        <v>315</v>
      </c>
      <c r="X84" s="108" t="s">
        <v>315</v>
      </c>
      <c r="Y84" s="108" t="s">
        <v>315</v>
      </c>
      <c r="Z84" s="108" t="s">
        <v>315</v>
      </c>
      <c r="AA84" s="108" t="s">
        <v>315</v>
      </c>
      <c r="AB84" s="108" t="s">
        <v>315</v>
      </c>
      <c r="AC84" s="227" t="s">
        <v>76</v>
      </c>
      <c r="AD84" s="227" t="s">
        <v>629</v>
      </c>
      <c r="AE84" s="226">
        <v>250</v>
      </c>
      <c r="AF84" s="217" t="s">
        <v>660</v>
      </c>
      <c r="AG84" s="217">
        <v>400</v>
      </c>
      <c r="AH84" s="218">
        <v>46085.098611111112</v>
      </c>
      <c r="AI84" s="225" t="s">
        <v>315</v>
      </c>
      <c r="AJ84" s="124" t="s">
        <v>315</v>
      </c>
      <c r="AK84" s="219" t="s">
        <v>315</v>
      </c>
      <c r="AL84" s="219" t="s">
        <v>315</v>
      </c>
      <c r="AM84" s="19"/>
    </row>
    <row r="85" spans="2:39" ht="27" customHeight="1">
      <c r="B85" s="129">
        <v>73</v>
      </c>
      <c r="C85" s="159" t="s">
        <v>661</v>
      </c>
      <c r="D85" s="108" t="s">
        <v>315</v>
      </c>
      <c r="E85" s="108" t="s">
        <v>315</v>
      </c>
      <c r="F85" s="108" t="s">
        <v>315</v>
      </c>
      <c r="G85" s="108" t="s">
        <v>315</v>
      </c>
      <c r="H85" s="108" t="s">
        <v>315</v>
      </c>
      <c r="I85" s="108" t="s">
        <v>315</v>
      </c>
      <c r="J85" s="108" t="s">
        <v>315</v>
      </c>
      <c r="K85" s="108" t="s">
        <v>315</v>
      </c>
      <c r="L85" s="108" t="s">
        <v>315</v>
      </c>
      <c r="M85" s="108" t="s">
        <v>315</v>
      </c>
      <c r="N85" s="108" t="s">
        <v>315</v>
      </c>
      <c r="O85" s="108" t="s">
        <v>315</v>
      </c>
      <c r="P85" s="108" t="s">
        <v>315</v>
      </c>
      <c r="Q85" s="108" t="s">
        <v>315</v>
      </c>
      <c r="R85" s="108" t="s">
        <v>315</v>
      </c>
      <c r="S85" s="108" t="s">
        <v>315</v>
      </c>
      <c r="T85" s="108" t="s">
        <v>315</v>
      </c>
      <c r="U85" s="108" t="s">
        <v>315</v>
      </c>
      <c r="V85" s="108" t="s">
        <v>315</v>
      </c>
      <c r="W85" s="108" t="s">
        <v>315</v>
      </c>
      <c r="X85" s="108" t="s">
        <v>315</v>
      </c>
      <c r="Y85" s="108" t="s">
        <v>315</v>
      </c>
      <c r="Z85" s="108" t="s">
        <v>315</v>
      </c>
      <c r="AA85" s="108" t="s">
        <v>315</v>
      </c>
      <c r="AB85" s="108" t="s">
        <v>315</v>
      </c>
      <c r="AC85" s="228" t="s">
        <v>662</v>
      </c>
      <c r="AD85" s="227" t="s">
        <v>629</v>
      </c>
      <c r="AE85" s="226">
        <v>250</v>
      </c>
      <c r="AF85" s="217" t="s">
        <v>663</v>
      </c>
      <c r="AG85" s="217">
        <v>400</v>
      </c>
      <c r="AH85" s="218">
        <v>46085.098611111112</v>
      </c>
      <c r="AI85" s="225" t="s">
        <v>315</v>
      </c>
      <c r="AJ85" s="124" t="s">
        <v>315</v>
      </c>
      <c r="AK85" s="219" t="s">
        <v>315</v>
      </c>
      <c r="AL85" s="219" t="s">
        <v>315</v>
      </c>
      <c r="AM85" s="19"/>
    </row>
    <row r="86" spans="2:39" ht="24">
      <c r="B86" s="129">
        <v>74</v>
      </c>
      <c r="C86" s="159" t="s">
        <v>664</v>
      </c>
      <c r="D86" s="108" t="s">
        <v>315</v>
      </c>
      <c r="E86" s="108" t="s">
        <v>315</v>
      </c>
      <c r="F86" s="108" t="s">
        <v>315</v>
      </c>
      <c r="G86" s="108" t="s">
        <v>315</v>
      </c>
      <c r="H86" s="108" t="s">
        <v>315</v>
      </c>
      <c r="I86" s="108" t="s">
        <v>315</v>
      </c>
      <c r="J86" s="108" t="s">
        <v>315</v>
      </c>
      <c r="K86" s="108" t="s">
        <v>315</v>
      </c>
      <c r="L86" s="108" t="s">
        <v>315</v>
      </c>
      <c r="M86" s="108" t="s">
        <v>315</v>
      </c>
      <c r="N86" s="108" t="s">
        <v>315</v>
      </c>
      <c r="O86" s="108" t="s">
        <v>315</v>
      </c>
      <c r="P86" s="108" t="s">
        <v>315</v>
      </c>
      <c r="Q86" s="108" t="s">
        <v>315</v>
      </c>
      <c r="R86" s="108" t="s">
        <v>315</v>
      </c>
      <c r="S86" s="108" t="s">
        <v>315</v>
      </c>
      <c r="T86" s="108" t="s">
        <v>315</v>
      </c>
      <c r="U86" s="108" t="s">
        <v>315</v>
      </c>
      <c r="V86" s="108" t="s">
        <v>315</v>
      </c>
      <c r="W86" s="108" t="s">
        <v>315</v>
      </c>
      <c r="X86" s="108" t="s">
        <v>315</v>
      </c>
      <c r="Y86" s="108" t="s">
        <v>315</v>
      </c>
      <c r="Z86" s="108" t="s">
        <v>315</v>
      </c>
      <c r="AA86" s="108" t="s">
        <v>315</v>
      </c>
      <c r="AB86" s="108" t="s">
        <v>315</v>
      </c>
      <c r="AC86" s="227" t="s">
        <v>76</v>
      </c>
      <c r="AD86" s="227" t="s">
        <v>629</v>
      </c>
      <c r="AE86" s="226">
        <v>250</v>
      </c>
      <c r="AF86" s="217" t="s">
        <v>665</v>
      </c>
      <c r="AG86" s="217">
        <v>400</v>
      </c>
      <c r="AH86" s="218">
        <v>46085.098611111112</v>
      </c>
      <c r="AI86" s="225" t="s">
        <v>315</v>
      </c>
      <c r="AJ86" s="124" t="s">
        <v>315</v>
      </c>
      <c r="AK86" s="219" t="s">
        <v>315</v>
      </c>
      <c r="AL86" s="219" t="s">
        <v>315</v>
      </c>
      <c r="AM86" s="19"/>
    </row>
    <row r="87" spans="2:39" ht="24">
      <c r="B87" s="129">
        <v>75</v>
      </c>
      <c r="C87" s="159" t="s">
        <v>666</v>
      </c>
      <c r="D87" s="108" t="s">
        <v>315</v>
      </c>
      <c r="E87" s="108" t="s">
        <v>315</v>
      </c>
      <c r="F87" s="108" t="s">
        <v>315</v>
      </c>
      <c r="G87" s="108" t="s">
        <v>315</v>
      </c>
      <c r="H87" s="108" t="s">
        <v>315</v>
      </c>
      <c r="I87" s="108" t="s">
        <v>315</v>
      </c>
      <c r="J87" s="108" t="s">
        <v>315</v>
      </c>
      <c r="K87" s="108" t="s">
        <v>315</v>
      </c>
      <c r="L87" s="108" t="s">
        <v>315</v>
      </c>
      <c r="M87" s="108" t="s">
        <v>315</v>
      </c>
      <c r="N87" s="108" t="s">
        <v>315</v>
      </c>
      <c r="O87" s="108" t="s">
        <v>315</v>
      </c>
      <c r="P87" s="108" t="s">
        <v>315</v>
      </c>
      <c r="Q87" s="108" t="s">
        <v>315</v>
      </c>
      <c r="R87" s="108" t="s">
        <v>315</v>
      </c>
      <c r="S87" s="108" t="s">
        <v>315</v>
      </c>
      <c r="T87" s="108" t="s">
        <v>315</v>
      </c>
      <c r="U87" s="108" t="s">
        <v>315</v>
      </c>
      <c r="V87" s="108" t="s">
        <v>315</v>
      </c>
      <c r="W87" s="108" t="s">
        <v>315</v>
      </c>
      <c r="X87" s="108" t="s">
        <v>315</v>
      </c>
      <c r="Y87" s="108" t="s">
        <v>315</v>
      </c>
      <c r="Z87" s="108" t="s">
        <v>315</v>
      </c>
      <c r="AA87" s="108" t="s">
        <v>315</v>
      </c>
      <c r="AB87" s="108" t="s">
        <v>315</v>
      </c>
      <c r="AC87" s="124" t="s">
        <v>76</v>
      </c>
      <c r="AD87" s="227" t="s">
        <v>629</v>
      </c>
      <c r="AE87" s="226">
        <v>183</v>
      </c>
      <c r="AF87" s="217" t="s">
        <v>667</v>
      </c>
      <c r="AG87" s="217">
        <v>400</v>
      </c>
      <c r="AH87" s="218">
        <v>46085.098611111112</v>
      </c>
      <c r="AI87" s="225" t="s">
        <v>315</v>
      </c>
      <c r="AJ87" s="124" t="s">
        <v>315</v>
      </c>
      <c r="AK87" s="219" t="s">
        <v>315</v>
      </c>
      <c r="AL87" s="219" t="s">
        <v>315</v>
      </c>
      <c r="AM87" s="19"/>
    </row>
    <row r="88" spans="2:39" ht="24">
      <c r="B88" s="129">
        <v>76</v>
      </c>
      <c r="C88" s="159" t="s">
        <v>668</v>
      </c>
      <c r="D88" s="108" t="s">
        <v>315</v>
      </c>
      <c r="E88" s="108" t="s">
        <v>315</v>
      </c>
      <c r="F88" s="108" t="s">
        <v>315</v>
      </c>
      <c r="G88" s="108" t="s">
        <v>315</v>
      </c>
      <c r="H88" s="108" t="s">
        <v>315</v>
      </c>
      <c r="I88" s="108" t="s">
        <v>315</v>
      </c>
      <c r="J88" s="108" t="s">
        <v>315</v>
      </c>
      <c r="K88" s="108" t="s">
        <v>315</v>
      </c>
      <c r="L88" s="108" t="s">
        <v>315</v>
      </c>
      <c r="M88" s="108" t="s">
        <v>315</v>
      </c>
      <c r="N88" s="108" t="s">
        <v>315</v>
      </c>
      <c r="O88" s="108" t="s">
        <v>315</v>
      </c>
      <c r="P88" s="108" t="s">
        <v>315</v>
      </c>
      <c r="Q88" s="108" t="s">
        <v>315</v>
      </c>
      <c r="R88" s="108" t="s">
        <v>315</v>
      </c>
      <c r="S88" s="108" t="s">
        <v>315</v>
      </c>
      <c r="T88" s="108" t="s">
        <v>315</v>
      </c>
      <c r="U88" s="108" t="s">
        <v>315</v>
      </c>
      <c r="V88" s="108" t="s">
        <v>315</v>
      </c>
      <c r="W88" s="108" t="s">
        <v>315</v>
      </c>
      <c r="X88" s="108" t="s">
        <v>315</v>
      </c>
      <c r="Y88" s="108" t="s">
        <v>315</v>
      </c>
      <c r="Z88" s="108" t="s">
        <v>315</v>
      </c>
      <c r="AA88" s="108" t="s">
        <v>315</v>
      </c>
      <c r="AB88" s="108" t="s">
        <v>315</v>
      </c>
      <c r="AC88" s="227" t="s">
        <v>76</v>
      </c>
      <c r="AD88" s="227" t="s">
        <v>629</v>
      </c>
      <c r="AE88" s="226">
        <v>250</v>
      </c>
      <c r="AF88" s="217" t="s">
        <v>669</v>
      </c>
      <c r="AG88" s="217">
        <v>400</v>
      </c>
      <c r="AH88" s="218">
        <v>46085.098611111112</v>
      </c>
      <c r="AI88" s="225" t="s">
        <v>315</v>
      </c>
      <c r="AJ88" s="124" t="s">
        <v>315</v>
      </c>
      <c r="AK88" s="219" t="s">
        <v>315</v>
      </c>
      <c r="AL88" s="219" t="s">
        <v>315</v>
      </c>
      <c r="AM88" s="19"/>
    </row>
    <row r="89" spans="2:39">
      <c r="B89" s="129">
        <v>77</v>
      </c>
      <c r="C89" s="159" t="s">
        <v>670</v>
      </c>
      <c r="D89" s="227" t="s">
        <v>315</v>
      </c>
      <c r="E89" s="227" t="s">
        <v>315</v>
      </c>
      <c r="F89" s="227" t="s">
        <v>315</v>
      </c>
      <c r="G89" s="227" t="s">
        <v>315</v>
      </c>
      <c r="H89" s="227" t="s">
        <v>315</v>
      </c>
      <c r="I89" s="227" t="s">
        <v>315</v>
      </c>
      <c r="J89" s="227" t="s">
        <v>315</v>
      </c>
      <c r="K89" s="227" t="s">
        <v>315</v>
      </c>
      <c r="L89" s="227" t="s">
        <v>315</v>
      </c>
      <c r="M89" s="227" t="s">
        <v>315</v>
      </c>
      <c r="N89" s="227" t="s">
        <v>315</v>
      </c>
      <c r="O89" s="227" t="s">
        <v>315</v>
      </c>
      <c r="P89" s="227" t="s">
        <v>315</v>
      </c>
      <c r="Q89" s="227" t="s">
        <v>315</v>
      </c>
      <c r="R89" s="227" t="s">
        <v>315</v>
      </c>
      <c r="S89" s="227" t="s">
        <v>315</v>
      </c>
      <c r="T89" s="227" t="s">
        <v>315</v>
      </c>
      <c r="U89" s="227" t="s">
        <v>315</v>
      </c>
      <c r="V89" s="227" t="s">
        <v>315</v>
      </c>
      <c r="W89" s="227" t="s">
        <v>315</v>
      </c>
      <c r="X89" s="227" t="s">
        <v>315</v>
      </c>
      <c r="Y89" s="227" t="s">
        <v>315</v>
      </c>
      <c r="Z89" s="227" t="s">
        <v>315</v>
      </c>
      <c r="AA89" s="227" t="s">
        <v>315</v>
      </c>
      <c r="AB89" s="227" t="s">
        <v>315</v>
      </c>
      <c r="AC89" s="227" t="s">
        <v>76</v>
      </c>
      <c r="AD89" s="227" t="s">
        <v>629</v>
      </c>
      <c r="AE89" s="161">
        <v>250</v>
      </c>
      <c r="AF89" s="161" t="s">
        <v>671</v>
      </c>
      <c r="AG89" s="217">
        <v>400</v>
      </c>
      <c r="AH89" s="218">
        <v>46085.098611111112</v>
      </c>
      <c r="AI89" s="222" t="s">
        <v>315</v>
      </c>
      <c r="AJ89" s="227" t="s">
        <v>315</v>
      </c>
      <c r="AK89" s="227" t="s">
        <v>315</v>
      </c>
      <c r="AL89" s="227" t="s">
        <v>315</v>
      </c>
      <c r="AM89" s="160"/>
    </row>
    <row r="90" spans="2:39">
      <c r="B90" s="129">
        <v>78</v>
      </c>
      <c r="C90" s="159" t="s">
        <v>672</v>
      </c>
      <c r="D90" s="227" t="s">
        <v>315</v>
      </c>
      <c r="E90" s="227" t="s">
        <v>315</v>
      </c>
      <c r="F90" s="227" t="s">
        <v>315</v>
      </c>
      <c r="G90" s="227" t="s">
        <v>315</v>
      </c>
      <c r="H90" s="227" t="s">
        <v>315</v>
      </c>
      <c r="I90" s="227" t="s">
        <v>315</v>
      </c>
      <c r="J90" s="227" t="s">
        <v>315</v>
      </c>
      <c r="K90" s="227" t="s">
        <v>315</v>
      </c>
      <c r="L90" s="227" t="s">
        <v>315</v>
      </c>
      <c r="M90" s="227" t="s">
        <v>315</v>
      </c>
      <c r="N90" s="227" t="s">
        <v>315</v>
      </c>
      <c r="O90" s="227" t="s">
        <v>315</v>
      </c>
      <c r="P90" s="227" t="s">
        <v>315</v>
      </c>
      <c r="Q90" s="227" t="s">
        <v>315</v>
      </c>
      <c r="R90" s="227" t="s">
        <v>315</v>
      </c>
      <c r="S90" s="227" t="s">
        <v>315</v>
      </c>
      <c r="T90" s="227" t="s">
        <v>315</v>
      </c>
      <c r="U90" s="227" t="s">
        <v>315</v>
      </c>
      <c r="V90" s="227" t="s">
        <v>315</v>
      </c>
      <c r="W90" s="227" t="s">
        <v>315</v>
      </c>
      <c r="X90" s="227" t="s">
        <v>315</v>
      </c>
      <c r="Y90" s="227" t="s">
        <v>315</v>
      </c>
      <c r="Z90" s="227" t="s">
        <v>315</v>
      </c>
      <c r="AA90" s="227" t="s">
        <v>315</v>
      </c>
      <c r="AB90" s="227" t="s">
        <v>315</v>
      </c>
      <c r="AC90" s="227" t="s">
        <v>76</v>
      </c>
      <c r="AD90" s="227" t="s">
        <v>629</v>
      </c>
      <c r="AE90" s="161">
        <v>250</v>
      </c>
      <c r="AF90" s="161" t="s">
        <v>673</v>
      </c>
      <c r="AG90" s="217">
        <v>400</v>
      </c>
      <c r="AH90" s="218">
        <v>46085.098611111112</v>
      </c>
      <c r="AI90" s="222" t="s">
        <v>315</v>
      </c>
      <c r="AJ90" s="227" t="s">
        <v>315</v>
      </c>
      <c r="AK90" s="227" t="s">
        <v>315</v>
      </c>
      <c r="AL90" s="227" t="s">
        <v>315</v>
      </c>
      <c r="AM90" s="160"/>
    </row>
    <row r="91" spans="2:39">
      <c r="B91" s="129">
        <v>79</v>
      </c>
      <c r="C91" s="159" t="s">
        <v>674</v>
      </c>
      <c r="D91" s="227" t="s">
        <v>315</v>
      </c>
      <c r="E91" s="227" t="s">
        <v>315</v>
      </c>
      <c r="F91" s="227" t="s">
        <v>315</v>
      </c>
      <c r="G91" s="227" t="s">
        <v>315</v>
      </c>
      <c r="H91" s="227" t="s">
        <v>315</v>
      </c>
      <c r="I91" s="227" t="s">
        <v>315</v>
      </c>
      <c r="J91" s="227" t="s">
        <v>315</v>
      </c>
      <c r="K91" s="227" t="s">
        <v>315</v>
      </c>
      <c r="L91" s="227" t="s">
        <v>315</v>
      </c>
      <c r="M91" s="227" t="s">
        <v>315</v>
      </c>
      <c r="N91" s="227" t="s">
        <v>315</v>
      </c>
      <c r="O91" s="227" t="s">
        <v>315</v>
      </c>
      <c r="P91" s="227" t="s">
        <v>315</v>
      </c>
      <c r="Q91" s="227" t="s">
        <v>315</v>
      </c>
      <c r="R91" s="227" t="s">
        <v>315</v>
      </c>
      <c r="S91" s="227" t="s">
        <v>315</v>
      </c>
      <c r="T91" s="227" t="s">
        <v>315</v>
      </c>
      <c r="U91" s="227" t="s">
        <v>315</v>
      </c>
      <c r="V91" s="227" t="s">
        <v>315</v>
      </c>
      <c r="W91" s="227" t="s">
        <v>315</v>
      </c>
      <c r="X91" s="227" t="s">
        <v>315</v>
      </c>
      <c r="Y91" s="227" t="s">
        <v>315</v>
      </c>
      <c r="Z91" s="227" t="s">
        <v>315</v>
      </c>
      <c r="AA91" s="227" t="s">
        <v>315</v>
      </c>
      <c r="AB91" s="227" t="s">
        <v>315</v>
      </c>
      <c r="AC91" s="227" t="s">
        <v>76</v>
      </c>
      <c r="AD91" s="227" t="s">
        <v>629</v>
      </c>
      <c r="AE91" s="161">
        <v>250</v>
      </c>
      <c r="AF91" s="161" t="s">
        <v>675</v>
      </c>
      <c r="AG91" s="217">
        <v>400</v>
      </c>
      <c r="AH91" s="218">
        <v>46085.098611111112</v>
      </c>
      <c r="AI91" s="222" t="s">
        <v>315</v>
      </c>
      <c r="AJ91" s="227" t="s">
        <v>315</v>
      </c>
      <c r="AK91" s="227" t="s">
        <v>315</v>
      </c>
      <c r="AL91" s="227" t="s">
        <v>315</v>
      </c>
      <c r="AM91" s="160"/>
    </row>
    <row r="92" spans="2:39">
      <c r="B92" s="129">
        <v>80</v>
      </c>
      <c r="C92" s="229"/>
      <c r="D92" s="229"/>
      <c r="E92" s="229"/>
      <c r="F92" s="229"/>
      <c r="G92" s="229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29"/>
      <c r="Z92" s="229"/>
      <c r="AA92" s="229"/>
      <c r="AB92" s="229"/>
      <c r="AC92" s="229"/>
      <c r="AD92" s="229"/>
      <c r="AE92" s="229"/>
      <c r="AF92" s="229"/>
      <c r="AG92" s="217">
        <v>400</v>
      </c>
      <c r="AH92" s="229"/>
      <c r="AI92" s="230"/>
      <c r="AJ92" s="229"/>
      <c r="AK92" s="229"/>
      <c r="AL92" s="229"/>
      <c r="AM92" s="160"/>
    </row>
    <row r="93" spans="2:39">
      <c r="B93" s="129">
        <v>81</v>
      </c>
      <c r="C93" s="159" t="s">
        <v>676</v>
      </c>
      <c r="D93" s="227" t="s">
        <v>315</v>
      </c>
      <c r="E93" s="227" t="s">
        <v>315</v>
      </c>
      <c r="F93" s="227" t="s">
        <v>315</v>
      </c>
      <c r="G93" s="227" t="s">
        <v>315</v>
      </c>
      <c r="H93" s="227" t="s">
        <v>315</v>
      </c>
      <c r="I93" s="227" t="s">
        <v>315</v>
      </c>
      <c r="J93" s="227" t="s">
        <v>315</v>
      </c>
      <c r="K93" s="227" t="s">
        <v>315</v>
      </c>
      <c r="L93" s="227" t="s">
        <v>315</v>
      </c>
      <c r="M93" s="227" t="s">
        <v>315</v>
      </c>
      <c r="N93" s="227" t="s">
        <v>315</v>
      </c>
      <c r="O93" s="227" t="s">
        <v>315</v>
      </c>
      <c r="P93" s="227" t="s">
        <v>315</v>
      </c>
      <c r="Q93" s="227" t="s">
        <v>315</v>
      </c>
      <c r="R93" s="227" t="s">
        <v>315</v>
      </c>
      <c r="S93" s="227" t="s">
        <v>315</v>
      </c>
      <c r="T93" s="227" t="s">
        <v>315</v>
      </c>
      <c r="U93" s="227" t="s">
        <v>315</v>
      </c>
      <c r="V93" s="227" t="s">
        <v>315</v>
      </c>
      <c r="W93" s="227" t="s">
        <v>315</v>
      </c>
      <c r="X93" s="227" t="s">
        <v>315</v>
      </c>
      <c r="Y93" s="227" t="s">
        <v>315</v>
      </c>
      <c r="Z93" s="227" t="s">
        <v>315</v>
      </c>
      <c r="AA93" s="227" t="s">
        <v>315</v>
      </c>
      <c r="AB93" s="227" t="s">
        <v>315</v>
      </c>
      <c r="AC93" s="227" t="s">
        <v>76</v>
      </c>
      <c r="AD93" s="227" t="s">
        <v>677</v>
      </c>
      <c r="AE93" s="161">
        <v>250</v>
      </c>
      <c r="AF93" s="161" t="s">
        <v>678</v>
      </c>
      <c r="AG93" s="217">
        <v>400</v>
      </c>
      <c r="AH93" s="218">
        <v>46085.098611111112</v>
      </c>
      <c r="AI93" s="222" t="s">
        <v>315</v>
      </c>
      <c r="AJ93" s="227" t="s">
        <v>315</v>
      </c>
      <c r="AK93" s="227" t="s">
        <v>315</v>
      </c>
      <c r="AL93" s="227" t="s">
        <v>315</v>
      </c>
      <c r="AM93" s="160"/>
    </row>
    <row r="94" spans="2:39">
      <c r="B94" s="129">
        <v>82</v>
      </c>
      <c r="C94" s="159" t="s">
        <v>679</v>
      </c>
      <c r="D94" s="227" t="s">
        <v>315</v>
      </c>
      <c r="E94" s="227" t="s">
        <v>315</v>
      </c>
      <c r="F94" s="227" t="s">
        <v>315</v>
      </c>
      <c r="G94" s="227" t="s">
        <v>315</v>
      </c>
      <c r="H94" s="227" t="s">
        <v>315</v>
      </c>
      <c r="I94" s="227" t="s">
        <v>315</v>
      </c>
      <c r="J94" s="227" t="s">
        <v>315</v>
      </c>
      <c r="K94" s="227" t="s">
        <v>315</v>
      </c>
      <c r="L94" s="227" t="s">
        <v>315</v>
      </c>
      <c r="M94" s="227" t="s">
        <v>315</v>
      </c>
      <c r="N94" s="227" t="s">
        <v>315</v>
      </c>
      <c r="O94" s="227" t="s">
        <v>315</v>
      </c>
      <c r="P94" s="227" t="s">
        <v>315</v>
      </c>
      <c r="Q94" s="227" t="s">
        <v>315</v>
      </c>
      <c r="R94" s="227" t="s">
        <v>315</v>
      </c>
      <c r="S94" s="227" t="s">
        <v>315</v>
      </c>
      <c r="T94" s="227" t="s">
        <v>315</v>
      </c>
      <c r="U94" s="227" t="s">
        <v>315</v>
      </c>
      <c r="V94" s="227" t="s">
        <v>315</v>
      </c>
      <c r="W94" s="227" t="s">
        <v>315</v>
      </c>
      <c r="X94" s="227" t="s">
        <v>315</v>
      </c>
      <c r="Y94" s="227" t="s">
        <v>315</v>
      </c>
      <c r="Z94" s="227" t="s">
        <v>315</v>
      </c>
      <c r="AA94" s="227" t="s">
        <v>315</v>
      </c>
      <c r="AB94" s="227" t="s">
        <v>315</v>
      </c>
      <c r="AC94" s="227" t="s">
        <v>76</v>
      </c>
      <c r="AD94" s="227" t="s">
        <v>677</v>
      </c>
      <c r="AE94" s="161">
        <v>250</v>
      </c>
      <c r="AF94" s="161" t="s">
        <v>680</v>
      </c>
      <c r="AG94" s="217">
        <v>400</v>
      </c>
      <c r="AH94" s="218">
        <v>46085.098611111112</v>
      </c>
      <c r="AI94" s="222" t="s">
        <v>315</v>
      </c>
      <c r="AJ94" s="227" t="s">
        <v>315</v>
      </c>
      <c r="AK94" s="227" t="s">
        <v>315</v>
      </c>
      <c r="AL94" s="227" t="s">
        <v>315</v>
      </c>
      <c r="AM94" s="160"/>
    </row>
    <row r="95" spans="2:39">
      <c r="B95" s="129">
        <v>83</v>
      </c>
      <c r="C95" s="159" t="s">
        <v>681</v>
      </c>
      <c r="D95" s="227" t="s">
        <v>315</v>
      </c>
      <c r="E95" s="227" t="s">
        <v>315</v>
      </c>
      <c r="F95" s="227" t="s">
        <v>315</v>
      </c>
      <c r="G95" s="227" t="s">
        <v>315</v>
      </c>
      <c r="H95" s="227" t="s">
        <v>315</v>
      </c>
      <c r="I95" s="227" t="s">
        <v>315</v>
      </c>
      <c r="J95" s="227" t="s">
        <v>315</v>
      </c>
      <c r="K95" s="227" t="s">
        <v>315</v>
      </c>
      <c r="L95" s="227" t="s">
        <v>315</v>
      </c>
      <c r="M95" s="227" t="s">
        <v>315</v>
      </c>
      <c r="N95" s="227" t="s">
        <v>315</v>
      </c>
      <c r="O95" s="227" t="s">
        <v>315</v>
      </c>
      <c r="P95" s="227" t="s">
        <v>315</v>
      </c>
      <c r="Q95" s="227" t="s">
        <v>315</v>
      </c>
      <c r="R95" s="227" t="s">
        <v>315</v>
      </c>
      <c r="S95" s="227" t="s">
        <v>315</v>
      </c>
      <c r="T95" s="227" t="s">
        <v>315</v>
      </c>
      <c r="U95" s="227" t="s">
        <v>315</v>
      </c>
      <c r="V95" s="227" t="s">
        <v>315</v>
      </c>
      <c r="W95" s="227" t="s">
        <v>315</v>
      </c>
      <c r="X95" s="227" t="s">
        <v>315</v>
      </c>
      <c r="Y95" s="227" t="s">
        <v>315</v>
      </c>
      <c r="Z95" s="227" t="s">
        <v>315</v>
      </c>
      <c r="AA95" s="227" t="s">
        <v>315</v>
      </c>
      <c r="AB95" s="227" t="s">
        <v>315</v>
      </c>
      <c r="AC95" s="227" t="s">
        <v>76</v>
      </c>
      <c r="AD95" s="227" t="s">
        <v>677</v>
      </c>
      <c r="AE95" s="161">
        <v>250</v>
      </c>
      <c r="AF95" s="161" t="s">
        <v>682</v>
      </c>
      <c r="AG95" s="217">
        <v>400</v>
      </c>
      <c r="AH95" s="218">
        <v>46085.098611111112</v>
      </c>
      <c r="AI95" s="222" t="s">
        <v>315</v>
      </c>
      <c r="AJ95" s="227" t="s">
        <v>315</v>
      </c>
      <c r="AK95" s="227" t="s">
        <v>315</v>
      </c>
      <c r="AL95" s="227" t="s">
        <v>315</v>
      </c>
      <c r="AM95" s="160"/>
    </row>
    <row r="96" spans="2:39">
      <c r="B96" s="129">
        <v>84</v>
      </c>
      <c r="C96" s="159" t="s">
        <v>683</v>
      </c>
      <c r="D96" s="227" t="s">
        <v>315</v>
      </c>
      <c r="E96" s="227" t="s">
        <v>315</v>
      </c>
      <c r="F96" s="227" t="s">
        <v>315</v>
      </c>
      <c r="G96" s="227" t="s">
        <v>315</v>
      </c>
      <c r="H96" s="227" t="s">
        <v>315</v>
      </c>
      <c r="I96" s="227" t="s">
        <v>315</v>
      </c>
      <c r="J96" s="227" t="s">
        <v>315</v>
      </c>
      <c r="K96" s="227" t="s">
        <v>315</v>
      </c>
      <c r="L96" s="227" t="s">
        <v>315</v>
      </c>
      <c r="M96" s="227" t="s">
        <v>315</v>
      </c>
      <c r="N96" s="227" t="s">
        <v>315</v>
      </c>
      <c r="O96" s="227" t="s">
        <v>315</v>
      </c>
      <c r="P96" s="227" t="s">
        <v>315</v>
      </c>
      <c r="Q96" s="227" t="s">
        <v>315</v>
      </c>
      <c r="R96" s="227" t="s">
        <v>315</v>
      </c>
      <c r="S96" s="227" t="s">
        <v>315</v>
      </c>
      <c r="T96" s="227" t="s">
        <v>315</v>
      </c>
      <c r="U96" s="227" t="s">
        <v>315</v>
      </c>
      <c r="V96" s="227" t="s">
        <v>315</v>
      </c>
      <c r="W96" s="227" t="s">
        <v>315</v>
      </c>
      <c r="X96" s="227" t="s">
        <v>315</v>
      </c>
      <c r="Y96" s="227" t="s">
        <v>315</v>
      </c>
      <c r="Z96" s="227" t="s">
        <v>315</v>
      </c>
      <c r="AA96" s="227" t="s">
        <v>315</v>
      </c>
      <c r="AB96" s="227" t="s">
        <v>315</v>
      </c>
      <c r="AC96" s="227" t="s">
        <v>76</v>
      </c>
      <c r="AD96" s="231" t="s">
        <v>608</v>
      </c>
      <c r="AE96" s="161">
        <v>250</v>
      </c>
      <c r="AF96" s="161" t="s">
        <v>684</v>
      </c>
      <c r="AG96" s="217">
        <v>400</v>
      </c>
      <c r="AH96" s="218">
        <v>46085.098611111112</v>
      </c>
      <c r="AI96" s="222" t="s">
        <v>315</v>
      </c>
      <c r="AJ96" s="227" t="s">
        <v>315</v>
      </c>
      <c r="AK96" s="227" t="s">
        <v>315</v>
      </c>
      <c r="AL96" s="227" t="s">
        <v>315</v>
      </c>
      <c r="AM96" s="160"/>
    </row>
    <row r="97" spans="2:39" ht="27" customHeight="1">
      <c r="B97" s="129">
        <v>85</v>
      </c>
      <c r="C97" s="159" t="s">
        <v>685</v>
      </c>
      <c r="D97" s="227" t="s">
        <v>315</v>
      </c>
      <c r="E97" s="227" t="s">
        <v>315</v>
      </c>
      <c r="F97" s="227" t="s">
        <v>315</v>
      </c>
      <c r="G97" s="227" t="s">
        <v>315</v>
      </c>
      <c r="H97" s="227" t="s">
        <v>315</v>
      </c>
      <c r="I97" s="227" t="s">
        <v>315</v>
      </c>
      <c r="J97" s="227" t="s">
        <v>315</v>
      </c>
      <c r="K97" s="227" t="s">
        <v>315</v>
      </c>
      <c r="L97" s="227" t="s">
        <v>315</v>
      </c>
      <c r="M97" s="227" t="s">
        <v>315</v>
      </c>
      <c r="N97" s="227" t="s">
        <v>315</v>
      </c>
      <c r="O97" s="227" t="s">
        <v>315</v>
      </c>
      <c r="P97" s="227" t="s">
        <v>315</v>
      </c>
      <c r="Q97" s="227" t="s">
        <v>315</v>
      </c>
      <c r="R97" s="227" t="s">
        <v>315</v>
      </c>
      <c r="S97" s="227" t="s">
        <v>315</v>
      </c>
      <c r="T97" s="227" t="s">
        <v>315</v>
      </c>
      <c r="U97" s="227" t="s">
        <v>315</v>
      </c>
      <c r="V97" s="227" t="s">
        <v>315</v>
      </c>
      <c r="W97" s="227" t="s">
        <v>315</v>
      </c>
      <c r="X97" s="227" t="s">
        <v>315</v>
      </c>
      <c r="Y97" s="227" t="s">
        <v>315</v>
      </c>
      <c r="Z97" s="227" t="s">
        <v>315</v>
      </c>
      <c r="AA97" s="227" t="s">
        <v>315</v>
      </c>
      <c r="AB97" s="227" t="s">
        <v>315</v>
      </c>
      <c r="AC97" s="232" t="s">
        <v>686</v>
      </c>
      <c r="AD97" s="231" t="s">
        <v>608</v>
      </c>
      <c r="AE97" s="161">
        <v>250</v>
      </c>
      <c r="AF97" s="161" t="s">
        <v>687</v>
      </c>
      <c r="AG97" s="217">
        <v>400</v>
      </c>
      <c r="AH97" s="218">
        <v>46085.098611111112</v>
      </c>
      <c r="AI97" s="222" t="s">
        <v>315</v>
      </c>
      <c r="AJ97" s="227" t="s">
        <v>315</v>
      </c>
      <c r="AK97" s="227" t="s">
        <v>315</v>
      </c>
      <c r="AL97" s="227" t="s">
        <v>315</v>
      </c>
      <c r="AM97" s="160"/>
    </row>
    <row r="98" spans="2:39">
      <c r="B98" s="129">
        <v>86</v>
      </c>
      <c r="C98" s="159" t="s">
        <v>688</v>
      </c>
      <c r="D98" s="227" t="s">
        <v>315</v>
      </c>
      <c r="E98" s="227" t="s">
        <v>315</v>
      </c>
      <c r="F98" s="227" t="s">
        <v>315</v>
      </c>
      <c r="G98" s="227" t="s">
        <v>315</v>
      </c>
      <c r="H98" s="227" t="s">
        <v>315</v>
      </c>
      <c r="I98" s="227" t="s">
        <v>315</v>
      </c>
      <c r="J98" s="227" t="s">
        <v>315</v>
      </c>
      <c r="K98" s="227" t="s">
        <v>315</v>
      </c>
      <c r="L98" s="227" t="s">
        <v>315</v>
      </c>
      <c r="M98" s="227" t="s">
        <v>315</v>
      </c>
      <c r="N98" s="227" t="s">
        <v>315</v>
      </c>
      <c r="O98" s="227" t="s">
        <v>315</v>
      </c>
      <c r="P98" s="227" t="s">
        <v>315</v>
      </c>
      <c r="Q98" s="227" t="s">
        <v>315</v>
      </c>
      <c r="R98" s="227" t="s">
        <v>315</v>
      </c>
      <c r="S98" s="227" t="s">
        <v>315</v>
      </c>
      <c r="T98" s="227" t="s">
        <v>315</v>
      </c>
      <c r="U98" s="227" t="s">
        <v>315</v>
      </c>
      <c r="V98" s="227" t="s">
        <v>315</v>
      </c>
      <c r="W98" s="227" t="s">
        <v>315</v>
      </c>
      <c r="X98" s="227" t="s">
        <v>315</v>
      </c>
      <c r="Y98" s="227" t="s">
        <v>315</v>
      </c>
      <c r="Z98" s="227" t="s">
        <v>315</v>
      </c>
      <c r="AA98" s="227" t="s">
        <v>315</v>
      </c>
      <c r="AB98" s="227" t="s">
        <v>315</v>
      </c>
      <c r="AC98" s="227" t="s">
        <v>76</v>
      </c>
      <c r="AD98" s="231" t="s">
        <v>608</v>
      </c>
      <c r="AE98" s="161">
        <v>252</v>
      </c>
      <c r="AF98" s="161" t="s">
        <v>689</v>
      </c>
      <c r="AG98" s="217">
        <v>400</v>
      </c>
      <c r="AH98" s="218">
        <v>46085.098611111112</v>
      </c>
      <c r="AI98" s="222" t="s">
        <v>315</v>
      </c>
      <c r="AJ98" s="227" t="s">
        <v>315</v>
      </c>
      <c r="AK98" s="227" t="s">
        <v>315</v>
      </c>
      <c r="AL98" s="227" t="s">
        <v>315</v>
      </c>
      <c r="AM98" s="160"/>
    </row>
    <row r="99" spans="2:39">
      <c r="B99" s="129">
        <v>87</v>
      </c>
      <c r="C99" s="159" t="s">
        <v>690</v>
      </c>
      <c r="D99" s="227" t="s">
        <v>315</v>
      </c>
      <c r="E99" s="227" t="s">
        <v>315</v>
      </c>
      <c r="F99" s="227" t="s">
        <v>315</v>
      </c>
      <c r="G99" s="227" t="s">
        <v>315</v>
      </c>
      <c r="H99" s="227" t="s">
        <v>315</v>
      </c>
      <c r="I99" s="227" t="s">
        <v>315</v>
      </c>
      <c r="J99" s="227" t="s">
        <v>315</v>
      </c>
      <c r="K99" s="227" t="s">
        <v>315</v>
      </c>
      <c r="L99" s="227" t="s">
        <v>315</v>
      </c>
      <c r="M99" s="227" t="s">
        <v>315</v>
      </c>
      <c r="N99" s="227" t="s">
        <v>315</v>
      </c>
      <c r="O99" s="227" t="s">
        <v>315</v>
      </c>
      <c r="P99" s="227" t="s">
        <v>315</v>
      </c>
      <c r="Q99" s="227" t="s">
        <v>315</v>
      </c>
      <c r="R99" s="227" t="s">
        <v>315</v>
      </c>
      <c r="S99" s="227" t="s">
        <v>315</v>
      </c>
      <c r="T99" s="227" t="s">
        <v>315</v>
      </c>
      <c r="U99" s="227" t="s">
        <v>315</v>
      </c>
      <c r="V99" s="227" t="s">
        <v>315</v>
      </c>
      <c r="W99" s="227" t="s">
        <v>315</v>
      </c>
      <c r="X99" s="227" t="s">
        <v>315</v>
      </c>
      <c r="Y99" s="227" t="s">
        <v>315</v>
      </c>
      <c r="Z99" s="227" t="s">
        <v>315</v>
      </c>
      <c r="AA99" s="227" t="s">
        <v>315</v>
      </c>
      <c r="AB99" s="227" t="s">
        <v>315</v>
      </c>
      <c r="AC99" s="227" t="s">
        <v>76</v>
      </c>
      <c r="AD99" s="227" t="s">
        <v>691</v>
      </c>
      <c r="AE99" s="161">
        <v>250</v>
      </c>
      <c r="AF99" s="161" t="s">
        <v>692</v>
      </c>
      <c r="AG99" s="217">
        <v>400</v>
      </c>
      <c r="AH99" s="218">
        <v>46085.098611111112</v>
      </c>
      <c r="AI99" s="222" t="s">
        <v>315</v>
      </c>
      <c r="AJ99" s="227" t="s">
        <v>315</v>
      </c>
      <c r="AK99" s="227" t="s">
        <v>315</v>
      </c>
      <c r="AL99" s="227" t="s">
        <v>315</v>
      </c>
      <c r="AM99" s="160"/>
    </row>
    <row r="100" spans="2:39">
      <c r="B100" s="129">
        <v>88</v>
      </c>
      <c r="C100" s="159" t="s">
        <v>693</v>
      </c>
      <c r="D100" s="227" t="s">
        <v>315</v>
      </c>
      <c r="E100" s="227" t="s">
        <v>315</v>
      </c>
      <c r="F100" s="227" t="s">
        <v>315</v>
      </c>
      <c r="G100" s="227" t="s">
        <v>315</v>
      </c>
      <c r="H100" s="227" t="s">
        <v>315</v>
      </c>
      <c r="I100" s="227" t="s">
        <v>315</v>
      </c>
      <c r="J100" s="227" t="s">
        <v>315</v>
      </c>
      <c r="K100" s="227" t="s">
        <v>315</v>
      </c>
      <c r="L100" s="227" t="s">
        <v>315</v>
      </c>
      <c r="M100" s="227" t="s">
        <v>315</v>
      </c>
      <c r="N100" s="227" t="s">
        <v>315</v>
      </c>
      <c r="O100" s="227" t="s">
        <v>315</v>
      </c>
      <c r="P100" s="227" t="s">
        <v>315</v>
      </c>
      <c r="Q100" s="227" t="s">
        <v>315</v>
      </c>
      <c r="R100" s="227" t="s">
        <v>315</v>
      </c>
      <c r="S100" s="227" t="s">
        <v>315</v>
      </c>
      <c r="T100" s="227" t="s">
        <v>315</v>
      </c>
      <c r="U100" s="227" t="s">
        <v>315</v>
      </c>
      <c r="V100" s="227" t="s">
        <v>315</v>
      </c>
      <c r="W100" s="227" t="s">
        <v>315</v>
      </c>
      <c r="X100" s="227" t="s">
        <v>315</v>
      </c>
      <c r="Y100" s="227" t="s">
        <v>315</v>
      </c>
      <c r="Z100" s="227" t="s">
        <v>315</v>
      </c>
      <c r="AA100" s="227" t="s">
        <v>315</v>
      </c>
      <c r="AB100" s="227" t="s">
        <v>315</v>
      </c>
      <c r="AC100" s="227" t="s">
        <v>76</v>
      </c>
      <c r="AD100" s="231" t="s">
        <v>608</v>
      </c>
      <c r="AE100" s="161">
        <v>176</v>
      </c>
      <c r="AF100" s="161" t="s">
        <v>694</v>
      </c>
      <c r="AG100" s="217">
        <v>400</v>
      </c>
      <c r="AH100" s="218">
        <v>46085.098611111112</v>
      </c>
      <c r="AI100" s="222" t="s">
        <v>315</v>
      </c>
      <c r="AJ100" s="227" t="s">
        <v>315</v>
      </c>
      <c r="AK100" s="227" t="s">
        <v>315</v>
      </c>
      <c r="AL100" s="227" t="s">
        <v>315</v>
      </c>
      <c r="AM100" s="160"/>
    </row>
    <row r="101" spans="2:39">
      <c r="B101" s="129">
        <v>89</v>
      </c>
      <c r="C101" s="159" t="s">
        <v>695</v>
      </c>
      <c r="D101" s="227" t="s">
        <v>315</v>
      </c>
      <c r="E101" s="227" t="s">
        <v>315</v>
      </c>
      <c r="F101" s="227" t="s">
        <v>315</v>
      </c>
      <c r="G101" s="227" t="s">
        <v>315</v>
      </c>
      <c r="H101" s="227" t="s">
        <v>315</v>
      </c>
      <c r="I101" s="227" t="s">
        <v>315</v>
      </c>
      <c r="J101" s="227" t="s">
        <v>315</v>
      </c>
      <c r="K101" s="227" t="s">
        <v>315</v>
      </c>
      <c r="L101" s="227" t="s">
        <v>315</v>
      </c>
      <c r="M101" s="227" t="s">
        <v>315</v>
      </c>
      <c r="N101" s="227" t="s">
        <v>315</v>
      </c>
      <c r="O101" s="227" t="s">
        <v>315</v>
      </c>
      <c r="P101" s="227" t="s">
        <v>315</v>
      </c>
      <c r="Q101" s="227" t="s">
        <v>315</v>
      </c>
      <c r="R101" s="227" t="s">
        <v>315</v>
      </c>
      <c r="S101" s="227" t="s">
        <v>315</v>
      </c>
      <c r="T101" s="227" t="s">
        <v>315</v>
      </c>
      <c r="U101" s="227" t="s">
        <v>315</v>
      </c>
      <c r="V101" s="227" t="s">
        <v>315</v>
      </c>
      <c r="W101" s="227" t="s">
        <v>315</v>
      </c>
      <c r="X101" s="227" t="s">
        <v>315</v>
      </c>
      <c r="Y101" s="227" t="s">
        <v>315</v>
      </c>
      <c r="Z101" s="227" t="s">
        <v>315</v>
      </c>
      <c r="AA101" s="227" t="s">
        <v>315</v>
      </c>
      <c r="AB101" s="227" t="s">
        <v>315</v>
      </c>
      <c r="AC101" s="227" t="s">
        <v>76</v>
      </c>
      <c r="AD101" s="231" t="s">
        <v>608</v>
      </c>
      <c r="AE101" s="161">
        <v>186</v>
      </c>
      <c r="AF101" s="161" t="s">
        <v>696</v>
      </c>
      <c r="AG101" s="217">
        <v>400</v>
      </c>
      <c r="AH101" s="218">
        <v>46085.098611111112</v>
      </c>
      <c r="AI101" s="222" t="s">
        <v>315</v>
      </c>
      <c r="AJ101" s="227" t="s">
        <v>315</v>
      </c>
      <c r="AK101" s="227" t="s">
        <v>315</v>
      </c>
      <c r="AL101" s="227" t="s">
        <v>315</v>
      </c>
      <c r="AM101" s="160"/>
    </row>
    <row r="102" spans="2:39">
      <c r="B102" s="129">
        <v>90</v>
      </c>
      <c r="C102" s="159" t="s">
        <v>697</v>
      </c>
      <c r="D102" s="227" t="s">
        <v>315</v>
      </c>
      <c r="E102" s="227" t="s">
        <v>315</v>
      </c>
      <c r="F102" s="227" t="s">
        <v>315</v>
      </c>
      <c r="G102" s="227" t="s">
        <v>315</v>
      </c>
      <c r="H102" s="227" t="s">
        <v>315</v>
      </c>
      <c r="I102" s="227" t="s">
        <v>315</v>
      </c>
      <c r="J102" s="227" t="s">
        <v>315</v>
      </c>
      <c r="K102" s="227" t="s">
        <v>315</v>
      </c>
      <c r="L102" s="227" t="s">
        <v>315</v>
      </c>
      <c r="M102" s="227" t="s">
        <v>315</v>
      </c>
      <c r="N102" s="227" t="s">
        <v>315</v>
      </c>
      <c r="O102" s="227" t="s">
        <v>315</v>
      </c>
      <c r="P102" s="227" t="s">
        <v>315</v>
      </c>
      <c r="Q102" s="227" t="s">
        <v>315</v>
      </c>
      <c r="R102" s="227" t="s">
        <v>315</v>
      </c>
      <c r="S102" s="227" t="s">
        <v>315</v>
      </c>
      <c r="T102" s="227" t="s">
        <v>315</v>
      </c>
      <c r="U102" s="227" t="s">
        <v>315</v>
      </c>
      <c r="V102" s="227" t="s">
        <v>315</v>
      </c>
      <c r="W102" s="227" t="s">
        <v>315</v>
      </c>
      <c r="X102" s="227" t="s">
        <v>315</v>
      </c>
      <c r="Y102" s="227" t="s">
        <v>315</v>
      </c>
      <c r="Z102" s="227" t="s">
        <v>315</v>
      </c>
      <c r="AA102" s="227" t="s">
        <v>315</v>
      </c>
      <c r="AB102" s="227" t="s">
        <v>315</v>
      </c>
      <c r="AC102" s="227" t="s">
        <v>76</v>
      </c>
      <c r="AD102" s="227" t="s">
        <v>691</v>
      </c>
      <c r="AE102" s="161">
        <v>251</v>
      </c>
      <c r="AF102" s="161" t="s">
        <v>698</v>
      </c>
      <c r="AG102" s="217">
        <v>400</v>
      </c>
      <c r="AH102" s="218">
        <v>46085.098611111112</v>
      </c>
      <c r="AI102" s="222" t="s">
        <v>315</v>
      </c>
      <c r="AJ102" s="227" t="s">
        <v>315</v>
      </c>
      <c r="AK102" s="227" t="s">
        <v>315</v>
      </c>
      <c r="AL102" s="227" t="s">
        <v>315</v>
      </c>
      <c r="AM102" s="160"/>
    </row>
    <row r="103" spans="2:39">
      <c r="B103" s="129">
        <v>91</v>
      </c>
      <c r="C103" s="159" t="s">
        <v>699</v>
      </c>
      <c r="D103" s="227" t="s">
        <v>315</v>
      </c>
      <c r="E103" s="227" t="s">
        <v>315</v>
      </c>
      <c r="F103" s="227" t="s">
        <v>315</v>
      </c>
      <c r="G103" s="227" t="s">
        <v>315</v>
      </c>
      <c r="H103" s="227" t="s">
        <v>315</v>
      </c>
      <c r="I103" s="227" t="s">
        <v>315</v>
      </c>
      <c r="J103" s="227" t="s">
        <v>315</v>
      </c>
      <c r="K103" s="227" t="s">
        <v>315</v>
      </c>
      <c r="L103" s="227" t="s">
        <v>315</v>
      </c>
      <c r="M103" s="227" t="s">
        <v>315</v>
      </c>
      <c r="N103" s="227" t="s">
        <v>315</v>
      </c>
      <c r="O103" s="227" t="s">
        <v>315</v>
      </c>
      <c r="P103" s="227" t="s">
        <v>315</v>
      </c>
      <c r="Q103" s="227" t="s">
        <v>315</v>
      </c>
      <c r="R103" s="227" t="s">
        <v>315</v>
      </c>
      <c r="S103" s="227" t="s">
        <v>315</v>
      </c>
      <c r="T103" s="227" t="s">
        <v>315</v>
      </c>
      <c r="U103" s="227" t="s">
        <v>315</v>
      </c>
      <c r="V103" s="227" t="s">
        <v>315</v>
      </c>
      <c r="W103" s="227" t="s">
        <v>315</v>
      </c>
      <c r="X103" s="227" t="s">
        <v>315</v>
      </c>
      <c r="Y103" s="227" t="s">
        <v>315</v>
      </c>
      <c r="Z103" s="227" t="s">
        <v>315</v>
      </c>
      <c r="AA103" s="227" t="s">
        <v>315</v>
      </c>
      <c r="AB103" s="227" t="s">
        <v>315</v>
      </c>
      <c r="AC103" s="227" t="s">
        <v>76</v>
      </c>
      <c r="AD103" s="231" t="s">
        <v>608</v>
      </c>
      <c r="AE103" s="161">
        <v>250</v>
      </c>
      <c r="AF103" s="161" t="s">
        <v>700</v>
      </c>
      <c r="AG103" s="217">
        <v>400</v>
      </c>
      <c r="AH103" s="218">
        <v>46085.098611111112</v>
      </c>
      <c r="AI103" s="222" t="s">
        <v>315</v>
      </c>
      <c r="AJ103" s="227" t="s">
        <v>315</v>
      </c>
      <c r="AK103" s="227" t="s">
        <v>315</v>
      </c>
      <c r="AL103" s="227" t="s">
        <v>315</v>
      </c>
      <c r="AM103" s="160"/>
    </row>
    <row r="104" spans="2:39">
      <c r="B104" s="129">
        <v>92</v>
      </c>
      <c r="C104" s="159" t="s">
        <v>701</v>
      </c>
      <c r="D104" s="227" t="s">
        <v>315</v>
      </c>
      <c r="E104" s="227" t="s">
        <v>315</v>
      </c>
      <c r="F104" s="227" t="s">
        <v>315</v>
      </c>
      <c r="G104" s="227" t="s">
        <v>315</v>
      </c>
      <c r="H104" s="227" t="s">
        <v>315</v>
      </c>
      <c r="I104" s="227" t="s">
        <v>315</v>
      </c>
      <c r="J104" s="227" t="s">
        <v>315</v>
      </c>
      <c r="K104" s="227" t="s">
        <v>315</v>
      </c>
      <c r="L104" s="227" t="s">
        <v>315</v>
      </c>
      <c r="M104" s="227" t="s">
        <v>315</v>
      </c>
      <c r="N104" s="227" t="s">
        <v>315</v>
      </c>
      <c r="O104" s="227" t="s">
        <v>315</v>
      </c>
      <c r="P104" s="227" t="s">
        <v>315</v>
      </c>
      <c r="Q104" s="227" t="s">
        <v>315</v>
      </c>
      <c r="R104" s="227" t="s">
        <v>315</v>
      </c>
      <c r="S104" s="227" t="s">
        <v>315</v>
      </c>
      <c r="T104" s="227" t="s">
        <v>315</v>
      </c>
      <c r="U104" s="227" t="s">
        <v>315</v>
      </c>
      <c r="V104" s="227" t="s">
        <v>315</v>
      </c>
      <c r="W104" s="227" t="s">
        <v>315</v>
      </c>
      <c r="X104" s="227" t="s">
        <v>315</v>
      </c>
      <c r="Y104" s="227" t="s">
        <v>315</v>
      </c>
      <c r="Z104" s="227" t="s">
        <v>315</v>
      </c>
      <c r="AA104" s="227" t="s">
        <v>315</v>
      </c>
      <c r="AB104" s="227" t="s">
        <v>315</v>
      </c>
      <c r="AC104" s="227" t="s">
        <v>76</v>
      </c>
      <c r="AD104" s="227" t="s">
        <v>702</v>
      </c>
      <c r="AE104" s="161">
        <v>252</v>
      </c>
      <c r="AF104" s="161" t="s">
        <v>703</v>
      </c>
      <c r="AG104" s="217">
        <v>400</v>
      </c>
      <c r="AH104" s="218">
        <v>46085.099305555559</v>
      </c>
      <c r="AI104" s="222" t="s">
        <v>315</v>
      </c>
      <c r="AJ104" s="227" t="s">
        <v>315</v>
      </c>
      <c r="AK104" s="227" t="s">
        <v>315</v>
      </c>
      <c r="AL104" s="227" t="s">
        <v>315</v>
      </c>
      <c r="AM104" s="160"/>
    </row>
    <row r="105" spans="2:39">
      <c r="B105" s="129">
        <v>93</v>
      </c>
      <c r="C105" s="159" t="s">
        <v>704</v>
      </c>
      <c r="D105" s="227" t="s">
        <v>315</v>
      </c>
      <c r="E105" s="227" t="s">
        <v>315</v>
      </c>
      <c r="F105" s="227" t="s">
        <v>315</v>
      </c>
      <c r="G105" s="227" t="s">
        <v>315</v>
      </c>
      <c r="H105" s="227" t="s">
        <v>315</v>
      </c>
      <c r="I105" s="227" t="s">
        <v>315</v>
      </c>
      <c r="J105" s="227" t="s">
        <v>315</v>
      </c>
      <c r="K105" s="227" t="s">
        <v>315</v>
      </c>
      <c r="L105" s="227" t="s">
        <v>315</v>
      </c>
      <c r="M105" s="227" t="s">
        <v>315</v>
      </c>
      <c r="N105" s="227" t="s">
        <v>315</v>
      </c>
      <c r="O105" s="227" t="s">
        <v>315</v>
      </c>
      <c r="P105" s="227" t="s">
        <v>315</v>
      </c>
      <c r="Q105" s="227" t="s">
        <v>315</v>
      </c>
      <c r="R105" s="227" t="s">
        <v>315</v>
      </c>
      <c r="S105" s="227" t="s">
        <v>315</v>
      </c>
      <c r="T105" s="227" t="s">
        <v>315</v>
      </c>
      <c r="U105" s="227" t="s">
        <v>315</v>
      </c>
      <c r="V105" s="227" t="s">
        <v>315</v>
      </c>
      <c r="W105" s="227" t="s">
        <v>315</v>
      </c>
      <c r="X105" s="227" t="s">
        <v>315</v>
      </c>
      <c r="Y105" s="227" t="s">
        <v>315</v>
      </c>
      <c r="Z105" s="227" t="s">
        <v>315</v>
      </c>
      <c r="AA105" s="227" t="s">
        <v>315</v>
      </c>
      <c r="AB105" s="227" t="s">
        <v>315</v>
      </c>
      <c r="AC105" s="227" t="s">
        <v>76</v>
      </c>
      <c r="AD105" s="227" t="s">
        <v>619</v>
      </c>
      <c r="AE105" s="161">
        <v>69</v>
      </c>
      <c r="AF105" s="161" t="s">
        <v>705</v>
      </c>
      <c r="AG105" s="217">
        <v>400</v>
      </c>
      <c r="AH105" s="218">
        <v>46085.099305555559</v>
      </c>
      <c r="AI105" s="222" t="s">
        <v>315</v>
      </c>
      <c r="AJ105" s="227" t="s">
        <v>315</v>
      </c>
      <c r="AK105" s="227" t="s">
        <v>315</v>
      </c>
      <c r="AL105" s="227" t="s">
        <v>315</v>
      </c>
      <c r="AM105" s="160"/>
    </row>
    <row r="106" spans="2:39">
      <c r="B106" s="129">
        <v>94</v>
      </c>
      <c r="C106" s="159" t="s">
        <v>706</v>
      </c>
      <c r="D106" s="227" t="s">
        <v>315</v>
      </c>
      <c r="E106" s="227" t="s">
        <v>315</v>
      </c>
      <c r="F106" s="227" t="s">
        <v>315</v>
      </c>
      <c r="G106" s="227" t="s">
        <v>315</v>
      </c>
      <c r="H106" s="227" t="s">
        <v>315</v>
      </c>
      <c r="I106" s="227" t="s">
        <v>315</v>
      </c>
      <c r="J106" s="227" t="s">
        <v>315</v>
      </c>
      <c r="K106" s="227" t="s">
        <v>315</v>
      </c>
      <c r="L106" s="227" t="s">
        <v>315</v>
      </c>
      <c r="M106" s="227" t="s">
        <v>315</v>
      </c>
      <c r="N106" s="227" t="s">
        <v>315</v>
      </c>
      <c r="O106" s="227" t="s">
        <v>315</v>
      </c>
      <c r="P106" s="227" t="s">
        <v>315</v>
      </c>
      <c r="Q106" s="227" t="s">
        <v>315</v>
      </c>
      <c r="R106" s="227" t="s">
        <v>315</v>
      </c>
      <c r="S106" s="227" t="s">
        <v>315</v>
      </c>
      <c r="T106" s="227" t="s">
        <v>315</v>
      </c>
      <c r="U106" s="227" t="s">
        <v>315</v>
      </c>
      <c r="V106" s="227" t="s">
        <v>315</v>
      </c>
      <c r="W106" s="227" t="s">
        <v>315</v>
      </c>
      <c r="X106" s="227" t="s">
        <v>315</v>
      </c>
      <c r="Y106" s="227" t="s">
        <v>315</v>
      </c>
      <c r="Z106" s="227" t="s">
        <v>315</v>
      </c>
      <c r="AA106" s="227" t="s">
        <v>315</v>
      </c>
      <c r="AB106" s="227" t="s">
        <v>315</v>
      </c>
      <c r="AC106" s="227" t="s">
        <v>76</v>
      </c>
      <c r="AD106" s="227" t="s">
        <v>619</v>
      </c>
      <c r="AE106" s="161">
        <v>251</v>
      </c>
      <c r="AF106" s="161" t="s">
        <v>707</v>
      </c>
      <c r="AG106" s="217">
        <v>400</v>
      </c>
      <c r="AH106" s="218">
        <v>46085.099305555559</v>
      </c>
      <c r="AI106" s="222" t="s">
        <v>315</v>
      </c>
      <c r="AJ106" s="227" t="s">
        <v>315</v>
      </c>
      <c r="AK106" s="227" t="s">
        <v>315</v>
      </c>
      <c r="AL106" s="227" t="s">
        <v>315</v>
      </c>
      <c r="AM106" s="160"/>
    </row>
    <row r="107" spans="2:39">
      <c r="B107" s="129">
        <v>95</v>
      </c>
      <c r="C107" s="159" t="s">
        <v>708</v>
      </c>
      <c r="D107" s="227" t="s">
        <v>315</v>
      </c>
      <c r="E107" s="227" t="s">
        <v>315</v>
      </c>
      <c r="F107" s="227" t="s">
        <v>315</v>
      </c>
      <c r="G107" s="227" t="s">
        <v>315</v>
      </c>
      <c r="H107" s="227" t="s">
        <v>315</v>
      </c>
      <c r="I107" s="227" t="s">
        <v>315</v>
      </c>
      <c r="J107" s="227" t="s">
        <v>315</v>
      </c>
      <c r="K107" s="227" t="s">
        <v>315</v>
      </c>
      <c r="L107" s="227" t="s">
        <v>315</v>
      </c>
      <c r="M107" s="227" t="s">
        <v>315</v>
      </c>
      <c r="N107" s="227" t="s">
        <v>315</v>
      </c>
      <c r="O107" s="227" t="s">
        <v>315</v>
      </c>
      <c r="P107" s="227" t="s">
        <v>315</v>
      </c>
      <c r="Q107" s="227" t="s">
        <v>315</v>
      </c>
      <c r="R107" s="227" t="s">
        <v>315</v>
      </c>
      <c r="S107" s="227" t="s">
        <v>315</v>
      </c>
      <c r="T107" s="227" t="s">
        <v>315</v>
      </c>
      <c r="U107" s="227" t="s">
        <v>315</v>
      </c>
      <c r="V107" s="227" t="s">
        <v>315</v>
      </c>
      <c r="W107" s="227" t="s">
        <v>315</v>
      </c>
      <c r="X107" s="227" t="s">
        <v>315</v>
      </c>
      <c r="Y107" s="227" t="s">
        <v>315</v>
      </c>
      <c r="Z107" s="227" t="s">
        <v>315</v>
      </c>
      <c r="AA107" s="227" t="s">
        <v>315</v>
      </c>
      <c r="AB107" s="227" t="s">
        <v>315</v>
      </c>
      <c r="AC107" s="227" t="s">
        <v>76</v>
      </c>
      <c r="AD107" s="227" t="s">
        <v>677</v>
      </c>
      <c r="AE107" s="161">
        <v>250</v>
      </c>
      <c r="AF107" s="161" t="s">
        <v>709</v>
      </c>
      <c r="AG107" s="217">
        <v>400</v>
      </c>
      <c r="AH107" s="218">
        <v>46085.099305555559</v>
      </c>
      <c r="AI107" s="222" t="s">
        <v>315</v>
      </c>
      <c r="AJ107" s="227" t="s">
        <v>315</v>
      </c>
      <c r="AK107" s="227" t="s">
        <v>315</v>
      </c>
      <c r="AL107" s="227" t="s">
        <v>315</v>
      </c>
      <c r="AM107" s="160"/>
    </row>
    <row r="108" spans="2:39">
      <c r="B108" s="129">
        <v>96</v>
      </c>
      <c r="C108" s="159" t="s">
        <v>710</v>
      </c>
      <c r="D108" s="227" t="s">
        <v>315</v>
      </c>
      <c r="E108" s="227" t="s">
        <v>315</v>
      </c>
      <c r="F108" s="227" t="s">
        <v>315</v>
      </c>
      <c r="G108" s="227" t="s">
        <v>315</v>
      </c>
      <c r="H108" s="227" t="s">
        <v>315</v>
      </c>
      <c r="I108" s="227" t="s">
        <v>315</v>
      </c>
      <c r="J108" s="227" t="s">
        <v>315</v>
      </c>
      <c r="K108" s="227" t="s">
        <v>315</v>
      </c>
      <c r="L108" s="227" t="s">
        <v>315</v>
      </c>
      <c r="M108" s="227" t="s">
        <v>315</v>
      </c>
      <c r="N108" s="227" t="s">
        <v>315</v>
      </c>
      <c r="O108" s="227" t="s">
        <v>315</v>
      </c>
      <c r="P108" s="227" t="s">
        <v>315</v>
      </c>
      <c r="Q108" s="227" t="s">
        <v>315</v>
      </c>
      <c r="R108" s="227" t="s">
        <v>315</v>
      </c>
      <c r="S108" s="227" t="s">
        <v>315</v>
      </c>
      <c r="T108" s="227" t="s">
        <v>315</v>
      </c>
      <c r="U108" s="227" t="s">
        <v>315</v>
      </c>
      <c r="V108" s="227" t="s">
        <v>315</v>
      </c>
      <c r="W108" s="227" t="s">
        <v>315</v>
      </c>
      <c r="X108" s="227" t="s">
        <v>315</v>
      </c>
      <c r="Y108" s="227" t="s">
        <v>315</v>
      </c>
      <c r="Z108" s="227" t="s">
        <v>315</v>
      </c>
      <c r="AA108" s="227" t="s">
        <v>315</v>
      </c>
      <c r="AB108" s="227" t="s">
        <v>315</v>
      </c>
      <c r="AC108" s="227" t="s">
        <v>76</v>
      </c>
      <c r="AD108" s="227" t="s">
        <v>677</v>
      </c>
      <c r="AE108" s="161">
        <v>251</v>
      </c>
      <c r="AF108" s="161" t="s">
        <v>711</v>
      </c>
      <c r="AG108" s="217">
        <v>400</v>
      </c>
      <c r="AH108" s="218">
        <v>46085.099305555559</v>
      </c>
      <c r="AI108" s="222" t="s">
        <v>315</v>
      </c>
      <c r="AJ108" s="227" t="s">
        <v>315</v>
      </c>
      <c r="AK108" s="227" t="s">
        <v>315</v>
      </c>
      <c r="AL108" s="227" t="s">
        <v>315</v>
      </c>
      <c r="AM108" s="160"/>
    </row>
    <row r="109" spans="2:39">
      <c r="B109" s="129">
        <v>97</v>
      </c>
      <c r="C109" s="159" t="s">
        <v>712</v>
      </c>
      <c r="D109" s="227" t="s">
        <v>315</v>
      </c>
      <c r="E109" s="227" t="s">
        <v>315</v>
      </c>
      <c r="F109" s="227" t="s">
        <v>315</v>
      </c>
      <c r="G109" s="227" t="s">
        <v>315</v>
      </c>
      <c r="H109" s="227" t="s">
        <v>315</v>
      </c>
      <c r="I109" s="227" t="s">
        <v>315</v>
      </c>
      <c r="J109" s="227" t="s">
        <v>315</v>
      </c>
      <c r="K109" s="227" t="s">
        <v>315</v>
      </c>
      <c r="L109" s="227" t="s">
        <v>315</v>
      </c>
      <c r="M109" s="227" t="s">
        <v>315</v>
      </c>
      <c r="N109" s="227" t="s">
        <v>315</v>
      </c>
      <c r="O109" s="227" t="s">
        <v>315</v>
      </c>
      <c r="P109" s="227" t="s">
        <v>315</v>
      </c>
      <c r="Q109" s="227" t="s">
        <v>315</v>
      </c>
      <c r="R109" s="227" t="s">
        <v>315</v>
      </c>
      <c r="S109" s="227" t="s">
        <v>315</v>
      </c>
      <c r="T109" s="227" t="s">
        <v>315</v>
      </c>
      <c r="U109" s="227" t="s">
        <v>315</v>
      </c>
      <c r="V109" s="227" t="s">
        <v>315</v>
      </c>
      <c r="W109" s="227" t="s">
        <v>315</v>
      </c>
      <c r="X109" s="227" t="s">
        <v>315</v>
      </c>
      <c r="Y109" s="227" t="s">
        <v>315</v>
      </c>
      <c r="Z109" s="227" t="s">
        <v>315</v>
      </c>
      <c r="AA109" s="227" t="s">
        <v>315</v>
      </c>
      <c r="AB109" s="227" t="s">
        <v>315</v>
      </c>
      <c r="AC109" s="227" t="s">
        <v>76</v>
      </c>
      <c r="AD109" s="227" t="s">
        <v>677</v>
      </c>
      <c r="AE109" s="161">
        <v>250</v>
      </c>
      <c r="AF109" s="161" t="s">
        <v>713</v>
      </c>
      <c r="AG109" s="217">
        <v>400</v>
      </c>
      <c r="AH109" s="218">
        <v>46085.099305555559</v>
      </c>
      <c r="AI109" s="222" t="s">
        <v>315</v>
      </c>
      <c r="AJ109" s="227" t="s">
        <v>315</v>
      </c>
      <c r="AK109" s="227" t="s">
        <v>315</v>
      </c>
      <c r="AL109" s="227" t="s">
        <v>315</v>
      </c>
      <c r="AM109" s="160"/>
    </row>
    <row r="110" spans="2:39">
      <c r="B110" s="129">
        <v>98</v>
      </c>
      <c r="C110" s="159" t="s">
        <v>714</v>
      </c>
      <c r="D110" s="227" t="s">
        <v>315</v>
      </c>
      <c r="E110" s="227" t="s">
        <v>315</v>
      </c>
      <c r="F110" s="227" t="s">
        <v>315</v>
      </c>
      <c r="G110" s="227" t="s">
        <v>315</v>
      </c>
      <c r="H110" s="227" t="s">
        <v>315</v>
      </c>
      <c r="I110" s="227" t="s">
        <v>315</v>
      </c>
      <c r="J110" s="227" t="s">
        <v>315</v>
      </c>
      <c r="K110" s="227" t="s">
        <v>315</v>
      </c>
      <c r="L110" s="227" t="s">
        <v>315</v>
      </c>
      <c r="M110" s="227" t="s">
        <v>315</v>
      </c>
      <c r="N110" s="227" t="s">
        <v>315</v>
      </c>
      <c r="O110" s="227" t="s">
        <v>315</v>
      </c>
      <c r="P110" s="227" t="s">
        <v>315</v>
      </c>
      <c r="Q110" s="227" t="s">
        <v>315</v>
      </c>
      <c r="R110" s="227" t="s">
        <v>315</v>
      </c>
      <c r="S110" s="227" t="s">
        <v>315</v>
      </c>
      <c r="T110" s="227" t="s">
        <v>315</v>
      </c>
      <c r="U110" s="227" t="s">
        <v>315</v>
      </c>
      <c r="V110" s="227" t="s">
        <v>315</v>
      </c>
      <c r="W110" s="227" t="s">
        <v>315</v>
      </c>
      <c r="X110" s="227" t="s">
        <v>315</v>
      </c>
      <c r="Y110" s="227" t="s">
        <v>315</v>
      </c>
      <c r="Z110" s="227" t="s">
        <v>315</v>
      </c>
      <c r="AA110" s="227" t="s">
        <v>315</v>
      </c>
      <c r="AB110" s="227" t="s">
        <v>315</v>
      </c>
      <c r="AC110" s="227" t="s">
        <v>76</v>
      </c>
      <c r="AD110" s="227" t="s">
        <v>677</v>
      </c>
      <c r="AE110" s="161">
        <v>250</v>
      </c>
      <c r="AF110" s="161" t="s">
        <v>715</v>
      </c>
      <c r="AG110" s="217">
        <v>400</v>
      </c>
      <c r="AH110" s="218">
        <v>46085.099305555559</v>
      </c>
      <c r="AI110" s="222" t="s">
        <v>315</v>
      </c>
      <c r="AJ110" s="227" t="s">
        <v>315</v>
      </c>
      <c r="AK110" s="227" t="s">
        <v>315</v>
      </c>
      <c r="AL110" s="227" t="s">
        <v>315</v>
      </c>
      <c r="AM110" s="160"/>
    </row>
    <row r="111" spans="2:39">
      <c r="B111" s="129">
        <v>99</v>
      </c>
      <c r="C111" s="159" t="s">
        <v>716</v>
      </c>
      <c r="D111" s="227" t="s">
        <v>315</v>
      </c>
      <c r="E111" s="227" t="s">
        <v>315</v>
      </c>
      <c r="F111" s="227" t="s">
        <v>315</v>
      </c>
      <c r="G111" s="227" t="s">
        <v>315</v>
      </c>
      <c r="H111" s="227" t="s">
        <v>315</v>
      </c>
      <c r="I111" s="227" t="s">
        <v>315</v>
      </c>
      <c r="J111" s="227" t="s">
        <v>315</v>
      </c>
      <c r="K111" s="227" t="s">
        <v>315</v>
      </c>
      <c r="L111" s="227" t="s">
        <v>315</v>
      </c>
      <c r="M111" s="227" t="s">
        <v>315</v>
      </c>
      <c r="N111" s="227" t="s">
        <v>315</v>
      </c>
      <c r="O111" s="227" t="s">
        <v>315</v>
      </c>
      <c r="P111" s="227" t="s">
        <v>315</v>
      </c>
      <c r="Q111" s="227" t="s">
        <v>315</v>
      </c>
      <c r="R111" s="227" t="s">
        <v>315</v>
      </c>
      <c r="S111" s="227" t="s">
        <v>315</v>
      </c>
      <c r="T111" s="227" t="s">
        <v>315</v>
      </c>
      <c r="U111" s="227" t="s">
        <v>315</v>
      </c>
      <c r="V111" s="227" t="s">
        <v>315</v>
      </c>
      <c r="W111" s="227" t="s">
        <v>315</v>
      </c>
      <c r="X111" s="227" t="s">
        <v>315</v>
      </c>
      <c r="Y111" s="227" t="s">
        <v>315</v>
      </c>
      <c r="Z111" s="227" t="s">
        <v>315</v>
      </c>
      <c r="AA111" s="227" t="s">
        <v>315</v>
      </c>
      <c r="AB111" s="227" t="s">
        <v>315</v>
      </c>
      <c r="AC111" s="227" t="s">
        <v>76</v>
      </c>
      <c r="AD111" s="227" t="s">
        <v>677</v>
      </c>
      <c r="AE111" s="161">
        <v>250</v>
      </c>
      <c r="AF111" s="161" t="s">
        <v>717</v>
      </c>
      <c r="AG111" s="217">
        <v>400</v>
      </c>
      <c r="AH111" s="218">
        <v>46085.099305555559</v>
      </c>
      <c r="AI111" s="222" t="s">
        <v>315</v>
      </c>
      <c r="AJ111" s="227" t="s">
        <v>315</v>
      </c>
      <c r="AK111" s="227" t="s">
        <v>315</v>
      </c>
      <c r="AL111" s="227" t="s">
        <v>315</v>
      </c>
      <c r="AM111" s="160"/>
    </row>
    <row r="112" spans="2:39">
      <c r="B112" s="129">
        <v>100</v>
      </c>
      <c r="C112" s="159" t="s">
        <v>718</v>
      </c>
      <c r="D112" s="227" t="s">
        <v>315</v>
      </c>
      <c r="E112" s="227" t="s">
        <v>315</v>
      </c>
      <c r="F112" s="227" t="s">
        <v>315</v>
      </c>
      <c r="G112" s="227" t="s">
        <v>315</v>
      </c>
      <c r="H112" s="227" t="s">
        <v>315</v>
      </c>
      <c r="I112" s="227" t="s">
        <v>315</v>
      </c>
      <c r="J112" s="227" t="s">
        <v>315</v>
      </c>
      <c r="K112" s="227" t="s">
        <v>315</v>
      </c>
      <c r="L112" s="227" t="s">
        <v>315</v>
      </c>
      <c r="M112" s="227" t="s">
        <v>315</v>
      </c>
      <c r="N112" s="227" t="s">
        <v>315</v>
      </c>
      <c r="O112" s="227" t="s">
        <v>315</v>
      </c>
      <c r="P112" s="227" t="s">
        <v>315</v>
      </c>
      <c r="Q112" s="227" t="s">
        <v>315</v>
      </c>
      <c r="R112" s="227" t="s">
        <v>315</v>
      </c>
      <c r="S112" s="227" t="s">
        <v>315</v>
      </c>
      <c r="T112" s="227" t="s">
        <v>315</v>
      </c>
      <c r="U112" s="227" t="s">
        <v>315</v>
      </c>
      <c r="V112" s="227" t="s">
        <v>315</v>
      </c>
      <c r="W112" s="227" t="s">
        <v>315</v>
      </c>
      <c r="X112" s="227" t="s">
        <v>315</v>
      </c>
      <c r="Y112" s="227" t="s">
        <v>315</v>
      </c>
      <c r="Z112" s="227" t="s">
        <v>315</v>
      </c>
      <c r="AA112" s="227" t="s">
        <v>315</v>
      </c>
      <c r="AB112" s="227" t="s">
        <v>315</v>
      </c>
      <c r="AC112" s="227" t="s">
        <v>76</v>
      </c>
      <c r="AD112" s="227" t="s">
        <v>677</v>
      </c>
      <c r="AE112" s="161">
        <v>151</v>
      </c>
      <c r="AF112" s="161" t="s">
        <v>719</v>
      </c>
      <c r="AG112" s="217">
        <v>400</v>
      </c>
      <c r="AH112" s="218">
        <v>46085.099305555559</v>
      </c>
      <c r="AI112" s="222" t="s">
        <v>315</v>
      </c>
      <c r="AJ112" s="227" t="s">
        <v>315</v>
      </c>
      <c r="AK112" s="227" t="s">
        <v>315</v>
      </c>
      <c r="AL112" s="227" t="s">
        <v>315</v>
      </c>
      <c r="AM112" s="160"/>
    </row>
    <row r="113" spans="2:39">
      <c r="B113" s="129">
        <v>101</v>
      </c>
      <c r="C113" s="159" t="s">
        <v>720</v>
      </c>
      <c r="D113" s="227" t="s">
        <v>315</v>
      </c>
      <c r="E113" s="227" t="s">
        <v>315</v>
      </c>
      <c r="F113" s="227" t="s">
        <v>315</v>
      </c>
      <c r="G113" s="227" t="s">
        <v>315</v>
      </c>
      <c r="H113" s="227" t="s">
        <v>315</v>
      </c>
      <c r="I113" s="227" t="s">
        <v>315</v>
      </c>
      <c r="J113" s="227" t="s">
        <v>315</v>
      </c>
      <c r="K113" s="227" t="s">
        <v>315</v>
      </c>
      <c r="L113" s="227" t="s">
        <v>315</v>
      </c>
      <c r="M113" s="227" t="s">
        <v>315</v>
      </c>
      <c r="N113" s="227" t="s">
        <v>315</v>
      </c>
      <c r="O113" s="227" t="s">
        <v>315</v>
      </c>
      <c r="P113" s="227" t="s">
        <v>315</v>
      </c>
      <c r="Q113" s="227" t="s">
        <v>315</v>
      </c>
      <c r="R113" s="227" t="s">
        <v>315</v>
      </c>
      <c r="S113" s="227" t="s">
        <v>315</v>
      </c>
      <c r="T113" s="227" t="s">
        <v>315</v>
      </c>
      <c r="U113" s="227" t="s">
        <v>315</v>
      </c>
      <c r="V113" s="227" t="s">
        <v>315</v>
      </c>
      <c r="W113" s="227" t="s">
        <v>315</v>
      </c>
      <c r="X113" s="227" t="s">
        <v>315</v>
      </c>
      <c r="Y113" s="227" t="s">
        <v>315</v>
      </c>
      <c r="Z113" s="227" t="s">
        <v>315</v>
      </c>
      <c r="AA113" s="227" t="s">
        <v>315</v>
      </c>
      <c r="AB113" s="227" t="s">
        <v>315</v>
      </c>
      <c r="AC113" s="227" t="s">
        <v>76</v>
      </c>
      <c r="AD113" s="227" t="s">
        <v>702</v>
      </c>
      <c r="AE113" s="161">
        <v>251</v>
      </c>
      <c r="AF113" s="161" t="s">
        <v>721</v>
      </c>
      <c r="AG113" s="217">
        <v>400</v>
      </c>
      <c r="AH113" s="218">
        <v>46085.099305555559</v>
      </c>
      <c r="AI113" s="222" t="s">
        <v>315</v>
      </c>
      <c r="AJ113" s="227" t="s">
        <v>315</v>
      </c>
      <c r="AK113" s="227" t="s">
        <v>315</v>
      </c>
      <c r="AL113" s="227" t="s">
        <v>315</v>
      </c>
      <c r="AM113" s="160"/>
    </row>
    <row r="114" spans="2:39" ht="35.25" customHeight="1">
      <c r="B114" s="129">
        <v>102</v>
      </c>
      <c r="C114" s="159" t="s">
        <v>722</v>
      </c>
      <c r="D114" s="227" t="s">
        <v>315</v>
      </c>
      <c r="E114" s="227" t="s">
        <v>315</v>
      </c>
      <c r="F114" s="227" t="s">
        <v>315</v>
      </c>
      <c r="G114" s="227" t="s">
        <v>315</v>
      </c>
      <c r="H114" s="227" t="s">
        <v>315</v>
      </c>
      <c r="I114" s="227" t="s">
        <v>315</v>
      </c>
      <c r="J114" s="227" t="s">
        <v>315</v>
      </c>
      <c r="K114" s="227" t="s">
        <v>315</v>
      </c>
      <c r="L114" s="227" t="s">
        <v>315</v>
      </c>
      <c r="M114" s="227" t="s">
        <v>315</v>
      </c>
      <c r="N114" s="227" t="s">
        <v>315</v>
      </c>
      <c r="O114" s="227" t="s">
        <v>315</v>
      </c>
      <c r="P114" s="227" t="s">
        <v>315</v>
      </c>
      <c r="Q114" s="227" t="s">
        <v>315</v>
      </c>
      <c r="R114" s="227" t="s">
        <v>315</v>
      </c>
      <c r="S114" s="227" t="s">
        <v>315</v>
      </c>
      <c r="T114" s="227" t="s">
        <v>315</v>
      </c>
      <c r="U114" s="227" t="s">
        <v>315</v>
      </c>
      <c r="V114" s="227" t="s">
        <v>315</v>
      </c>
      <c r="W114" s="227" t="s">
        <v>315</v>
      </c>
      <c r="X114" s="227" t="s">
        <v>315</v>
      </c>
      <c r="Y114" s="227" t="s">
        <v>315</v>
      </c>
      <c r="Z114" s="227" t="s">
        <v>315</v>
      </c>
      <c r="AA114" s="227" t="s">
        <v>315</v>
      </c>
      <c r="AB114" s="227" t="s">
        <v>315</v>
      </c>
      <c r="AC114" s="232" t="s">
        <v>723</v>
      </c>
      <c r="AD114" s="227" t="s">
        <v>702</v>
      </c>
      <c r="AE114" s="161">
        <v>251</v>
      </c>
      <c r="AF114" s="161" t="s">
        <v>724</v>
      </c>
      <c r="AG114" s="217">
        <v>400</v>
      </c>
      <c r="AH114" s="218">
        <v>46085.099305555559</v>
      </c>
      <c r="AI114" s="222" t="s">
        <v>315</v>
      </c>
      <c r="AJ114" s="227" t="s">
        <v>315</v>
      </c>
      <c r="AK114" s="227" t="s">
        <v>315</v>
      </c>
      <c r="AL114" s="227" t="s">
        <v>315</v>
      </c>
      <c r="AM114" s="160"/>
    </row>
    <row r="115" spans="2:39">
      <c r="B115" s="129">
        <v>103</v>
      </c>
      <c r="C115" s="159" t="s">
        <v>725</v>
      </c>
      <c r="D115" s="227" t="s">
        <v>315</v>
      </c>
      <c r="E115" s="227" t="s">
        <v>315</v>
      </c>
      <c r="F115" s="227" t="s">
        <v>315</v>
      </c>
      <c r="G115" s="227" t="s">
        <v>315</v>
      </c>
      <c r="H115" s="227" t="s">
        <v>315</v>
      </c>
      <c r="I115" s="227" t="s">
        <v>315</v>
      </c>
      <c r="J115" s="227" t="s">
        <v>315</v>
      </c>
      <c r="K115" s="227" t="s">
        <v>315</v>
      </c>
      <c r="L115" s="227" t="s">
        <v>315</v>
      </c>
      <c r="M115" s="227" t="s">
        <v>315</v>
      </c>
      <c r="N115" s="227" t="s">
        <v>315</v>
      </c>
      <c r="O115" s="227" t="s">
        <v>315</v>
      </c>
      <c r="P115" s="227" t="s">
        <v>315</v>
      </c>
      <c r="Q115" s="227" t="s">
        <v>315</v>
      </c>
      <c r="R115" s="227" t="s">
        <v>315</v>
      </c>
      <c r="S115" s="227" t="s">
        <v>315</v>
      </c>
      <c r="T115" s="227" t="s">
        <v>315</v>
      </c>
      <c r="U115" s="227" t="s">
        <v>315</v>
      </c>
      <c r="V115" s="227" t="s">
        <v>315</v>
      </c>
      <c r="W115" s="227" t="s">
        <v>315</v>
      </c>
      <c r="X115" s="227" t="s">
        <v>315</v>
      </c>
      <c r="Y115" s="227" t="s">
        <v>315</v>
      </c>
      <c r="Z115" s="227" t="s">
        <v>315</v>
      </c>
      <c r="AA115" s="227" t="s">
        <v>315</v>
      </c>
      <c r="AB115" s="227" t="s">
        <v>315</v>
      </c>
      <c r="AC115" s="227" t="s">
        <v>76</v>
      </c>
      <c r="AD115" s="227" t="s">
        <v>702</v>
      </c>
      <c r="AE115" s="161">
        <v>250</v>
      </c>
      <c r="AF115" s="161" t="s">
        <v>726</v>
      </c>
      <c r="AG115" s="217">
        <v>400</v>
      </c>
      <c r="AH115" s="218">
        <v>46085.099305555559</v>
      </c>
      <c r="AI115" s="222" t="s">
        <v>315</v>
      </c>
      <c r="AJ115" s="227" t="s">
        <v>315</v>
      </c>
      <c r="AK115" s="227" t="s">
        <v>315</v>
      </c>
      <c r="AL115" s="227" t="s">
        <v>315</v>
      </c>
      <c r="AM115" s="160"/>
    </row>
    <row r="116" spans="2:39">
      <c r="B116" s="129">
        <v>104</v>
      </c>
      <c r="C116" s="159" t="s">
        <v>727</v>
      </c>
      <c r="D116" s="227" t="s">
        <v>315</v>
      </c>
      <c r="E116" s="227" t="s">
        <v>315</v>
      </c>
      <c r="F116" s="227" t="s">
        <v>315</v>
      </c>
      <c r="G116" s="227" t="s">
        <v>315</v>
      </c>
      <c r="H116" s="227" t="s">
        <v>315</v>
      </c>
      <c r="I116" s="227" t="s">
        <v>315</v>
      </c>
      <c r="J116" s="227" t="s">
        <v>315</v>
      </c>
      <c r="K116" s="227" t="s">
        <v>315</v>
      </c>
      <c r="L116" s="227" t="s">
        <v>315</v>
      </c>
      <c r="M116" s="227" t="s">
        <v>315</v>
      </c>
      <c r="N116" s="227" t="s">
        <v>315</v>
      </c>
      <c r="O116" s="227" t="s">
        <v>315</v>
      </c>
      <c r="P116" s="227" t="s">
        <v>315</v>
      </c>
      <c r="Q116" s="227" t="s">
        <v>315</v>
      </c>
      <c r="R116" s="227" t="s">
        <v>315</v>
      </c>
      <c r="S116" s="227" t="s">
        <v>315</v>
      </c>
      <c r="T116" s="227" t="s">
        <v>315</v>
      </c>
      <c r="U116" s="227" t="s">
        <v>315</v>
      </c>
      <c r="V116" s="227" t="s">
        <v>315</v>
      </c>
      <c r="W116" s="227" t="s">
        <v>315</v>
      </c>
      <c r="X116" s="227" t="s">
        <v>315</v>
      </c>
      <c r="Y116" s="227" t="s">
        <v>315</v>
      </c>
      <c r="Z116" s="227" t="s">
        <v>315</v>
      </c>
      <c r="AA116" s="227" t="s">
        <v>315</v>
      </c>
      <c r="AB116" s="227" t="s">
        <v>315</v>
      </c>
      <c r="AC116" s="227" t="s">
        <v>76</v>
      </c>
      <c r="AD116" s="227" t="s">
        <v>677</v>
      </c>
      <c r="AE116" s="161">
        <v>300</v>
      </c>
      <c r="AF116" s="161" t="s">
        <v>728</v>
      </c>
      <c r="AG116" s="217">
        <v>400</v>
      </c>
      <c r="AH116" s="218">
        <v>46085.099305555559</v>
      </c>
      <c r="AI116" s="222" t="s">
        <v>315</v>
      </c>
      <c r="AJ116" s="227" t="s">
        <v>315</v>
      </c>
      <c r="AK116" s="227" t="s">
        <v>315</v>
      </c>
      <c r="AL116" s="227" t="s">
        <v>315</v>
      </c>
      <c r="AM116" s="160"/>
    </row>
    <row r="117" spans="2:39">
      <c r="B117" s="129">
        <v>105</v>
      </c>
      <c r="C117" s="159" t="s">
        <v>729</v>
      </c>
      <c r="D117" s="227" t="s">
        <v>315</v>
      </c>
      <c r="E117" s="227" t="s">
        <v>315</v>
      </c>
      <c r="F117" s="227" t="s">
        <v>315</v>
      </c>
      <c r="G117" s="227" t="s">
        <v>315</v>
      </c>
      <c r="H117" s="227" t="s">
        <v>315</v>
      </c>
      <c r="I117" s="227" t="s">
        <v>315</v>
      </c>
      <c r="J117" s="227" t="s">
        <v>315</v>
      </c>
      <c r="K117" s="227" t="s">
        <v>315</v>
      </c>
      <c r="L117" s="227" t="s">
        <v>315</v>
      </c>
      <c r="M117" s="227" t="s">
        <v>315</v>
      </c>
      <c r="N117" s="227" t="s">
        <v>315</v>
      </c>
      <c r="O117" s="227" t="s">
        <v>315</v>
      </c>
      <c r="P117" s="227" t="s">
        <v>315</v>
      </c>
      <c r="Q117" s="227" t="s">
        <v>315</v>
      </c>
      <c r="R117" s="227" t="s">
        <v>315</v>
      </c>
      <c r="S117" s="227" t="s">
        <v>315</v>
      </c>
      <c r="T117" s="227" t="s">
        <v>315</v>
      </c>
      <c r="U117" s="227" t="s">
        <v>315</v>
      </c>
      <c r="V117" s="227" t="s">
        <v>315</v>
      </c>
      <c r="W117" s="227" t="s">
        <v>315</v>
      </c>
      <c r="X117" s="227" t="s">
        <v>315</v>
      </c>
      <c r="Y117" s="227" t="s">
        <v>315</v>
      </c>
      <c r="Z117" s="227" t="s">
        <v>315</v>
      </c>
      <c r="AA117" s="227" t="s">
        <v>315</v>
      </c>
      <c r="AB117" s="227" t="s">
        <v>315</v>
      </c>
      <c r="AC117" s="227" t="s">
        <v>76</v>
      </c>
      <c r="AD117" s="227" t="s">
        <v>677</v>
      </c>
      <c r="AE117" s="161">
        <v>300</v>
      </c>
      <c r="AF117" s="161" t="s">
        <v>730</v>
      </c>
      <c r="AG117" s="217">
        <v>400</v>
      </c>
      <c r="AH117" s="218">
        <v>46085.099305555559</v>
      </c>
      <c r="AI117" s="222" t="s">
        <v>315</v>
      </c>
      <c r="AJ117" s="227" t="s">
        <v>315</v>
      </c>
      <c r="AK117" s="227" t="s">
        <v>315</v>
      </c>
      <c r="AL117" s="227" t="s">
        <v>315</v>
      </c>
      <c r="AM117" s="160"/>
    </row>
    <row r="118" spans="2:39">
      <c r="B118" s="129">
        <v>106</v>
      </c>
      <c r="C118" s="159" t="s">
        <v>731</v>
      </c>
      <c r="D118" s="227" t="s">
        <v>315</v>
      </c>
      <c r="E118" s="227" t="s">
        <v>315</v>
      </c>
      <c r="F118" s="227" t="s">
        <v>315</v>
      </c>
      <c r="G118" s="227" t="s">
        <v>315</v>
      </c>
      <c r="H118" s="227" t="s">
        <v>315</v>
      </c>
      <c r="I118" s="227" t="s">
        <v>315</v>
      </c>
      <c r="J118" s="227" t="s">
        <v>315</v>
      </c>
      <c r="K118" s="227" t="s">
        <v>315</v>
      </c>
      <c r="L118" s="227" t="s">
        <v>315</v>
      </c>
      <c r="M118" s="227" t="s">
        <v>315</v>
      </c>
      <c r="N118" s="227" t="s">
        <v>315</v>
      </c>
      <c r="O118" s="227" t="s">
        <v>315</v>
      </c>
      <c r="P118" s="227" t="s">
        <v>315</v>
      </c>
      <c r="Q118" s="227" t="s">
        <v>315</v>
      </c>
      <c r="R118" s="227" t="s">
        <v>315</v>
      </c>
      <c r="S118" s="227" t="s">
        <v>315</v>
      </c>
      <c r="T118" s="227" t="s">
        <v>315</v>
      </c>
      <c r="U118" s="227" t="s">
        <v>315</v>
      </c>
      <c r="V118" s="227" t="s">
        <v>315</v>
      </c>
      <c r="W118" s="227" t="s">
        <v>315</v>
      </c>
      <c r="X118" s="227" t="s">
        <v>315</v>
      </c>
      <c r="Y118" s="227" t="s">
        <v>315</v>
      </c>
      <c r="Z118" s="227" t="s">
        <v>315</v>
      </c>
      <c r="AA118" s="227" t="s">
        <v>315</v>
      </c>
      <c r="AB118" s="227" t="s">
        <v>315</v>
      </c>
      <c r="AC118" s="227" t="s">
        <v>76</v>
      </c>
      <c r="AD118" s="227" t="s">
        <v>677</v>
      </c>
      <c r="AE118" s="161">
        <v>300</v>
      </c>
      <c r="AF118" s="161" t="s">
        <v>732</v>
      </c>
      <c r="AG118" s="217">
        <v>400</v>
      </c>
      <c r="AH118" s="218">
        <v>46085.099305555559</v>
      </c>
      <c r="AI118" s="222" t="s">
        <v>315</v>
      </c>
      <c r="AJ118" s="227" t="s">
        <v>315</v>
      </c>
      <c r="AK118" s="227" t="s">
        <v>315</v>
      </c>
      <c r="AL118" s="227" t="s">
        <v>315</v>
      </c>
      <c r="AM118" s="160"/>
    </row>
    <row r="119" spans="2:39" ht="21.75" customHeight="1">
      <c r="B119" s="129">
        <v>107</v>
      </c>
      <c r="C119" s="159" t="s">
        <v>733</v>
      </c>
      <c r="D119" s="227" t="s">
        <v>315</v>
      </c>
      <c r="E119" s="227" t="s">
        <v>315</v>
      </c>
      <c r="F119" s="227" t="s">
        <v>315</v>
      </c>
      <c r="G119" s="227" t="s">
        <v>315</v>
      </c>
      <c r="H119" s="227" t="s">
        <v>315</v>
      </c>
      <c r="I119" s="227" t="s">
        <v>315</v>
      </c>
      <c r="J119" s="227" t="s">
        <v>315</v>
      </c>
      <c r="K119" s="227" t="s">
        <v>315</v>
      </c>
      <c r="L119" s="227" t="s">
        <v>315</v>
      </c>
      <c r="M119" s="227" t="s">
        <v>315</v>
      </c>
      <c r="N119" s="227" t="s">
        <v>315</v>
      </c>
      <c r="O119" s="227" t="s">
        <v>315</v>
      </c>
      <c r="P119" s="227" t="s">
        <v>315</v>
      </c>
      <c r="Q119" s="227" t="s">
        <v>315</v>
      </c>
      <c r="R119" s="227" t="s">
        <v>315</v>
      </c>
      <c r="S119" s="227" t="s">
        <v>315</v>
      </c>
      <c r="T119" s="227" t="s">
        <v>315</v>
      </c>
      <c r="U119" s="227" t="s">
        <v>315</v>
      </c>
      <c r="V119" s="227" t="s">
        <v>315</v>
      </c>
      <c r="W119" s="227" t="s">
        <v>315</v>
      </c>
      <c r="X119" s="227" t="s">
        <v>315</v>
      </c>
      <c r="Y119" s="227" t="s">
        <v>315</v>
      </c>
      <c r="Z119" s="227" t="s">
        <v>315</v>
      </c>
      <c r="AA119" s="227" t="s">
        <v>315</v>
      </c>
      <c r="AB119" s="227" t="s">
        <v>315</v>
      </c>
      <c r="AC119" s="227" t="s">
        <v>76</v>
      </c>
      <c r="AD119" s="227" t="s">
        <v>677</v>
      </c>
      <c r="AE119" s="161">
        <v>299</v>
      </c>
      <c r="AF119" s="161" t="s">
        <v>734</v>
      </c>
      <c r="AG119" s="217">
        <v>400</v>
      </c>
      <c r="AH119" s="218">
        <v>46085.099305555559</v>
      </c>
      <c r="AI119" s="221" t="s">
        <v>735</v>
      </c>
      <c r="AJ119" s="227" t="s">
        <v>315</v>
      </c>
      <c r="AK119" s="227" t="s">
        <v>315</v>
      </c>
      <c r="AL119" s="227" t="s">
        <v>315</v>
      </c>
      <c r="AM119" s="160"/>
    </row>
    <row r="120" spans="2:39">
      <c r="B120" s="129">
        <v>108</v>
      </c>
      <c r="C120" s="159" t="s">
        <v>736</v>
      </c>
      <c r="D120" s="227" t="s">
        <v>315</v>
      </c>
      <c r="E120" s="227" t="s">
        <v>315</v>
      </c>
      <c r="F120" s="227" t="s">
        <v>315</v>
      </c>
      <c r="G120" s="227" t="s">
        <v>315</v>
      </c>
      <c r="H120" s="227" t="s">
        <v>315</v>
      </c>
      <c r="I120" s="227" t="s">
        <v>315</v>
      </c>
      <c r="J120" s="227" t="s">
        <v>315</v>
      </c>
      <c r="K120" s="227" t="s">
        <v>315</v>
      </c>
      <c r="L120" s="227" t="s">
        <v>315</v>
      </c>
      <c r="M120" s="227" t="s">
        <v>315</v>
      </c>
      <c r="N120" s="227" t="s">
        <v>315</v>
      </c>
      <c r="O120" s="227" t="s">
        <v>315</v>
      </c>
      <c r="P120" s="227" t="s">
        <v>315</v>
      </c>
      <c r="Q120" s="227" t="s">
        <v>315</v>
      </c>
      <c r="R120" s="227" t="s">
        <v>315</v>
      </c>
      <c r="S120" s="227" t="s">
        <v>315</v>
      </c>
      <c r="T120" s="227" t="s">
        <v>315</v>
      </c>
      <c r="U120" s="227" t="s">
        <v>315</v>
      </c>
      <c r="V120" s="227" t="s">
        <v>315</v>
      </c>
      <c r="W120" s="227" t="s">
        <v>315</v>
      </c>
      <c r="X120" s="227" t="s">
        <v>315</v>
      </c>
      <c r="Y120" s="227" t="s">
        <v>315</v>
      </c>
      <c r="Z120" s="227" t="s">
        <v>315</v>
      </c>
      <c r="AA120" s="227" t="s">
        <v>315</v>
      </c>
      <c r="AB120" s="227" t="s">
        <v>315</v>
      </c>
      <c r="AC120" s="227" t="s">
        <v>76</v>
      </c>
      <c r="AD120" s="227" t="s">
        <v>677</v>
      </c>
      <c r="AE120" s="161">
        <v>300</v>
      </c>
      <c r="AF120" s="161" t="s">
        <v>737</v>
      </c>
      <c r="AG120" s="217">
        <v>400</v>
      </c>
      <c r="AH120" s="218">
        <v>46085.099305555559</v>
      </c>
      <c r="AI120" s="222" t="s">
        <v>76</v>
      </c>
      <c r="AJ120" s="227" t="s">
        <v>738</v>
      </c>
      <c r="AK120" s="227" t="s">
        <v>315</v>
      </c>
      <c r="AL120" s="227" t="s">
        <v>315</v>
      </c>
      <c r="AM120" s="160"/>
    </row>
    <row r="121" spans="2:39" ht="23.25" customHeight="1">
      <c r="B121" s="129">
        <v>109</v>
      </c>
      <c r="C121" s="159" t="s">
        <v>739</v>
      </c>
      <c r="D121" s="227" t="s">
        <v>315</v>
      </c>
      <c r="E121" s="227" t="s">
        <v>315</v>
      </c>
      <c r="F121" s="227" t="s">
        <v>315</v>
      </c>
      <c r="G121" s="227" t="s">
        <v>315</v>
      </c>
      <c r="H121" s="227" t="s">
        <v>315</v>
      </c>
      <c r="I121" s="227" t="s">
        <v>315</v>
      </c>
      <c r="J121" s="227" t="s">
        <v>315</v>
      </c>
      <c r="K121" s="227" t="s">
        <v>315</v>
      </c>
      <c r="L121" s="227" t="s">
        <v>315</v>
      </c>
      <c r="M121" s="227" t="s">
        <v>315</v>
      </c>
      <c r="N121" s="227" t="s">
        <v>315</v>
      </c>
      <c r="O121" s="227" t="s">
        <v>315</v>
      </c>
      <c r="P121" s="227" t="s">
        <v>315</v>
      </c>
      <c r="Q121" s="227" t="s">
        <v>315</v>
      </c>
      <c r="R121" s="227" t="s">
        <v>315</v>
      </c>
      <c r="S121" s="227" t="s">
        <v>315</v>
      </c>
      <c r="T121" s="227" t="s">
        <v>315</v>
      </c>
      <c r="U121" s="227" t="s">
        <v>315</v>
      </c>
      <c r="V121" s="227" t="s">
        <v>315</v>
      </c>
      <c r="W121" s="227" t="s">
        <v>315</v>
      </c>
      <c r="X121" s="227" t="s">
        <v>315</v>
      </c>
      <c r="Y121" s="227" t="s">
        <v>315</v>
      </c>
      <c r="Z121" s="227" t="s">
        <v>315</v>
      </c>
      <c r="AA121" s="227" t="s">
        <v>315</v>
      </c>
      <c r="AB121" s="227" t="s">
        <v>315</v>
      </c>
      <c r="AC121" s="227" t="s">
        <v>76</v>
      </c>
      <c r="AD121" s="227" t="s">
        <v>677</v>
      </c>
      <c r="AE121" s="161">
        <v>302</v>
      </c>
      <c r="AF121" s="161" t="s">
        <v>740</v>
      </c>
      <c r="AG121" s="217">
        <v>400</v>
      </c>
      <c r="AH121" s="218">
        <v>46085.099305555559</v>
      </c>
      <c r="AI121" s="233" t="s">
        <v>741</v>
      </c>
      <c r="AJ121" s="227" t="s">
        <v>738</v>
      </c>
      <c r="AK121" s="227" t="s">
        <v>315</v>
      </c>
      <c r="AL121" s="227" t="s">
        <v>315</v>
      </c>
      <c r="AM121" s="160"/>
    </row>
    <row r="122" spans="2:39">
      <c r="B122" s="129">
        <v>110</v>
      </c>
      <c r="C122" s="159" t="s">
        <v>742</v>
      </c>
      <c r="D122" s="227" t="s">
        <v>315</v>
      </c>
      <c r="E122" s="227" t="s">
        <v>315</v>
      </c>
      <c r="F122" s="227" t="s">
        <v>315</v>
      </c>
      <c r="G122" s="227" t="s">
        <v>315</v>
      </c>
      <c r="H122" s="227" t="s">
        <v>315</v>
      </c>
      <c r="I122" s="227" t="s">
        <v>315</v>
      </c>
      <c r="J122" s="227" t="s">
        <v>315</v>
      </c>
      <c r="K122" s="227" t="s">
        <v>315</v>
      </c>
      <c r="L122" s="227" t="s">
        <v>315</v>
      </c>
      <c r="M122" s="227" t="s">
        <v>315</v>
      </c>
      <c r="N122" s="227" t="s">
        <v>315</v>
      </c>
      <c r="O122" s="227" t="s">
        <v>315</v>
      </c>
      <c r="P122" s="227" t="s">
        <v>315</v>
      </c>
      <c r="Q122" s="227" t="s">
        <v>315</v>
      </c>
      <c r="R122" s="227" t="s">
        <v>315</v>
      </c>
      <c r="S122" s="227" t="s">
        <v>315</v>
      </c>
      <c r="T122" s="227" t="s">
        <v>315</v>
      </c>
      <c r="U122" s="227" t="s">
        <v>315</v>
      </c>
      <c r="V122" s="227" t="s">
        <v>315</v>
      </c>
      <c r="W122" s="227" t="s">
        <v>315</v>
      </c>
      <c r="X122" s="227" t="s">
        <v>315</v>
      </c>
      <c r="Y122" s="227" t="s">
        <v>315</v>
      </c>
      <c r="Z122" s="227" t="s">
        <v>315</v>
      </c>
      <c r="AA122" s="227" t="s">
        <v>315</v>
      </c>
      <c r="AB122" s="227" t="s">
        <v>315</v>
      </c>
      <c r="AC122" s="227" t="s">
        <v>76</v>
      </c>
      <c r="AD122" s="227" t="s">
        <v>677</v>
      </c>
      <c r="AE122" s="161">
        <v>227</v>
      </c>
      <c r="AF122" s="161" t="s">
        <v>743</v>
      </c>
      <c r="AG122" s="217">
        <v>400</v>
      </c>
      <c r="AH122" s="218">
        <v>46085.099305555559</v>
      </c>
      <c r="AI122" s="222" t="s">
        <v>76</v>
      </c>
      <c r="AJ122" s="227" t="s">
        <v>744</v>
      </c>
      <c r="AK122" s="227" t="s">
        <v>315</v>
      </c>
      <c r="AL122" s="227" t="s">
        <v>315</v>
      </c>
      <c r="AM122" s="160"/>
    </row>
    <row r="123" spans="2:39">
      <c r="B123" s="129">
        <v>111</v>
      </c>
      <c r="C123" s="159" t="s">
        <v>745</v>
      </c>
      <c r="D123" s="227" t="s">
        <v>315</v>
      </c>
      <c r="E123" s="227" t="s">
        <v>315</v>
      </c>
      <c r="F123" s="227" t="s">
        <v>315</v>
      </c>
      <c r="G123" s="227" t="s">
        <v>315</v>
      </c>
      <c r="H123" s="227" t="s">
        <v>315</v>
      </c>
      <c r="I123" s="227" t="s">
        <v>315</v>
      </c>
      <c r="J123" s="227" t="s">
        <v>315</v>
      </c>
      <c r="K123" s="227" t="s">
        <v>315</v>
      </c>
      <c r="L123" s="227" t="s">
        <v>315</v>
      </c>
      <c r="M123" s="227" t="s">
        <v>315</v>
      </c>
      <c r="N123" s="227" t="s">
        <v>315</v>
      </c>
      <c r="O123" s="227" t="s">
        <v>315</v>
      </c>
      <c r="P123" s="227" t="s">
        <v>315</v>
      </c>
      <c r="Q123" s="227" t="s">
        <v>315</v>
      </c>
      <c r="R123" s="227" t="s">
        <v>315</v>
      </c>
      <c r="S123" s="227" t="s">
        <v>315</v>
      </c>
      <c r="T123" s="227" t="s">
        <v>315</v>
      </c>
      <c r="U123" s="227" t="s">
        <v>315</v>
      </c>
      <c r="V123" s="227" t="s">
        <v>315</v>
      </c>
      <c r="W123" s="227" t="s">
        <v>315</v>
      </c>
      <c r="X123" s="227" t="s">
        <v>315</v>
      </c>
      <c r="Y123" s="227" t="s">
        <v>315</v>
      </c>
      <c r="Z123" s="227" t="s">
        <v>315</v>
      </c>
      <c r="AA123" s="227" t="s">
        <v>315</v>
      </c>
      <c r="AB123" s="227" t="s">
        <v>315</v>
      </c>
      <c r="AC123" s="188" t="s">
        <v>76</v>
      </c>
      <c r="AD123" s="234" t="s">
        <v>746</v>
      </c>
      <c r="AE123" s="161">
        <v>129</v>
      </c>
      <c r="AF123" s="161" t="s">
        <v>747</v>
      </c>
      <c r="AG123" s="217">
        <v>400</v>
      </c>
      <c r="AH123" s="218">
        <v>46085.099305555559</v>
      </c>
      <c r="AI123" s="222" t="s">
        <v>315</v>
      </c>
      <c r="AJ123" s="227" t="s">
        <v>315</v>
      </c>
      <c r="AK123" s="227" t="s">
        <v>315</v>
      </c>
      <c r="AL123" s="227" t="s">
        <v>315</v>
      </c>
      <c r="AM123" s="160"/>
    </row>
    <row r="124" spans="2:39">
      <c r="B124" s="129">
        <v>112</v>
      </c>
      <c r="C124" s="159" t="s">
        <v>748</v>
      </c>
      <c r="D124" s="227" t="s">
        <v>315</v>
      </c>
      <c r="E124" s="227" t="s">
        <v>315</v>
      </c>
      <c r="F124" s="227" t="s">
        <v>315</v>
      </c>
      <c r="G124" s="227" t="s">
        <v>315</v>
      </c>
      <c r="H124" s="227" t="s">
        <v>315</v>
      </c>
      <c r="I124" s="227" t="s">
        <v>315</v>
      </c>
      <c r="J124" s="227" t="s">
        <v>315</v>
      </c>
      <c r="K124" s="227" t="s">
        <v>315</v>
      </c>
      <c r="L124" s="227" t="s">
        <v>315</v>
      </c>
      <c r="M124" s="227" t="s">
        <v>315</v>
      </c>
      <c r="N124" s="227" t="s">
        <v>315</v>
      </c>
      <c r="O124" s="227" t="s">
        <v>315</v>
      </c>
      <c r="P124" s="227" t="s">
        <v>315</v>
      </c>
      <c r="Q124" s="227" t="s">
        <v>315</v>
      </c>
      <c r="R124" s="227" t="s">
        <v>315</v>
      </c>
      <c r="S124" s="227" t="s">
        <v>315</v>
      </c>
      <c r="T124" s="227" t="s">
        <v>315</v>
      </c>
      <c r="U124" s="227" t="s">
        <v>315</v>
      </c>
      <c r="V124" s="227" t="s">
        <v>315</v>
      </c>
      <c r="W124" s="227" t="s">
        <v>315</v>
      </c>
      <c r="X124" s="227" t="s">
        <v>315</v>
      </c>
      <c r="Y124" s="227" t="s">
        <v>315</v>
      </c>
      <c r="Z124" s="227" t="s">
        <v>315</v>
      </c>
      <c r="AA124" s="227" t="s">
        <v>315</v>
      </c>
      <c r="AB124" s="227" t="s">
        <v>315</v>
      </c>
      <c r="AC124" s="188" t="s">
        <v>76</v>
      </c>
      <c r="AD124" s="234" t="s">
        <v>746</v>
      </c>
      <c r="AE124" s="161">
        <v>150</v>
      </c>
      <c r="AF124" s="161" t="s">
        <v>749</v>
      </c>
      <c r="AG124" s="217">
        <v>400</v>
      </c>
      <c r="AH124" s="218">
        <v>46085.099305555559</v>
      </c>
      <c r="AI124" s="222" t="s">
        <v>315</v>
      </c>
      <c r="AJ124" s="227" t="s">
        <v>315</v>
      </c>
      <c r="AK124" s="227" t="s">
        <v>315</v>
      </c>
      <c r="AL124" s="227" t="s">
        <v>315</v>
      </c>
      <c r="AM124" s="160"/>
    </row>
    <row r="125" spans="2:39">
      <c r="B125" s="129">
        <v>113</v>
      </c>
      <c r="C125" s="159" t="s">
        <v>750</v>
      </c>
      <c r="D125" s="161" t="s">
        <v>315</v>
      </c>
      <c r="E125" s="161" t="s">
        <v>315</v>
      </c>
      <c r="F125" s="161" t="s">
        <v>315</v>
      </c>
      <c r="G125" s="161" t="s">
        <v>315</v>
      </c>
      <c r="H125" s="161" t="s">
        <v>315</v>
      </c>
      <c r="I125" s="161" t="s">
        <v>315</v>
      </c>
      <c r="J125" s="161" t="s">
        <v>315</v>
      </c>
      <c r="K125" s="161" t="s">
        <v>315</v>
      </c>
      <c r="L125" s="161" t="s">
        <v>315</v>
      </c>
      <c r="M125" s="161" t="s">
        <v>315</v>
      </c>
      <c r="N125" s="161" t="s">
        <v>315</v>
      </c>
      <c r="O125" s="161" t="s">
        <v>315</v>
      </c>
      <c r="P125" s="161" t="s">
        <v>315</v>
      </c>
      <c r="Q125" s="161" t="s">
        <v>315</v>
      </c>
      <c r="R125" s="161" t="s">
        <v>315</v>
      </c>
      <c r="S125" s="161" t="s">
        <v>315</v>
      </c>
      <c r="T125" s="161" t="s">
        <v>315</v>
      </c>
      <c r="U125" s="161" t="s">
        <v>315</v>
      </c>
      <c r="V125" s="161" t="s">
        <v>315</v>
      </c>
      <c r="W125" s="161" t="s">
        <v>315</v>
      </c>
      <c r="X125" s="161" t="s">
        <v>315</v>
      </c>
      <c r="Y125" s="161" t="s">
        <v>315</v>
      </c>
      <c r="Z125" s="161" t="s">
        <v>315</v>
      </c>
      <c r="AA125" s="161" t="s">
        <v>315</v>
      </c>
      <c r="AB125" s="161" t="s">
        <v>315</v>
      </c>
      <c r="AC125" s="188" t="s">
        <v>76</v>
      </c>
      <c r="AD125" s="234" t="s">
        <v>746</v>
      </c>
      <c r="AE125" s="161">
        <v>301</v>
      </c>
      <c r="AF125" s="161" t="s">
        <v>751</v>
      </c>
      <c r="AG125" s="217">
        <v>400</v>
      </c>
      <c r="AH125" s="218">
        <v>46085.099305555559</v>
      </c>
      <c r="AI125" s="219" t="s">
        <v>315</v>
      </c>
      <c r="AJ125" s="161" t="s">
        <v>315</v>
      </c>
      <c r="AK125" s="161" t="s">
        <v>315</v>
      </c>
      <c r="AL125" s="161" t="s">
        <v>315</v>
      </c>
      <c r="AM125" s="160"/>
    </row>
    <row r="126" spans="2:39">
      <c r="B126" s="129">
        <v>114</v>
      </c>
      <c r="C126" s="159" t="s">
        <v>752</v>
      </c>
      <c r="D126" s="161" t="s">
        <v>315</v>
      </c>
      <c r="E126" s="161" t="s">
        <v>315</v>
      </c>
      <c r="F126" s="161" t="s">
        <v>315</v>
      </c>
      <c r="G126" s="161" t="s">
        <v>315</v>
      </c>
      <c r="H126" s="161" t="s">
        <v>315</v>
      </c>
      <c r="I126" s="161" t="s">
        <v>315</v>
      </c>
      <c r="J126" s="161" t="s">
        <v>315</v>
      </c>
      <c r="K126" s="161" t="s">
        <v>315</v>
      </c>
      <c r="L126" s="161" t="s">
        <v>315</v>
      </c>
      <c r="M126" s="161" t="s">
        <v>315</v>
      </c>
      <c r="N126" s="161" t="s">
        <v>315</v>
      </c>
      <c r="O126" s="161" t="s">
        <v>315</v>
      </c>
      <c r="P126" s="161" t="s">
        <v>315</v>
      </c>
      <c r="Q126" s="161" t="s">
        <v>315</v>
      </c>
      <c r="R126" s="161" t="s">
        <v>315</v>
      </c>
      <c r="S126" s="161" t="s">
        <v>315</v>
      </c>
      <c r="T126" s="161" t="s">
        <v>315</v>
      </c>
      <c r="U126" s="161" t="s">
        <v>315</v>
      </c>
      <c r="V126" s="161" t="s">
        <v>315</v>
      </c>
      <c r="W126" s="161" t="s">
        <v>315</v>
      </c>
      <c r="X126" s="161" t="s">
        <v>315</v>
      </c>
      <c r="Y126" s="161" t="s">
        <v>315</v>
      </c>
      <c r="Z126" s="161" t="s">
        <v>315</v>
      </c>
      <c r="AA126" s="161" t="s">
        <v>315</v>
      </c>
      <c r="AB126" s="161" t="s">
        <v>315</v>
      </c>
      <c r="AC126" s="188" t="s">
        <v>76</v>
      </c>
      <c r="AD126" s="234" t="s">
        <v>746</v>
      </c>
      <c r="AE126" s="161">
        <v>146</v>
      </c>
      <c r="AF126" s="161" t="s">
        <v>753</v>
      </c>
      <c r="AG126" s="217">
        <v>400</v>
      </c>
      <c r="AH126" s="218">
        <v>46085.099305555559</v>
      </c>
      <c r="AI126" s="219" t="s">
        <v>315</v>
      </c>
      <c r="AJ126" s="161" t="s">
        <v>315</v>
      </c>
      <c r="AK126" s="161" t="s">
        <v>315</v>
      </c>
      <c r="AL126" s="161" t="s">
        <v>315</v>
      </c>
      <c r="AM126" s="160"/>
    </row>
    <row r="127" spans="2:39">
      <c r="B127" s="129">
        <v>115</v>
      </c>
      <c r="C127" s="159" t="s">
        <v>754</v>
      </c>
      <c r="D127" s="161" t="s">
        <v>315</v>
      </c>
      <c r="E127" s="161" t="s">
        <v>315</v>
      </c>
      <c r="F127" s="161" t="s">
        <v>315</v>
      </c>
      <c r="G127" s="161" t="s">
        <v>315</v>
      </c>
      <c r="H127" s="161" t="s">
        <v>315</v>
      </c>
      <c r="I127" s="161" t="s">
        <v>315</v>
      </c>
      <c r="J127" s="161" t="s">
        <v>315</v>
      </c>
      <c r="K127" s="161" t="s">
        <v>315</v>
      </c>
      <c r="L127" s="161" t="s">
        <v>315</v>
      </c>
      <c r="M127" s="161" t="s">
        <v>315</v>
      </c>
      <c r="N127" s="161" t="s">
        <v>315</v>
      </c>
      <c r="O127" s="161" t="s">
        <v>315</v>
      </c>
      <c r="P127" s="161" t="s">
        <v>315</v>
      </c>
      <c r="Q127" s="161" t="s">
        <v>315</v>
      </c>
      <c r="R127" s="161" t="s">
        <v>315</v>
      </c>
      <c r="S127" s="161" t="s">
        <v>315</v>
      </c>
      <c r="T127" s="161" t="s">
        <v>315</v>
      </c>
      <c r="U127" s="161" t="s">
        <v>315</v>
      </c>
      <c r="V127" s="161" t="s">
        <v>315</v>
      </c>
      <c r="W127" s="161" t="s">
        <v>315</v>
      </c>
      <c r="X127" s="161" t="s">
        <v>315</v>
      </c>
      <c r="Y127" s="161" t="s">
        <v>315</v>
      </c>
      <c r="Z127" s="161" t="s">
        <v>315</v>
      </c>
      <c r="AA127" s="161" t="s">
        <v>315</v>
      </c>
      <c r="AB127" s="161" t="s">
        <v>315</v>
      </c>
      <c r="AC127" s="188" t="s">
        <v>76</v>
      </c>
      <c r="AD127" s="234" t="s">
        <v>746</v>
      </c>
      <c r="AE127" s="161">
        <v>102</v>
      </c>
      <c r="AF127" s="161" t="s">
        <v>755</v>
      </c>
      <c r="AG127" s="217">
        <v>400</v>
      </c>
      <c r="AH127" s="218">
        <v>46085.099305555559</v>
      </c>
      <c r="AI127" s="219" t="s">
        <v>315</v>
      </c>
      <c r="AJ127" s="161" t="s">
        <v>315</v>
      </c>
      <c r="AK127" s="161" t="s">
        <v>315</v>
      </c>
      <c r="AL127" s="161" t="s">
        <v>315</v>
      </c>
      <c r="AM127" s="160"/>
    </row>
    <row r="128" spans="2:39">
      <c r="B128" s="129">
        <v>116</v>
      </c>
      <c r="C128" s="159" t="s">
        <v>756</v>
      </c>
      <c r="D128" s="161" t="s">
        <v>315</v>
      </c>
      <c r="E128" s="161" t="s">
        <v>315</v>
      </c>
      <c r="F128" s="161" t="s">
        <v>315</v>
      </c>
      <c r="G128" s="161" t="s">
        <v>315</v>
      </c>
      <c r="H128" s="161" t="s">
        <v>315</v>
      </c>
      <c r="I128" s="161" t="s">
        <v>315</v>
      </c>
      <c r="J128" s="161" t="s">
        <v>315</v>
      </c>
      <c r="K128" s="161" t="s">
        <v>315</v>
      </c>
      <c r="L128" s="161" t="s">
        <v>315</v>
      </c>
      <c r="M128" s="161" t="s">
        <v>315</v>
      </c>
      <c r="N128" s="161" t="s">
        <v>315</v>
      </c>
      <c r="O128" s="161" t="s">
        <v>315</v>
      </c>
      <c r="P128" s="161" t="s">
        <v>315</v>
      </c>
      <c r="Q128" s="161" t="s">
        <v>315</v>
      </c>
      <c r="R128" s="161" t="s">
        <v>315</v>
      </c>
      <c r="S128" s="161" t="s">
        <v>315</v>
      </c>
      <c r="T128" s="161" t="s">
        <v>315</v>
      </c>
      <c r="U128" s="161" t="s">
        <v>315</v>
      </c>
      <c r="V128" s="161" t="s">
        <v>315</v>
      </c>
      <c r="W128" s="161" t="s">
        <v>315</v>
      </c>
      <c r="X128" s="161" t="s">
        <v>315</v>
      </c>
      <c r="Y128" s="161" t="s">
        <v>315</v>
      </c>
      <c r="Z128" s="161" t="s">
        <v>315</v>
      </c>
      <c r="AA128" s="161" t="s">
        <v>315</v>
      </c>
      <c r="AB128" s="161" t="s">
        <v>315</v>
      </c>
      <c r="AC128" s="188" t="s">
        <v>76</v>
      </c>
      <c r="AD128" s="234" t="s">
        <v>746</v>
      </c>
      <c r="AE128" s="161">
        <v>101</v>
      </c>
      <c r="AF128" s="161" t="s">
        <v>757</v>
      </c>
      <c r="AG128" s="217">
        <v>400</v>
      </c>
      <c r="AH128" s="218">
        <v>46085.099305555559</v>
      </c>
      <c r="AI128" s="219" t="s">
        <v>315</v>
      </c>
      <c r="AJ128" s="161" t="s">
        <v>315</v>
      </c>
      <c r="AK128" s="161" t="s">
        <v>315</v>
      </c>
      <c r="AL128" s="161" t="s">
        <v>315</v>
      </c>
      <c r="AM128" s="160"/>
    </row>
    <row r="129" spans="2:39">
      <c r="B129" s="129">
        <v>117</v>
      </c>
      <c r="C129" s="159" t="s">
        <v>758</v>
      </c>
      <c r="D129" s="161" t="s">
        <v>315</v>
      </c>
      <c r="E129" s="161" t="s">
        <v>315</v>
      </c>
      <c r="F129" s="161" t="s">
        <v>315</v>
      </c>
      <c r="G129" s="161" t="s">
        <v>315</v>
      </c>
      <c r="H129" s="161" t="s">
        <v>315</v>
      </c>
      <c r="I129" s="161" t="s">
        <v>315</v>
      </c>
      <c r="J129" s="161" t="s">
        <v>315</v>
      </c>
      <c r="K129" s="161" t="s">
        <v>315</v>
      </c>
      <c r="L129" s="161" t="s">
        <v>315</v>
      </c>
      <c r="M129" s="161" t="s">
        <v>315</v>
      </c>
      <c r="N129" s="161" t="s">
        <v>315</v>
      </c>
      <c r="O129" s="161" t="s">
        <v>315</v>
      </c>
      <c r="P129" s="161" t="s">
        <v>315</v>
      </c>
      <c r="Q129" s="161" t="s">
        <v>315</v>
      </c>
      <c r="R129" s="161" t="s">
        <v>315</v>
      </c>
      <c r="S129" s="161" t="s">
        <v>315</v>
      </c>
      <c r="T129" s="161" t="s">
        <v>315</v>
      </c>
      <c r="U129" s="161" t="s">
        <v>315</v>
      </c>
      <c r="V129" s="161" t="s">
        <v>315</v>
      </c>
      <c r="W129" s="161" t="s">
        <v>315</v>
      </c>
      <c r="X129" s="161" t="s">
        <v>315</v>
      </c>
      <c r="Y129" s="161" t="s">
        <v>315</v>
      </c>
      <c r="Z129" s="161" t="s">
        <v>315</v>
      </c>
      <c r="AA129" s="161" t="s">
        <v>315</v>
      </c>
      <c r="AB129" s="161" t="s">
        <v>315</v>
      </c>
      <c r="AC129" s="188" t="s">
        <v>76</v>
      </c>
      <c r="AD129" s="234" t="s">
        <v>746</v>
      </c>
      <c r="AE129" s="161">
        <v>103</v>
      </c>
      <c r="AF129" s="161" t="s">
        <v>759</v>
      </c>
      <c r="AG129" s="217">
        <v>400</v>
      </c>
      <c r="AH129" s="218">
        <v>46085.1</v>
      </c>
      <c r="AI129" s="219" t="s">
        <v>315</v>
      </c>
      <c r="AJ129" s="161" t="s">
        <v>315</v>
      </c>
      <c r="AK129" s="161" t="s">
        <v>315</v>
      </c>
      <c r="AL129" s="161" t="s">
        <v>315</v>
      </c>
      <c r="AM129" s="160"/>
    </row>
    <row r="130" spans="2:39">
      <c r="B130" s="129">
        <v>118</v>
      </c>
      <c r="C130" s="159" t="s">
        <v>760</v>
      </c>
      <c r="D130" s="161" t="s">
        <v>315</v>
      </c>
      <c r="E130" s="161" t="s">
        <v>315</v>
      </c>
      <c r="F130" s="161" t="s">
        <v>315</v>
      </c>
      <c r="G130" s="161" t="s">
        <v>315</v>
      </c>
      <c r="H130" s="161" t="s">
        <v>315</v>
      </c>
      <c r="I130" s="161" t="s">
        <v>315</v>
      </c>
      <c r="J130" s="161" t="s">
        <v>315</v>
      </c>
      <c r="K130" s="161" t="s">
        <v>315</v>
      </c>
      <c r="L130" s="161" t="s">
        <v>315</v>
      </c>
      <c r="M130" s="161" t="s">
        <v>315</v>
      </c>
      <c r="N130" s="161" t="s">
        <v>315</v>
      </c>
      <c r="O130" s="161" t="s">
        <v>315</v>
      </c>
      <c r="P130" s="161" t="s">
        <v>315</v>
      </c>
      <c r="Q130" s="161" t="s">
        <v>315</v>
      </c>
      <c r="R130" s="161" t="s">
        <v>315</v>
      </c>
      <c r="S130" s="161" t="s">
        <v>315</v>
      </c>
      <c r="T130" s="161" t="s">
        <v>315</v>
      </c>
      <c r="U130" s="161" t="s">
        <v>315</v>
      </c>
      <c r="V130" s="161" t="s">
        <v>315</v>
      </c>
      <c r="W130" s="161" t="s">
        <v>315</v>
      </c>
      <c r="X130" s="161" t="s">
        <v>315</v>
      </c>
      <c r="Y130" s="161" t="s">
        <v>315</v>
      </c>
      <c r="Z130" s="161" t="s">
        <v>315</v>
      </c>
      <c r="AA130" s="161" t="s">
        <v>315</v>
      </c>
      <c r="AB130" s="161" t="s">
        <v>315</v>
      </c>
      <c r="AC130" s="188" t="s">
        <v>76</v>
      </c>
      <c r="AD130" s="234" t="s">
        <v>746</v>
      </c>
      <c r="AE130" s="161">
        <v>103</v>
      </c>
      <c r="AF130" s="161" t="s">
        <v>761</v>
      </c>
      <c r="AG130" s="217">
        <v>400</v>
      </c>
      <c r="AH130" s="218">
        <v>46085.1</v>
      </c>
      <c r="AI130" s="219" t="s">
        <v>315</v>
      </c>
      <c r="AJ130" s="161" t="s">
        <v>315</v>
      </c>
      <c r="AK130" s="161" t="s">
        <v>315</v>
      </c>
      <c r="AL130" s="161" t="s">
        <v>315</v>
      </c>
      <c r="AM130" s="160"/>
    </row>
    <row r="131" spans="2:39">
      <c r="B131" s="129">
        <v>119</v>
      </c>
      <c r="C131" s="159" t="s">
        <v>762</v>
      </c>
      <c r="D131" s="161" t="s">
        <v>315</v>
      </c>
      <c r="E131" s="161" t="s">
        <v>315</v>
      </c>
      <c r="F131" s="161" t="s">
        <v>315</v>
      </c>
      <c r="G131" s="161" t="s">
        <v>315</v>
      </c>
      <c r="H131" s="161" t="s">
        <v>315</v>
      </c>
      <c r="I131" s="161" t="s">
        <v>315</v>
      </c>
      <c r="J131" s="161" t="s">
        <v>315</v>
      </c>
      <c r="K131" s="161" t="s">
        <v>315</v>
      </c>
      <c r="L131" s="161" t="s">
        <v>315</v>
      </c>
      <c r="M131" s="161" t="s">
        <v>315</v>
      </c>
      <c r="N131" s="161" t="s">
        <v>315</v>
      </c>
      <c r="O131" s="161" t="s">
        <v>315</v>
      </c>
      <c r="P131" s="161" t="s">
        <v>315</v>
      </c>
      <c r="Q131" s="161" t="s">
        <v>315</v>
      </c>
      <c r="R131" s="161" t="s">
        <v>315</v>
      </c>
      <c r="S131" s="161" t="s">
        <v>315</v>
      </c>
      <c r="T131" s="161" t="s">
        <v>315</v>
      </c>
      <c r="U131" s="161" t="s">
        <v>315</v>
      </c>
      <c r="V131" s="161" t="s">
        <v>315</v>
      </c>
      <c r="W131" s="161" t="s">
        <v>315</v>
      </c>
      <c r="X131" s="161" t="s">
        <v>315</v>
      </c>
      <c r="Y131" s="161" t="s">
        <v>315</v>
      </c>
      <c r="Z131" s="161" t="s">
        <v>315</v>
      </c>
      <c r="AA131" s="161" t="s">
        <v>315</v>
      </c>
      <c r="AB131" s="161" t="s">
        <v>315</v>
      </c>
      <c r="AC131" s="188" t="s">
        <v>76</v>
      </c>
      <c r="AD131" s="234" t="s">
        <v>746</v>
      </c>
      <c r="AE131" s="161">
        <v>101</v>
      </c>
      <c r="AF131" s="161" t="s">
        <v>763</v>
      </c>
      <c r="AG131" s="217">
        <v>400</v>
      </c>
      <c r="AH131" s="218">
        <v>46085.1</v>
      </c>
      <c r="AI131" s="219" t="s">
        <v>315</v>
      </c>
      <c r="AJ131" s="161" t="s">
        <v>315</v>
      </c>
      <c r="AK131" s="161" t="s">
        <v>315</v>
      </c>
      <c r="AL131" s="161" t="s">
        <v>315</v>
      </c>
      <c r="AM131" s="160"/>
    </row>
    <row r="132" spans="2:39">
      <c r="B132" s="129">
        <v>120</v>
      </c>
      <c r="C132" s="159" t="s">
        <v>764</v>
      </c>
      <c r="D132" s="161" t="s">
        <v>315</v>
      </c>
      <c r="E132" s="161" t="s">
        <v>315</v>
      </c>
      <c r="F132" s="161" t="s">
        <v>315</v>
      </c>
      <c r="G132" s="161" t="s">
        <v>315</v>
      </c>
      <c r="H132" s="161" t="s">
        <v>315</v>
      </c>
      <c r="I132" s="161" t="s">
        <v>315</v>
      </c>
      <c r="J132" s="161" t="s">
        <v>315</v>
      </c>
      <c r="K132" s="161" t="s">
        <v>315</v>
      </c>
      <c r="L132" s="161" t="s">
        <v>315</v>
      </c>
      <c r="M132" s="161" t="s">
        <v>315</v>
      </c>
      <c r="N132" s="161" t="s">
        <v>315</v>
      </c>
      <c r="O132" s="161" t="s">
        <v>315</v>
      </c>
      <c r="P132" s="161" t="s">
        <v>315</v>
      </c>
      <c r="Q132" s="161" t="s">
        <v>315</v>
      </c>
      <c r="R132" s="161" t="s">
        <v>315</v>
      </c>
      <c r="S132" s="161" t="s">
        <v>315</v>
      </c>
      <c r="T132" s="161" t="s">
        <v>315</v>
      </c>
      <c r="U132" s="161" t="s">
        <v>315</v>
      </c>
      <c r="V132" s="161" t="s">
        <v>315</v>
      </c>
      <c r="W132" s="161" t="s">
        <v>315</v>
      </c>
      <c r="X132" s="161" t="s">
        <v>315</v>
      </c>
      <c r="Y132" s="161" t="s">
        <v>315</v>
      </c>
      <c r="Z132" s="161" t="s">
        <v>315</v>
      </c>
      <c r="AA132" s="161" t="s">
        <v>315</v>
      </c>
      <c r="AB132" s="161" t="s">
        <v>315</v>
      </c>
      <c r="AC132" s="188" t="s">
        <v>76</v>
      </c>
      <c r="AD132" s="234" t="s">
        <v>746</v>
      </c>
      <c r="AE132" s="161">
        <v>102</v>
      </c>
      <c r="AF132" s="161" t="s">
        <v>765</v>
      </c>
      <c r="AG132" s="217">
        <v>400</v>
      </c>
      <c r="AH132" s="218">
        <v>46085.1</v>
      </c>
      <c r="AI132" s="219" t="s">
        <v>315</v>
      </c>
      <c r="AJ132" s="161" t="s">
        <v>315</v>
      </c>
      <c r="AK132" s="161" t="s">
        <v>315</v>
      </c>
      <c r="AL132" s="161" t="s">
        <v>315</v>
      </c>
      <c r="AM132" s="160"/>
    </row>
    <row r="133" spans="2:39">
      <c r="B133" s="129">
        <v>121</v>
      </c>
      <c r="C133" s="159" t="s">
        <v>766</v>
      </c>
      <c r="D133" s="161" t="s">
        <v>315</v>
      </c>
      <c r="E133" s="161" t="s">
        <v>315</v>
      </c>
      <c r="F133" s="161" t="s">
        <v>315</v>
      </c>
      <c r="G133" s="161" t="s">
        <v>315</v>
      </c>
      <c r="H133" s="161" t="s">
        <v>315</v>
      </c>
      <c r="I133" s="161" t="s">
        <v>315</v>
      </c>
      <c r="J133" s="161" t="s">
        <v>315</v>
      </c>
      <c r="K133" s="161" t="s">
        <v>315</v>
      </c>
      <c r="L133" s="161" t="s">
        <v>315</v>
      </c>
      <c r="M133" s="161" t="s">
        <v>315</v>
      </c>
      <c r="N133" s="161" t="s">
        <v>315</v>
      </c>
      <c r="O133" s="161" t="s">
        <v>315</v>
      </c>
      <c r="P133" s="161" t="s">
        <v>315</v>
      </c>
      <c r="Q133" s="161" t="s">
        <v>315</v>
      </c>
      <c r="R133" s="161" t="s">
        <v>315</v>
      </c>
      <c r="S133" s="161" t="s">
        <v>315</v>
      </c>
      <c r="T133" s="161" t="s">
        <v>315</v>
      </c>
      <c r="U133" s="161" t="s">
        <v>315</v>
      </c>
      <c r="V133" s="161" t="s">
        <v>315</v>
      </c>
      <c r="W133" s="161" t="s">
        <v>315</v>
      </c>
      <c r="X133" s="161" t="s">
        <v>315</v>
      </c>
      <c r="Y133" s="161" t="s">
        <v>315</v>
      </c>
      <c r="Z133" s="161" t="s">
        <v>315</v>
      </c>
      <c r="AA133" s="161" t="s">
        <v>315</v>
      </c>
      <c r="AB133" s="161" t="s">
        <v>315</v>
      </c>
      <c r="AC133" s="188" t="s">
        <v>76</v>
      </c>
      <c r="AD133" s="234" t="s">
        <v>746</v>
      </c>
      <c r="AE133" s="161">
        <v>104</v>
      </c>
      <c r="AF133" s="161" t="s">
        <v>767</v>
      </c>
      <c r="AG133" s="217">
        <v>400</v>
      </c>
      <c r="AH133" s="218">
        <v>46085.1</v>
      </c>
      <c r="AI133" s="219" t="s">
        <v>315</v>
      </c>
      <c r="AJ133" s="161" t="s">
        <v>315</v>
      </c>
      <c r="AK133" s="161" t="s">
        <v>315</v>
      </c>
      <c r="AL133" s="161" t="s">
        <v>315</v>
      </c>
      <c r="AM133" s="160"/>
    </row>
    <row r="134" spans="2:39">
      <c r="B134" s="129">
        <v>122</v>
      </c>
      <c r="C134" s="159" t="s">
        <v>768</v>
      </c>
      <c r="D134" s="161" t="s">
        <v>315</v>
      </c>
      <c r="E134" s="161" t="s">
        <v>315</v>
      </c>
      <c r="F134" s="161" t="s">
        <v>315</v>
      </c>
      <c r="G134" s="161" t="s">
        <v>315</v>
      </c>
      <c r="H134" s="161" t="s">
        <v>315</v>
      </c>
      <c r="I134" s="161" t="s">
        <v>315</v>
      </c>
      <c r="J134" s="161" t="s">
        <v>315</v>
      </c>
      <c r="K134" s="161" t="s">
        <v>315</v>
      </c>
      <c r="L134" s="161" t="s">
        <v>315</v>
      </c>
      <c r="M134" s="161" t="s">
        <v>315</v>
      </c>
      <c r="N134" s="161" t="s">
        <v>315</v>
      </c>
      <c r="O134" s="161" t="s">
        <v>315</v>
      </c>
      <c r="P134" s="161" t="s">
        <v>315</v>
      </c>
      <c r="Q134" s="161" t="s">
        <v>315</v>
      </c>
      <c r="R134" s="161" t="s">
        <v>315</v>
      </c>
      <c r="S134" s="161" t="s">
        <v>315</v>
      </c>
      <c r="T134" s="161" t="s">
        <v>315</v>
      </c>
      <c r="U134" s="161" t="s">
        <v>315</v>
      </c>
      <c r="V134" s="161" t="s">
        <v>315</v>
      </c>
      <c r="W134" s="161" t="s">
        <v>315</v>
      </c>
      <c r="X134" s="161" t="s">
        <v>315</v>
      </c>
      <c r="Y134" s="161" t="s">
        <v>315</v>
      </c>
      <c r="Z134" s="161" t="s">
        <v>315</v>
      </c>
      <c r="AA134" s="161" t="s">
        <v>315</v>
      </c>
      <c r="AB134" s="161" t="s">
        <v>315</v>
      </c>
      <c r="AC134" s="188" t="s">
        <v>76</v>
      </c>
      <c r="AD134" s="234" t="s">
        <v>746</v>
      </c>
      <c r="AE134" s="161">
        <v>101</v>
      </c>
      <c r="AF134" s="161" t="s">
        <v>769</v>
      </c>
      <c r="AG134" s="217">
        <v>400</v>
      </c>
      <c r="AH134" s="218">
        <v>46085.1</v>
      </c>
      <c r="AI134" s="219" t="s">
        <v>315</v>
      </c>
      <c r="AJ134" s="161" t="s">
        <v>315</v>
      </c>
      <c r="AK134" s="161" t="s">
        <v>315</v>
      </c>
      <c r="AL134" s="161" t="s">
        <v>315</v>
      </c>
      <c r="AM134" s="160"/>
    </row>
    <row r="135" spans="2:39">
      <c r="B135" s="129">
        <v>123</v>
      </c>
      <c r="C135" s="159" t="s">
        <v>770</v>
      </c>
      <c r="D135" s="161" t="s">
        <v>315</v>
      </c>
      <c r="E135" s="161" t="s">
        <v>315</v>
      </c>
      <c r="F135" s="161" t="s">
        <v>315</v>
      </c>
      <c r="G135" s="161" t="s">
        <v>315</v>
      </c>
      <c r="H135" s="161" t="s">
        <v>315</v>
      </c>
      <c r="I135" s="161" t="s">
        <v>315</v>
      </c>
      <c r="J135" s="161" t="s">
        <v>315</v>
      </c>
      <c r="K135" s="161" t="s">
        <v>315</v>
      </c>
      <c r="L135" s="161" t="s">
        <v>315</v>
      </c>
      <c r="M135" s="161" t="s">
        <v>315</v>
      </c>
      <c r="N135" s="161" t="s">
        <v>315</v>
      </c>
      <c r="O135" s="161" t="s">
        <v>315</v>
      </c>
      <c r="P135" s="161" t="s">
        <v>315</v>
      </c>
      <c r="Q135" s="161" t="s">
        <v>315</v>
      </c>
      <c r="R135" s="161" t="s">
        <v>315</v>
      </c>
      <c r="S135" s="161" t="s">
        <v>315</v>
      </c>
      <c r="T135" s="161" t="s">
        <v>315</v>
      </c>
      <c r="U135" s="161" t="s">
        <v>315</v>
      </c>
      <c r="V135" s="161" t="s">
        <v>315</v>
      </c>
      <c r="W135" s="161" t="s">
        <v>315</v>
      </c>
      <c r="X135" s="161" t="s">
        <v>315</v>
      </c>
      <c r="Y135" s="161" t="s">
        <v>315</v>
      </c>
      <c r="Z135" s="161" t="s">
        <v>315</v>
      </c>
      <c r="AA135" s="161" t="s">
        <v>315</v>
      </c>
      <c r="AB135" s="161" t="s">
        <v>315</v>
      </c>
      <c r="AC135" s="188" t="s">
        <v>76</v>
      </c>
      <c r="AD135" s="234" t="s">
        <v>746</v>
      </c>
      <c r="AE135" s="161">
        <v>101</v>
      </c>
      <c r="AF135" s="161" t="s">
        <v>771</v>
      </c>
      <c r="AG135" s="217">
        <v>400</v>
      </c>
      <c r="AH135" s="218">
        <v>46085.1</v>
      </c>
      <c r="AI135" s="219" t="s">
        <v>315</v>
      </c>
      <c r="AJ135" s="161" t="s">
        <v>315</v>
      </c>
      <c r="AK135" s="161" t="s">
        <v>315</v>
      </c>
      <c r="AL135" s="161" t="s">
        <v>315</v>
      </c>
      <c r="AM135" s="160"/>
    </row>
    <row r="136" spans="2:39">
      <c r="B136" s="129">
        <v>124</v>
      </c>
      <c r="C136" s="159" t="s">
        <v>772</v>
      </c>
      <c r="D136" s="161" t="s">
        <v>315</v>
      </c>
      <c r="E136" s="161" t="s">
        <v>315</v>
      </c>
      <c r="F136" s="161" t="s">
        <v>315</v>
      </c>
      <c r="G136" s="161" t="s">
        <v>315</v>
      </c>
      <c r="H136" s="161" t="s">
        <v>315</v>
      </c>
      <c r="I136" s="161" t="s">
        <v>315</v>
      </c>
      <c r="J136" s="161" t="s">
        <v>315</v>
      </c>
      <c r="K136" s="161" t="s">
        <v>315</v>
      </c>
      <c r="L136" s="161" t="s">
        <v>315</v>
      </c>
      <c r="M136" s="161" t="s">
        <v>315</v>
      </c>
      <c r="N136" s="161" t="s">
        <v>315</v>
      </c>
      <c r="O136" s="161" t="s">
        <v>315</v>
      </c>
      <c r="P136" s="161" t="s">
        <v>315</v>
      </c>
      <c r="Q136" s="161" t="s">
        <v>315</v>
      </c>
      <c r="R136" s="161" t="s">
        <v>315</v>
      </c>
      <c r="S136" s="161" t="s">
        <v>315</v>
      </c>
      <c r="T136" s="161" t="s">
        <v>315</v>
      </c>
      <c r="U136" s="161" t="s">
        <v>315</v>
      </c>
      <c r="V136" s="161" t="s">
        <v>315</v>
      </c>
      <c r="W136" s="161" t="s">
        <v>315</v>
      </c>
      <c r="X136" s="161" t="s">
        <v>315</v>
      </c>
      <c r="Y136" s="161" t="s">
        <v>315</v>
      </c>
      <c r="Z136" s="161" t="s">
        <v>315</v>
      </c>
      <c r="AA136" s="161" t="s">
        <v>315</v>
      </c>
      <c r="AB136" s="161" t="s">
        <v>315</v>
      </c>
      <c r="AC136" s="188" t="s">
        <v>76</v>
      </c>
      <c r="AD136" s="234" t="s">
        <v>746</v>
      </c>
      <c r="AE136" s="161">
        <v>102</v>
      </c>
      <c r="AF136" s="161" t="s">
        <v>773</v>
      </c>
      <c r="AG136" s="217">
        <v>400</v>
      </c>
      <c r="AH136" s="218">
        <v>46085.1</v>
      </c>
      <c r="AI136" s="219" t="s">
        <v>315</v>
      </c>
      <c r="AJ136" s="161" t="s">
        <v>315</v>
      </c>
      <c r="AK136" s="161" t="s">
        <v>315</v>
      </c>
      <c r="AL136" s="161" t="s">
        <v>315</v>
      </c>
      <c r="AM136" s="160"/>
    </row>
    <row r="137" spans="2:39">
      <c r="B137" s="129">
        <v>125</v>
      </c>
      <c r="C137" s="159" t="s">
        <v>774</v>
      </c>
      <c r="D137" s="161" t="s">
        <v>315</v>
      </c>
      <c r="E137" s="161" t="s">
        <v>315</v>
      </c>
      <c r="F137" s="161" t="s">
        <v>315</v>
      </c>
      <c r="G137" s="161" t="s">
        <v>315</v>
      </c>
      <c r="H137" s="161" t="s">
        <v>315</v>
      </c>
      <c r="I137" s="161" t="s">
        <v>315</v>
      </c>
      <c r="J137" s="161" t="s">
        <v>315</v>
      </c>
      <c r="K137" s="161" t="s">
        <v>315</v>
      </c>
      <c r="L137" s="161" t="s">
        <v>315</v>
      </c>
      <c r="M137" s="161" t="s">
        <v>315</v>
      </c>
      <c r="N137" s="161" t="s">
        <v>315</v>
      </c>
      <c r="O137" s="161" t="s">
        <v>315</v>
      </c>
      <c r="P137" s="161" t="s">
        <v>315</v>
      </c>
      <c r="Q137" s="161" t="s">
        <v>315</v>
      </c>
      <c r="R137" s="161" t="s">
        <v>315</v>
      </c>
      <c r="S137" s="161" t="s">
        <v>315</v>
      </c>
      <c r="T137" s="161" t="s">
        <v>315</v>
      </c>
      <c r="U137" s="161" t="s">
        <v>315</v>
      </c>
      <c r="V137" s="161" t="s">
        <v>315</v>
      </c>
      <c r="W137" s="161" t="s">
        <v>315</v>
      </c>
      <c r="X137" s="161" t="s">
        <v>315</v>
      </c>
      <c r="Y137" s="161" t="s">
        <v>315</v>
      </c>
      <c r="Z137" s="161" t="s">
        <v>315</v>
      </c>
      <c r="AA137" s="161" t="s">
        <v>315</v>
      </c>
      <c r="AB137" s="161" t="s">
        <v>315</v>
      </c>
      <c r="AC137" s="188" t="s">
        <v>76</v>
      </c>
      <c r="AD137" s="234" t="s">
        <v>746</v>
      </c>
      <c r="AE137" s="161">
        <v>104</v>
      </c>
      <c r="AF137" s="161" t="s">
        <v>775</v>
      </c>
      <c r="AG137" s="217">
        <v>400</v>
      </c>
      <c r="AH137" s="218">
        <v>46085.1</v>
      </c>
      <c r="AI137" s="219" t="s">
        <v>315</v>
      </c>
      <c r="AJ137" s="161" t="s">
        <v>315</v>
      </c>
      <c r="AK137" s="161" t="s">
        <v>315</v>
      </c>
      <c r="AL137" s="161" t="s">
        <v>315</v>
      </c>
      <c r="AM137" s="160"/>
    </row>
    <row r="138" spans="2:39">
      <c r="B138" s="129">
        <v>126</v>
      </c>
      <c r="C138" s="159" t="s">
        <v>776</v>
      </c>
      <c r="D138" s="161" t="s">
        <v>315</v>
      </c>
      <c r="E138" s="161" t="s">
        <v>315</v>
      </c>
      <c r="F138" s="161" t="s">
        <v>315</v>
      </c>
      <c r="G138" s="161" t="s">
        <v>315</v>
      </c>
      <c r="H138" s="161" t="s">
        <v>315</v>
      </c>
      <c r="I138" s="161" t="s">
        <v>315</v>
      </c>
      <c r="J138" s="161" t="s">
        <v>315</v>
      </c>
      <c r="K138" s="161" t="s">
        <v>315</v>
      </c>
      <c r="L138" s="161" t="s">
        <v>315</v>
      </c>
      <c r="M138" s="161" t="s">
        <v>315</v>
      </c>
      <c r="N138" s="161" t="s">
        <v>315</v>
      </c>
      <c r="O138" s="161" t="s">
        <v>315</v>
      </c>
      <c r="P138" s="161" t="s">
        <v>315</v>
      </c>
      <c r="Q138" s="161" t="s">
        <v>315</v>
      </c>
      <c r="R138" s="161" t="s">
        <v>315</v>
      </c>
      <c r="S138" s="161" t="s">
        <v>315</v>
      </c>
      <c r="T138" s="161" t="s">
        <v>315</v>
      </c>
      <c r="U138" s="161" t="s">
        <v>315</v>
      </c>
      <c r="V138" s="161" t="s">
        <v>315</v>
      </c>
      <c r="W138" s="161" t="s">
        <v>315</v>
      </c>
      <c r="X138" s="161" t="s">
        <v>315</v>
      </c>
      <c r="Y138" s="161" t="s">
        <v>315</v>
      </c>
      <c r="Z138" s="161" t="s">
        <v>315</v>
      </c>
      <c r="AA138" s="161" t="s">
        <v>315</v>
      </c>
      <c r="AB138" s="161" t="s">
        <v>315</v>
      </c>
      <c r="AC138" s="188" t="s">
        <v>76</v>
      </c>
      <c r="AD138" s="234" t="s">
        <v>746</v>
      </c>
      <c r="AE138" s="161">
        <v>101</v>
      </c>
      <c r="AF138" s="161" t="s">
        <v>777</v>
      </c>
      <c r="AG138" s="217">
        <v>400</v>
      </c>
      <c r="AH138" s="218">
        <v>46085.1</v>
      </c>
      <c r="AI138" s="219" t="s">
        <v>315</v>
      </c>
      <c r="AJ138" s="161" t="s">
        <v>315</v>
      </c>
      <c r="AK138" s="161" t="s">
        <v>315</v>
      </c>
      <c r="AL138" s="161" t="s">
        <v>315</v>
      </c>
      <c r="AM138" s="160"/>
    </row>
    <row r="139" spans="2:39">
      <c r="B139" s="129">
        <v>127</v>
      </c>
      <c r="C139" s="159" t="s">
        <v>778</v>
      </c>
      <c r="D139" s="161" t="s">
        <v>315</v>
      </c>
      <c r="E139" s="161" t="s">
        <v>315</v>
      </c>
      <c r="F139" s="161" t="s">
        <v>315</v>
      </c>
      <c r="G139" s="161" t="s">
        <v>315</v>
      </c>
      <c r="H139" s="161" t="s">
        <v>315</v>
      </c>
      <c r="I139" s="161" t="s">
        <v>315</v>
      </c>
      <c r="J139" s="161" t="s">
        <v>315</v>
      </c>
      <c r="K139" s="161" t="s">
        <v>315</v>
      </c>
      <c r="L139" s="161" t="s">
        <v>315</v>
      </c>
      <c r="M139" s="161" t="s">
        <v>315</v>
      </c>
      <c r="N139" s="161" t="s">
        <v>315</v>
      </c>
      <c r="O139" s="161" t="s">
        <v>315</v>
      </c>
      <c r="P139" s="161" t="s">
        <v>315</v>
      </c>
      <c r="Q139" s="161" t="s">
        <v>315</v>
      </c>
      <c r="R139" s="161" t="s">
        <v>315</v>
      </c>
      <c r="S139" s="161" t="s">
        <v>315</v>
      </c>
      <c r="T139" s="161" t="s">
        <v>315</v>
      </c>
      <c r="U139" s="161" t="s">
        <v>315</v>
      </c>
      <c r="V139" s="161" t="s">
        <v>315</v>
      </c>
      <c r="W139" s="161" t="s">
        <v>315</v>
      </c>
      <c r="X139" s="161" t="s">
        <v>315</v>
      </c>
      <c r="Y139" s="161" t="s">
        <v>315</v>
      </c>
      <c r="Z139" s="161" t="s">
        <v>315</v>
      </c>
      <c r="AA139" s="161" t="s">
        <v>315</v>
      </c>
      <c r="AB139" s="161" t="s">
        <v>315</v>
      </c>
      <c r="AC139" s="188" t="s">
        <v>76</v>
      </c>
      <c r="AD139" s="234" t="s">
        <v>746</v>
      </c>
      <c r="AE139" s="161">
        <v>101</v>
      </c>
      <c r="AF139" s="161" t="s">
        <v>779</v>
      </c>
      <c r="AG139" s="217">
        <v>400</v>
      </c>
      <c r="AH139" s="218">
        <v>46085.1</v>
      </c>
      <c r="AI139" s="219" t="s">
        <v>315</v>
      </c>
      <c r="AJ139" s="161" t="s">
        <v>315</v>
      </c>
      <c r="AK139" s="161" t="s">
        <v>315</v>
      </c>
      <c r="AL139" s="161" t="s">
        <v>315</v>
      </c>
      <c r="AM139" s="160"/>
    </row>
    <row r="140" spans="2:39">
      <c r="B140" s="129">
        <v>128</v>
      </c>
      <c r="C140" s="159" t="s">
        <v>780</v>
      </c>
      <c r="D140" s="161" t="s">
        <v>315</v>
      </c>
      <c r="E140" s="161" t="s">
        <v>315</v>
      </c>
      <c r="F140" s="161" t="s">
        <v>315</v>
      </c>
      <c r="G140" s="161" t="s">
        <v>315</v>
      </c>
      <c r="H140" s="161" t="s">
        <v>315</v>
      </c>
      <c r="I140" s="161" t="s">
        <v>315</v>
      </c>
      <c r="J140" s="161" t="s">
        <v>315</v>
      </c>
      <c r="K140" s="161" t="s">
        <v>315</v>
      </c>
      <c r="L140" s="161" t="s">
        <v>315</v>
      </c>
      <c r="M140" s="161" t="s">
        <v>315</v>
      </c>
      <c r="N140" s="161" t="s">
        <v>315</v>
      </c>
      <c r="O140" s="161" t="s">
        <v>315</v>
      </c>
      <c r="P140" s="161" t="s">
        <v>315</v>
      </c>
      <c r="Q140" s="161" t="s">
        <v>315</v>
      </c>
      <c r="R140" s="161" t="s">
        <v>315</v>
      </c>
      <c r="S140" s="161" t="s">
        <v>315</v>
      </c>
      <c r="T140" s="161" t="s">
        <v>315</v>
      </c>
      <c r="U140" s="161" t="s">
        <v>315</v>
      </c>
      <c r="V140" s="161" t="s">
        <v>315</v>
      </c>
      <c r="W140" s="161" t="s">
        <v>315</v>
      </c>
      <c r="X140" s="161" t="s">
        <v>315</v>
      </c>
      <c r="Y140" s="161" t="s">
        <v>315</v>
      </c>
      <c r="Z140" s="161" t="s">
        <v>315</v>
      </c>
      <c r="AA140" s="161" t="s">
        <v>315</v>
      </c>
      <c r="AB140" s="161" t="s">
        <v>315</v>
      </c>
      <c r="AC140" s="188" t="s">
        <v>76</v>
      </c>
      <c r="AD140" s="234" t="s">
        <v>746</v>
      </c>
      <c r="AE140" s="161">
        <v>101</v>
      </c>
      <c r="AF140" s="161" t="s">
        <v>781</v>
      </c>
      <c r="AG140" s="217">
        <v>400</v>
      </c>
      <c r="AH140" s="218">
        <v>46085.1</v>
      </c>
      <c r="AI140" s="219" t="s">
        <v>315</v>
      </c>
      <c r="AJ140" s="161" t="s">
        <v>315</v>
      </c>
      <c r="AK140" s="161" t="s">
        <v>315</v>
      </c>
      <c r="AL140" s="161" t="s">
        <v>315</v>
      </c>
      <c r="AM140" s="160"/>
    </row>
    <row r="141" spans="2:39">
      <c r="B141" s="129">
        <v>129</v>
      </c>
      <c r="C141" s="159" t="s">
        <v>782</v>
      </c>
      <c r="D141" s="161" t="s">
        <v>315</v>
      </c>
      <c r="E141" s="161" t="s">
        <v>315</v>
      </c>
      <c r="F141" s="161" t="s">
        <v>315</v>
      </c>
      <c r="G141" s="161" t="s">
        <v>315</v>
      </c>
      <c r="H141" s="161" t="s">
        <v>315</v>
      </c>
      <c r="I141" s="161" t="s">
        <v>315</v>
      </c>
      <c r="J141" s="161" t="s">
        <v>315</v>
      </c>
      <c r="K141" s="161" t="s">
        <v>315</v>
      </c>
      <c r="L141" s="161" t="s">
        <v>315</v>
      </c>
      <c r="M141" s="161" t="s">
        <v>315</v>
      </c>
      <c r="N141" s="161" t="s">
        <v>315</v>
      </c>
      <c r="O141" s="161" t="s">
        <v>315</v>
      </c>
      <c r="P141" s="161" t="s">
        <v>315</v>
      </c>
      <c r="Q141" s="161" t="s">
        <v>315</v>
      </c>
      <c r="R141" s="161" t="s">
        <v>315</v>
      </c>
      <c r="S141" s="161" t="s">
        <v>315</v>
      </c>
      <c r="T141" s="161" t="s">
        <v>315</v>
      </c>
      <c r="U141" s="161" t="s">
        <v>315</v>
      </c>
      <c r="V141" s="161" t="s">
        <v>315</v>
      </c>
      <c r="W141" s="161" t="s">
        <v>315</v>
      </c>
      <c r="X141" s="161" t="s">
        <v>315</v>
      </c>
      <c r="Y141" s="161" t="s">
        <v>315</v>
      </c>
      <c r="Z141" s="161" t="s">
        <v>315</v>
      </c>
      <c r="AA141" s="161" t="s">
        <v>315</v>
      </c>
      <c r="AB141" s="161" t="s">
        <v>315</v>
      </c>
      <c r="AC141" s="188" t="s">
        <v>76</v>
      </c>
      <c r="AD141" s="234" t="s">
        <v>746</v>
      </c>
      <c r="AE141" s="161">
        <v>101</v>
      </c>
      <c r="AF141" s="161" t="s">
        <v>783</v>
      </c>
      <c r="AG141" s="217">
        <v>400</v>
      </c>
      <c r="AH141" s="218">
        <v>46085.1</v>
      </c>
      <c r="AI141" s="219" t="s">
        <v>315</v>
      </c>
      <c r="AJ141" s="161" t="s">
        <v>315</v>
      </c>
      <c r="AK141" s="161" t="s">
        <v>315</v>
      </c>
      <c r="AL141" s="161" t="s">
        <v>315</v>
      </c>
      <c r="AM141" s="160"/>
    </row>
    <row r="142" spans="2:39">
      <c r="B142" s="129">
        <v>130</v>
      </c>
      <c r="C142" s="159" t="s">
        <v>784</v>
      </c>
      <c r="D142" s="161" t="s">
        <v>315</v>
      </c>
      <c r="E142" s="161" t="s">
        <v>315</v>
      </c>
      <c r="F142" s="161" t="s">
        <v>315</v>
      </c>
      <c r="G142" s="161" t="s">
        <v>315</v>
      </c>
      <c r="H142" s="161" t="s">
        <v>315</v>
      </c>
      <c r="I142" s="161" t="s">
        <v>315</v>
      </c>
      <c r="J142" s="161" t="s">
        <v>315</v>
      </c>
      <c r="K142" s="161" t="s">
        <v>315</v>
      </c>
      <c r="L142" s="161" t="s">
        <v>315</v>
      </c>
      <c r="M142" s="161" t="s">
        <v>315</v>
      </c>
      <c r="N142" s="161" t="s">
        <v>315</v>
      </c>
      <c r="O142" s="161" t="s">
        <v>315</v>
      </c>
      <c r="P142" s="161" t="s">
        <v>315</v>
      </c>
      <c r="Q142" s="161" t="s">
        <v>315</v>
      </c>
      <c r="R142" s="161" t="s">
        <v>315</v>
      </c>
      <c r="S142" s="161" t="s">
        <v>315</v>
      </c>
      <c r="T142" s="161" t="s">
        <v>315</v>
      </c>
      <c r="U142" s="161" t="s">
        <v>315</v>
      </c>
      <c r="V142" s="161" t="s">
        <v>315</v>
      </c>
      <c r="W142" s="161" t="s">
        <v>315</v>
      </c>
      <c r="X142" s="161" t="s">
        <v>315</v>
      </c>
      <c r="Y142" s="161" t="s">
        <v>315</v>
      </c>
      <c r="Z142" s="161" t="s">
        <v>315</v>
      </c>
      <c r="AA142" s="161" t="s">
        <v>315</v>
      </c>
      <c r="AB142" s="161" t="s">
        <v>315</v>
      </c>
      <c r="AC142" s="188" t="s">
        <v>76</v>
      </c>
      <c r="AD142" s="234" t="s">
        <v>746</v>
      </c>
      <c r="AE142" s="161">
        <v>201</v>
      </c>
      <c r="AF142" s="161" t="s">
        <v>785</v>
      </c>
      <c r="AG142" s="217">
        <v>400</v>
      </c>
      <c r="AH142" s="218">
        <v>46085.1</v>
      </c>
      <c r="AI142" s="219" t="s">
        <v>315</v>
      </c>
      <c r="AJ142" s="161" t="s">
        <v>315</v>
      </c>
      <c r="AK142" s="161" t="s">
        <v>315</v>
      </c>
      <c r="AL142" s="161" t="s">
        <v>315</v>
      </c>
      <c r="AM142" s="160"/>
    </row>
    <row r="143" spans="2:39">
      <c r="B143" s="129">
        <v>131</v>
      </c>
      <c r="C143" s="159" t="s">
        <v>786</v>
      </c>
      <c r="D143" s="161" t="s">
        <v>315</v>
      </c>
      <c r="E143" s="161" t="s">
        <v>315</v>
      </c>
      <c r="F143" s="161" t="s">
        <v>315</v>
      </c>
      <c r="G143" s="161" t="s">
        <v>315</v>
      </c>
      <c r="H143" s="161" t="s">
        <v>315</v>
      </c>
      <c r="I143" s="161" t="s">
        <v>315</v>
      </c>
      <c r="J143" s="161" t="s">
        <v>315</v>
      </c>
      <c r="K143" s="161" t="s">
        <v>315</v>
      </c>
      <c r="L143" s="161" t="s">
        <v>315</v>
      </c>
      <c r="M143" s="161" t="s">
        <v>315</v>
      </c>
      <c r="N143" s="161" t="s">
        <v>315</v>
      </c>
      <c r="O143" s="161" t="s">
        <v>315</v>
      </c>
      <c r="P143" s="161" t="s">
        <v>315</v>
      </c>
      <c r="Q143" s="161" t="s">
        <v>315</v>
      </c>
      <c r="R143" s="161" t="s">
        <v>315</v>
      </c>
      <c r="S143" s="161" t="s">
        <v>315</v>
      </c>
      <c r="T143" s="161" t="s">
        <v>315</v>
      </c>
      <c r="U143" s="161" t="s">
        <v>315</v>
      </c>
      <c r="V143" s="161" t="s">
        <v>315</v>
      </c>
      <c r="W143" s="161" t="s">
        <v>315</v>
      </c>
      <c r="X143" s="161" t="s">
        <v>315</v>
      </c>
      <c r="Y143" s="161" t="s">
        <v>315</v>
      </c>
      <c r="Z143" s="161" t="s">
        <v>315</v>
      </c>
      <c r="AA143" s="161" t="s">
        <v>315</v>
      </c>
      <c r="AB143" s="161" t="s">
        <v>315</v>
      </c>
      <c r="AC143" s="188" t="s">
        <v>76</v>
      </c>
      <c r="AD143" s="234" t="s">
        <v>746</v>
      </c>
      <c r="AE143" s="161">
        <v>102</v>
      </c>
      <c r="AF143" s="161" t="s">
        <v>787</v>
      </c>
      <c r="AG143" s="217">
        <v>400</v>
      </c>
      <c r="AH143" s="218">
        <v>46085.1</v>
      </c>
      <c r="AI143" s="219" t="s">
        <v>315</v>
      </c>
      <c r="AJ143" s="161" t="s">
        <v>315</v>
      </c>
      <c r="AK143" s="161" t="s">
        <v>315</v>
      </c>
      <c r="AL143" s="161" t="s">
        <v>315</v>
      </c>
      <c r="AM143" s="160"/>
    </row>
    <row r="144" spans="2:39">
      <c r="B144" s="129">
        <v>132</v>
      </c>
      <c r="C144" s="159" t="s">
        <v>788</v>
      </c>
      <c r="D144" s="161" t="s">
        <v>315</v>
      </c>
      <c r="E144" s="161" t="s">
        <v>315</v>
      </c>
      <c r="F144" s="161" t="s">
        <v>315</v>
      </c>
      <c r="G144" s="161" t="s">
        <v>315</v>
      </c>
      <c r="H144" s="161" t="s">
        <v>315</v>
      </c>
      <c r="I144" s="161" t="s">
        <v>315</v>
      </c>
      <c r="J144" s="161" t="s">
        <v>315</v>
      </c>
      <c r="K144" s="161" t="s">
        <v>315</v>
      </c>
      <c r="L144" s="161" t="s">
        <v>315</v>
      </c>
      <c r="M144" s="161" t="s">
        <v>315</v>
      </c>
      <c r="N144" s="161" t="s">
        <v>315</v>
      </c>
      <c r="O144" s="161" t="s">
        <v>315</v>
      </c>
      <c r="P144" s="161" t="s">
        <v>315</v>
      </c>
      <c r="Q144" s="161" t="s">
        <v>315</v>
      </c>
      <c r="R144" s="161" t="s">
        <v>315</v>
      </c>
      <c r="S144" s="161" t="s">
        <v>315</v>
      </c>
      <c r="T144" s="161" t="s">
        <v>315</v>
      </c>
      <c r="U144" s="161" t="s">
        <v>315</v>
      </c>
      <c r="V144" s="161" t="s">
        <v>315</v>
      </c>
      <c r="W144" s="161" t="s">
        <v>315</v>
      </c>
      <c r="X144" s="161" t="s">
        <v>315</v>
      </c>
      <c r="Y144" s="161" t="s">
        <v>315</v>
      </c>
      <c r="Z144" s="161" t="s">
        <v>315</v>
      </c>
      <c r="AA144" s="161" t="s">
        <v>315</v>
      </c>
      <c r="AB144" s="161" t="s">
        <v>315</v>
      </c>
      <c r="AC144" s="188" t="s">
        <v>76</v>
      </c>
      <c r="AD144" s="234" t="s">
        <v>746</v>
      </c>
      <c r="AE144" s="161">
        <v>302</v>
      </c>
      <c r="AF144" s="161" t="s">
        <v>789</v>
      </c>
      <c r="AG144" s="217">
        <v>400</v>
      </c>
      <c r="AH144" s="218">
        <v>46085.1</v>
      </c>
      <c r="AI144" s="219" t="s">
        <v>315</v>
      </c>
      <c r="AJ144" s="161" t="s">
        <v>315</v>
      </c>
      <c r="AK144" s="161" t="s">
        <v>315</v>
      </c>
      <c r="AL144" s="161" t="s">
        <v>315</v>
      </c>
      <c r="AM144" s="160"/>
    </row>
    <row r="145" spans="2:39">
      <c r="B145" s="129">
        <v>133</v>
      </c>
      <c r="C145" s="159" t="s">
        <v>790</v>
      </c>
      <c r="D145" s="161" t="s">
        <v>315</v>
      </c>
      <c r="E145" s="161" t="s">
        <v>315</v>
      </c>
      <c r="F145" s="161" t="s">
        <v>315</v>
      </c>
      <c r="G145" s="161" t="s">
        <v>315</v>
      </c>
      <c r="H145" s="161" t="s">
        <v>315</v>
      </c>
      <c r="I145" s="161" t="s">
        <v>315</v>
      </c>
      <c r="J145" s="161" t="s">
        <v>315</v>
      </c>
      <c r="K145" s="161" t="s">
        <v>315</v>
      </c>
      <c r="L145" s="161" t="s">
        <v>315</v>
      </c>
      <c r="M145" s="161" t="s">
        <v>315</v>
      </c>
      <c r="N145" s="161" t="s">
        <v>315</v>
      </c>
      <c r="O145" s="161" t="s">
        <v>315</v>
      </c>
      <c r="P145" s="161" t="s">
        <v>315</v>
      </c>
      <c r="Q145" s="161" t="s">
        <v>315</v>
      </c>
      <c r="R145" s="161" t="s">
        <v>315</v>
      </c>
      <c r="S145" s="161" t="s">
        <v>315</v>
      </c>
      <c r="T145" s="161" t="s">
        <v>315</v>
      </c>
      <c r="U145" s="161" t="s">
        <v>315</v>
      </c>
      <c r="V145" s="161" t="s">
        <v>315</v>
      </c>
      <c r="W145" s="161" t="s">
        <v>315</v>
      </c>
      <c r="X145" s="161" t="s">
        <v>315</v>
      </c>
      <c r="Y145" s="161" t="s">
        <v>315</v>
      </c>
      <c r="Z145" s="161" t="s">
        <v>315</v>
      </c>
      <c r="AA145" s="161" t="s">
        <v>315</v>
      </c>
      <c r="AB145" s="161" t="s">
        <v>315</v>
      </c>
      <c r="AC145" s="188" t="s">
        <v>76</v>
      </c>
      <c r="AD145" s="234" t="s">
        <v>746</v>
      </c>
      <c r="AE145" s="161">
        <v>254</v>
      </c>
      <c r="AF145" s="161" t="s">
        <v>791</v>
      </c>
      <c r="AG145" s="217">
        <v>400</v>
      </c>
      <c r="AH145" s="218">
        <v>46085.1</v>
      </c>
      <c r="AI145" s="219" t="s">
        <v>315</v>
      </c>
      <c r="AJ145" s="161" t="s">
        <v>315</v>
      </c>
      <c r="AK145" s="161" t="s">
        <v>315</v>
      </c>
      <c r="AL145" s="161" t="s">
        <v>315</v>
      </c>
      <c r="AM145" s="160"/>
    </row>
    <row r="146" spans="2:39">
      <c r="B146" s="129">
        <v>134</v>
      </c>
      <c r="C146" s="159" t="s">
        <v>792</v>
      </c>
      <c r="D146" s="161" t="s">
        <v>315</v>
      </c>
      <c r="E146" s="161" t="s">
        <v>315</v>
      </c>
      <c r="F146" s="161" t="s">
        <v>315</v>
      </c>
      <c r="G146" s="161" t="s">
        <v>315</v>
      </c>
      <c r="H146" s="161" t="s">
        <v>315</v>
      </c>
      <c r="I146" s="161" t="s">
        <v>315</v>
      </c>
      <c r="J146" s="161" t="s">
        <v>315</v>
      </c>
      <c r="K146" s="161" t="s">
        <v>315</v>
      </c>
      <c r="L146" s="161" t="s">
        <v>315</v>
      </c>
      <c r="M146" s="161" t="s">
        <v>315</v>
      </c>
      <c r="N146" s="161" t="s">
        <v>315</v>
      </c>
      <c r="O146" s="161" t="s">
        <v>315</v>
      </c>
      <c r="P146" s="161" t="s">
        <v>315</v>
      </c>
      <c r="Q146" s="161" t="s">
        <v>315</v>
      </c>
      <c r="R146" s="161" t="s">
        <v>315</v>
      </c>
      <c r="S146" s="161" t="s">
        <v>315</v>
      </c>
      <c r="T146" s="161" t="s">
        <v>315</v>
      </c>
      <c r="U146" s="161" t="s">
        <v>315</v>
      </c>
      <c r="V146" s="161" t="s">
        <v>315</v>
      </c>
      <c r="W146" s="161" t="s">
        <v>315</v>
      </c>
      <c r="X146" s="161" t="s">
        <v>315</v>
      </c>
      <c r="Y146" s="161" t="s">
        <v>315</v>
      </c>
      <c r="Z146" s="161" t="s">
        <v>315</v>
      </c>
      <c r="AA146" s="161" t="s">
        <v>315</v>
      </c>
      <c r="AB146" s="161" t="s">
        <v>315</v>
      </c>
      <c r="AC146" s="188" t="s">
        <v>76</v>
      </c>
      <c r="AD146" s="234" t="s">
        <v>746</v>
      </c>
      <c r="AE146" s="161">
        <v>101</v>
      </c>
      <c r="AF146" s="161" t="s">
        <v>793</v>
      </c>
      <c r="AG146" s="217">
        <v>400</v>
      </c>
      <c r="AH146" s="218">
        <v>46085.1</v>
      </c>
      <c r="AI146" s="219" t="s">
        <v>315</v>
      </c>
      <c r="AJ146" s="161" t="s">
        <v>315</v>
      </c>
      <c r="AK146" s="161" t="s">
        <v>315</v>
      </c>
      <c r="AL146" s="161" t="s">
        <v>315</v>
      </c>
      <c r="AM146" s="160"/>
    </row>
    <row r="147" spans="2:39">
      <c r="B147" s="129">
        <v>135</v>
      </c>
      <c r="C147" s="159" t="s">
        <v>794</v>
      </c>
      <c r="D147" s="161" t="s">
        <v>315</v>
      </c>
      <c r="E147" s="161" t="s">
        <v>315</v>
      </c>
      <c r="F147" s="161" t="s">
        <v>315</v>
      </c>
      <c r="G147" s="161" t="s">
        <v>315</v>
      </c>
      <c r="H147" s="161" t="s">
        <v>315</v>
      </c>
      <c r="I147" s="161" t="s">
        <v>315</v>
      </c>
      <c r="J147" s="161" t="s">
        <v>315</v>
      </c>
      <c r="K147" s="161" t="s">
        <v>315</v>
      </c>
      <c r="L147" s="161" t="s">
        <v>315</v>
      </c>
      <c r="M147" s="161" t="s">
        <v>315</v>
      </c>
      <c r="N147" s="161" t="s">
        <v>315</v>
      </c>
      <c r="O147" s="161" t="s">
        <v>315</v>
      </c>
      <c r="P147" s="161" t="s">
        <v>315</v>
      </c>
      <c r="Q147" s="161" t="s">
        <v>315</v>
      </c>
      <c r="R147" s="161" t="s">
        <v>315</v>
      </c>
      <c r="S147" s="161" t="s">
        <v>315</v>
      </c>
      <c r="T147" s="161" t="s">
        <v>315</v>
      </c>
      <c r="U147" s="161" t="s">
        <v>315</v>
      </c>
      <c r="V147" s="161" t="s">
        <v>315</v>
      </c>
      <c r="W147" s="161" t="s">
        <v>315</v>
      </c>
      <c r="X147" s="161" t="s">
        <v>315</v>
      </c>
      <c r="Y147" s="161" t="s">
        <v>315</v>
      </c>
      <c r="Z147" s="161" t="s">
        <v>315</v>
      </c>
      <c r="AA147" s="161" t="s">
        <v>315</v>
      </c>
      <c r="AB147" s="161" t="s">
        <v>315</v>
      </c>
      <c r="AC147" s="188" t="s">
        <v>76</v>
      </c>
      <c r="AD147" s="234" t="s">
        <v>746</v>
      </c>
      <c r="AE147" s="161">
        <v>250</v>
      </c>
      <c r="AF147" s="161" t="s">
        <v>795</v>
      </c>
      <c r="AG147" s="217">
        <v>400</v>
      </c>
      <c r="AH147" s="218">
        <v>46085.1</v>
      </c>
      <c r="AI147" s="219" t="s">
        <v>315</v>
      </c>
      <c r="AJ147" s="161" t="s">
        <v>315</v>
      </c>
      <c r="AK147" s="161" t="s">
        <v>315</v>
      </c>
      <c r="AL147" s="161" t="s">
        <v>315</v>
      </c>
      <c r="AM147" s="160"/>
    </row>
    <row r="148" spans="2:39">
      <c r="B148" s="129">
        <v>136</v>
      </c>
      <c r="C148" s="159" t="s">
        <v>796</v>
      </c>
      <c r="D148" s="161" t="s">
        <v>315</v>
      </c>
      <c r="E148" s="161" t="s">
        <v>315</v>
      </c>
      <c r="F148" s="161" t="s">
        <v>315</v>
      </c>
      <c r="G148" s="161" t="s">
        <v>315</v>
      </c>
      <c r="H148" s="161" t="s">
        <v>315</v>
      </c>
      <c r="I148" s="161" t="s">
        <v>315</v>
      </c>
      <c r="J148" s="161" t="s">
        <v>315</v>
      </c>
      <c r="K148" s="161" t="s">
        <v>315</v>
      </c>
      <c r="L148" s="161" t="s">
        <v>315</v>
      </c>
      <c r="M148" s="161" t="s">
        <v>315</v>
      </c>
      <c r="N148" s="161" t="s">
        <v>315</v>
      </c>
      <c r="O148" s="161" t="s">
        <v>315</v>
      </c>
      <c r="P148" s="161" t="s">
        <v>315</v>
      </c>
      <c r="Q148" s="161" t="s">
        <v>315</v>
      </c>
      <c r="R148" s="161" t="s">
        <v>315</v>
      </c>
      <c r="S148" s="161" t="s">
        <v>315</v>
      </c>
      <c r="T148" s="161" t="s">
        <v>315</v>
      </c>
      <c r="U148" s="161" t="s">
        <v>315</v>
      </c>
      <c r="V148" s="161" t="s">
        <v>315</v>
      </c>
      <c r="W148" s="161" t="s">
        <v>315</v>
      </c>
      <c r="X148" s="161" t="s">
        <v>315</v>
      </c>
      <c r="Y148" s="161" t="s">
        <v>315</v>
      </c>
      <c r="Z148" s="161" t="s">
        <v>315</v>
      </c>
      <c r="AA148" s="161" t="s">
        <v>315</v>
      </c>
      <c r="AB148" s="161" t="s">
        <v>315</v>
      </c>
      <c r="AC148" s="188" t="s">
        <v>76</v>
      </c>
      <c r="AD148" s="234" t="s">
        <v>746</v>
      </c>
      <c r="AE148" s="161">
        <v>125</v>
      </c>
      <c r="AF148" s="161" t="s">
        <v>797</v>
      </c>
      <c r="AG148" s="217">
        <v>400</v>
      </c>
      <c r="AH148" s="218">
        <v>46085.1</v>
      </c>
      <c r="AI148" s="219" t="s">
        <v>315</v>
      </c>
      <c r="AJ148" s="161" t="s">
        <v>315</v>
      </c>
      <c r="AK148" s="161" t="s">
        <v>315</v>
      </c>
      <c r="AL148" s="161" t="s">
        <v>315</v>
      </c>
      <c r="AM148" s="160"/>
    </row>
    <row r="149" spans="2:39" ht="20.25" customHeight="1">
      <c r="B149" s="129">
        <v>137</v>
      </c>
      <c r="C149" s="159" t="s">
        <v>798</v>
      </c>
      <c r="D149" s="161" t="s">
        <v>315</v>
      </c>
      <c r="E149" s="161" t="s">
        <v>315</v>
      </c>
      <c r="F149" s="161" t="s">
        <v>315</v>
      </c>
      <c r="G149" s="161" t="s">
        <v>315</v>
      </c>
      <c r="H149" s="161" t="s">
        <v>315</v>
      </c>
      <c r="I149" s="161" t="s">
        <v>315</v>
      </c>
      <c r="J149" s="161" t="s">
        <v>315</v>
      </c>
      <c r="K149" s="161" t="s">
        <v>315</v>
      </c>
      <c r="L149" s="161" t="s">
        <v>315</v>
      </c>
      <c r="M149" s="161" t="s">
        <v>315</v>
      </c>
      <c r="N149" s="161" t="s">
        <v>315</v>
      </c>
      <c r="O149" s="161" t="s">
        <v>315</v>
      </c>
      <c r="P149" s="161" t="s">
        <v>315</v>
      </c>
      <c r="Q149" s="161" t="s">
        <v>315</v>
      </c>
      <c r="R149" s="161" t="s">
        <v>315</v>
      </c>
      <c r="S149" s="161" t="s">
        <v>315</v>
      </c>
      <c r="T149" s="161" t="s">
        <v>315</v>
      </c>
      <c r="U149" s="161" t="s">
        <v>315</v>
      </c>
      <c r="V149" s="161" t="s">
        <v>315</v>
      </c>
      <c r="W149" s="161" t="s">
        <v>315</v>
      </c>
      <c r="X149" s="161" t="s">
        <v>315</v>
      </c>
      <c r="Y149" s="161" t="s">
        <v>315</v>
      </c>
      <c r="Z149" s="161" t="s">
        <v>315</v>
      </c>
      <c r="AA149" s="161" t="s">
        <v>315</v>
      </c>
      <c r="AB149" s="161" t="s">
        <v>315</v>
      </c>
      <c r="AC149" s="235" t="s">
        <v>799</v>
      </c>
      <c r="AD149" s="234" t="s">
        <v>746</v>
      </c>
      <c r="AE149" s="161">
        <v>152</v>
      </c>
      <c r="AF149" s="161" t="s">
        <v>800</v>
      </c>
      <c r="AG149" s="217">
        <v>400</v>
      </c>
      <c r="AH149" s="218">
        <v>46085.1</v>
      </c>
      <c r="AI149" s="219" t="s">
        <v>315</v>
      </c>
      <c r="AJ149" s="161" t="s">
        <v>315</v>
      </c>
      <c r="AK149" s="161" t="s">
        <v>315</v>
      </c>
      <c r="AL149" s="161" t="s">
        <v>315</v>
      </c>
      <c r="AM149" s="160"/>
    </row>
    <row r="150" spans="2:39">
      <c r="B150" s="129">
        <v>138</v>
      </c>
      <c r="C150" s="159" t="s">
        <v>801</v>
      </c>
      <c r="D150" s="161" t="s">
        <v>315</v>
      </c>
      <c r="E150" s="161" t="s">
        <v>315</v>
      </c>
      <c r="F150" s="161" t="s">
        <v>315</v>
      </c>
      <c r="G150" s="161" t="s">
        <v>315</v>
      </c>
      <c r="H150" s="161" t="s">
        <v>315</v>
      </c>
      <c r="I150" s="161" t="s">
        <v>315</v>
      </c>
      <c r="J150" s="161" t="s">
        <v>315</v>
      </c>
      <c r="K150" s="161" t="s">
        <v>315</v>
      </c>
      <c r="L150" s="161" t="s">
        <v>315</v>
      </c>
      <c r="M150" s="161" t="s">
        <v>315</v>
      </c>
      <c r="N150" s="161" t="s">
        <v>315</v>
      </c>
      <c r="O150" s="161" t="s">
        <v>315</v>
      </c>
      <c r="P150" s="161" t="s">
        <v>315</v>
      </c>
      <c r="Q150" s="161" t="s">
        <v>315</v>
      </c>
      <c r="R150" s="161" t="s">
        <v>315</v>
      </c>
      <c r="S150" s="161" t="s">
        <v>315</v>
      </c>
      <c r="T150" s="161" t="s">
        <v>315</v>
      </c>
      <c r="U150" s="161" t="s">
        <v>315</v>
      </c>
      <c r="V150" s="161" t="s">
        <v>315</v>
      </c>
      <c r="W150" s="161" t="s">
        <v>315</v>
      </c>
      <c r="X150" s="161" t="s">
        <v>315</v>
      </c>
      <c r="Y150" s="161" t="s">
        <v>315</v>
      </c>
      <c r="Z150" s="161" t="s">
        <v>315</v>
      </c>
      <c r="AA150" s="161" t="s">
        <v>315</v>
      </c>
      <c r="AB150" s="161" t="s">
        <v>315</v>
      </c>
      <c r="AC150" s="188" t="s">
        <v>76</v>
      </c>
      <c r="AD150" s="234" t="s">
        <v>746</v>
      </c>
      <c r="AE150" s="161">
        <v>91</v>
      </c>
      <c r="AF150" s="161" t="s">
        <v>802</v>
      </c>
      <c r="AG150" s="217">
        <v>400</v>
      </c>
      <c r="AH150" s="218">
        <v>46085.1</v>
      </c>
      <c r="AI150" s="219" t="s">
        <v>315</v>
      </c>
      <c r="AJ150" s="161" t="s">
        <v>315</v>
      </c>
      <c r="AK150" s="161" t="s">
        <v>315</v>
      </c>
      <c r="AL150" s="161" t="s">
        <v>315</v>
      </c>
      <c r="AM150" s="160"/>
    </row>
    <row r="151" spans="2:39">
      <c r="B151" s="129">
        <v>139</v>
      </c>
      <c r="C151" s="159" t="s">
        <v>803</v>
      </c>
      <c r="D151" s="161" t="s">
        <v>315</v>
      </c>
      <c r="E151" s="161" t="s">
        <v>315</v>
      </c>
      <c r="F151" s="161" t="s">
        <v>315</v>
      </c>
      <c r="G151" s="161" t="s">
        <v>315</v>
      </c>
      <c r="H151" s="161" t="s">
        <v>315</v>
      </c>
      <c r="I151" s="161" t="s">
        <v>315</v>
      </c>
      <c r="J151" s="161" t="s">
        <v>315</v>
      </c>
      <c r="K151" s="161" t="s">
        <v>315</v>
      </c>
      <c r="L151" s="161" t="s">
        <v>315</v>
      </c>
      <c r="M151" s="161" t="s">
        <v>315</v>
      </c>
      <c r="N151" s="161" t="s">
        <v>315</v>
      </c>
      <c r="O151" s="161" t="s">
        <v>315</v>
      </c>
      <c r="P151" s="161" t="s">
        <v>315</v>
      </c>
      <c r="Q151" s="161" t="s">
        <v>315</v>
      </c>
      <c r="R151" s="161" t="s">
        <v>315</v>
      </c>
      <c r="S151" s="161" t="s">
        <v>315</v>
      </c>
      <c r="T151" s="161" t="s">
        <v>315</v>
      </c>
      <c r="U151" s="161" t="s">
        <v>315</v>
      </c>
      <c r="V151" s="161" t="s">
        <v>315</v>
      </c>
      <c r="W151" s="161" t="s">
        <v>315</v>
      </c>
      <c r="X151" s="161" t="s">
        <v>315</v>
      </c>
      <c r="Y151" s="161" t="s">
        <v>315</v>
      </c>
      <c r="Z151" s="161" t="s">
        <v>315</v>
      </c>
      <c r="AA151" s="161" t="s">
        <v>315</v>
      </c>
      <c r="AB151" s="161" t="s">
        <v>315</v>
      </c>
      <c r="AC151" s="188" t="s">
        <v>76</v>
      </c>
      <c r="AD151" s="234" t="s">
        <v>746</v>
      </c>
      <c r="AE151" s="161">
        <v>25</v>
      </c>
      <c r="AF151" s="161" t="s">
        <v>804</v>
      </c>
      <c r="AG151" s="217">
        <v>400</v>
      </c>
      <c r="AH151" s="218">
        <v>46085.1</v>
      </c>
      <c r="AI151" s="219" t="s">
        <v>315</v>
      </c>
      <c r="AJ151" s="161" t="s">
        <v>315</v>
      </c>
      <c r="AK151" s="161" t="s">
        <v>315</v>
      </c>
      <c r="AL151" s="161" t="s">
        <v>315</v>
      </c>
      <c r="AM151" s="160"/>
    </row>
    <row r="152" spans="2:39">
      <c r="B152" s="129">
        <v>140</v>
      </c>
      <c r="C152" s="159" t="s">
        <v>805</v>
      </c>
      <c r="D152" s="161" t="s">
        <v>315</v>
      </c>
      <c r="E152" s="161" t="s">
        <v>315</v>
      </c>
      <c r="F152" s="161" t="s">
        <v>315</v>
      </c>
      <c r="G152" s="161" t="s">
        <v>315</v>
      </c>
      <c r="H152" s="161" t="s">
        <v>315</v>
      </c>
      <c r="I152" s="161" t="s">
        <v>315</v>
      </c>
      <c r="J152" s="161" t="s">
        <v>315</v>
      </c>
      <c r="K152" s="161" t="s">
        <v>315</v>
      </c>
      <c r="L152" s="161" t="s">
        <v>315</v>
      </c>
      <c r="M152" s="161" t="s">
        <v>315</v>
      </c>
      <c r="N152" s="161" t="s">
        <v>315</v>
      </c>
      <c r="O152" s="161" t="s">
        <v>315</v>
      </c>
      <c r="P152" s="161" t="s">
        <v>315</v>
      </c>
      <c r="Q152" s="161" t="s">
        <v>315</v>
      </c>
      <c r="R152" s="161" t="s">
        <v>315</v>
      </c>
      <c r="S152" s="161" t="s">
        <v>315</v>
      </c>
      <c r="T152" s="161" t="s">
        <v>315</v>
      </c>
      <c r="U152" s="161" t="s">
        <v>315</v>
      </c>
      <c r="V152" s="161" t="s">
        <v>315</v>
      </c>
      <c r="W152" s="161" t="s">
        <v>315</v>
      </c>
      <c r="X152" s="161" t="s">
        <v>315</v>
      </c>
      <c r="Y152" s="161" t="s">
        <v>315</v>
      </c>
      <c r="Z152" s="161" t="s">
        <v>315</v>
      </c>
      <c r="AA152" s="161" t="s">
        <v>315</v>
      </c>
      <c r="AB152" s="161" t="s">
        <v>315</v>
      </c>
      <c r="AC152" s="188" t="s">
        <v>76</v>
      </c>
      <c r="AD152" s="234" t="s">
        <v>746</v>
      </c>
      <c r="AE152" s="161">
        <v>150</v>
      </c>
      <c r="AF152" s="161" t="s">
        <v>806</v>
      </c>
      <c r="AG152" s="217">
        <v>400</v>
      </c>
      <c r="AH152" s="218">
        <v>46085.1</v>
      </c>
      <c r="AI152" s="219" t="s">
        <v>315</v>
      </c>
      <c r="AJ152" s="161" t="s">
        <v>315</v>
      </c>
      <c r="AK152" s="161" t="s">
        <v>315</v>
      </c>
      <c r="AL152" s="161" t="s">
        <v>315</v>
      </c>
      <c r="AM152" s="160"/>
    </row>
    <row r="153" spans="2:39">
      <c r="B153" s="129">
        <v>141</v>
      </c>
      <c r="C153" s="159" t="s">
        <v>807</v>
      </c>
      <c r="D153" s="161" t="s">
        <v>315</v>
      </c>
      <c r="E153" s="161" t="s">
        <v>315</v>
      </c>
      <c r="F153" s="161" t="s">
        <v>315</v>
      </c>
      <c r="G153" s="161" t="s">
        <v>315</v>
      </c>
      <c r="H153" s="161" t="s">
        <v>315</v>
      </c>
      <c r="I153" s="161" t="s">
        <v>315</v>
      </c>
      <c r="J153" s="161" t="s">
        <v>315</v>
      </c>
      <c r="K153" s="161" t="s">
        <v>315</v>
      </c>
      <c r="L153" s="161" t="s">
        <v>315</v>
      </c>
      <c r="M153" s="161" t="s">
        <v>315</v>
      </c>
      <c r="N153" s="161" t="s">
        <v>315</v>
      </c>
      <c r="O153" s="161" t="s">
        <v>315</v>
      </c>
      <c r="P153" s="161" t="s">
        <v>315</v>
      </c>
      <c r="Q153" s="161" t="s">
        <v>315</v>
      </c>
      <c r="R153" s="161" t="s">
        <v>315</v>
      </c>
      <c r="S153" s="161" t="s">
        <v>315</v>
      </c>
      <c r="T153" s="161" t="s">
        <v>315</v>
      </c>
      <c r="U153" s="161" t="s">
        <v>315</v>
      </c>
      <c r="V153" s="161" t="s">
        <v>315</v>
      </c>
      <c r="W153" s="161" t="s">
        <v>315</v>
      </c>
      <c r="X153" s="161" t="s">
        <v>315</v>
      </c>
      <c r="Y153" s="161" t="s">
        <v>315</v>
      </c>
      <c r="Z153" s="161" t="s">
        <v>315</v>
      </c>
      <c r="AA153" s="161" t="s">
        <v>315</v>
      </c>
      <c r="AB153" s="161" t="s">
        <v>315</v>
      </c>
      <c r="AC153" s="188" t="s">
        <v>76</v>
      </c>
      <c r="AD153" s="234" t="s">
        <v>746</v>
      </c>
      <c r="AE153" s="161">
        <v>249</v>
      </c>
      <c r="AF153" s="161" t="s">
        <v>808</v>
      </c>
      <c r="AG153" s="217">
        <v>400</v>
      </c>
      <c r="AH153" s="218">
        <v>46085.1</v>
      </c>
      <c r="AI153" s="219" t="s">
        <v>315</v>
      </c>
      <c r="AJ153" s="161" t="s">
        <v>315</v>
      </c>
      <c r="AK153" s="161" t="s">
        <v>315</v>
      </c>
      <c r="AL153" s="161" t="s">
        <v>315</v>
      </c>
      <c r="AM153" s="160"/>
    </row>
    <row r="154" spans="2:39">
      <c r="B154" s="129">
        <v>142</v>
      </c>
      <c r="C154" s="159" t="s">
        <v>809</v>
      </c>
      <c r="D154" s="161" t="s">
        <v>315</v>
      </c>
      <c r="E154" s="161" t="s">
        <v>315</v>
      </c>
      <c r="F154" s="161" t="s">
        <v>315</v>
      </c>
      <c r="G154" s="161" t="s">
        <v>315</v>
      </c>
      <c r="H154" s="161" t="s">
        <v>315</v>
      </c>
      <c r="I154" s="161" t="s">
        <v>315</v>
      </c>
      <c r="J154" s="161" t="s">
        <v>315</v>
      </c>
      <c r="K154" s="161" t="s">
        <v>315</v>
      </c>
      <c r="L154" s="161" t="s">
        <v>315</v>
      </c>
      <c r="M154" s="161" t="s">
        <v>315</v>
      </c>
      <c r="N154" s="161" t="s">
        <v>315</v>
      </c>
      <c r="O154" s="161" t="s">
        <v>315</v>
      </c>
      <c r="P154" s="161" t="s">
        <v>315</v>
      </c>
      <c r="Q154" s="161" t="s">
        <v>315</v>
      </c>
      <c r="R154" s="161" t="s">
        <v>315</v>
      </c>
      <c r="S154" s="161" t="s">
        <v>315</v>
      </c>
      <c r="T154" s="161" t="s">
        <v>315</v>
      </c>
      <c r="U154" s="161" t="s">
        <v>315</v>
      </c>
      <c r="V154" s="161" t="s">
        <v>315</v>
      </c>
      <c r="W154" s="161" t="s">
        <v>315</v>
      </c>
      <c r="X154" s="161" t="s">
        <v>315</v>
      </c>
      <c r="Y154" s="161" t="s">
        <v>315</v>
      </c>
      <c r="Z154" s="161" t="s">
        <v>315</v>
      </c>
      <c r="AA154" s="161" t="s">
        <v>315</v>
      </c>
      <c r="AB154" s="161" t="s">
        <v>315</v>
      </c>
      <c r="AC154" s="188" t="s">
        <v>76</v>
      </c>
      <c r="AD154" s="234" t="s">
        <v>746</v>
      </c>
      <c r="AE154" s="161">
        <v>230</v>
      </c>
      <c r="AF154" s="161" t="s">
        <v>810</v>
      </c>
      <c r="AG154" s="217">
        <v>400</v>
      </c>
      <c r="AH154" s="218">
        <v>46085.1</v>
      </c>
      <c r="AI154" s="219" t="s">
        <v>315</v>
      </c>
      <c r="AJ154" s="161" t="s">
        <v>315</v>
      </c>
      <c r="AK154" s="161" t="s">
        <v>315</v>
      </c>
      <c r="AL154" s="161" t="s">
        <v>315</v>
      </c>
      <c r="AM154" s="160"/>
    </row>
    <row r="155" spans="2:39">
      <c r="B155" s="129">
        <v>143</v>
      </c>
      <c r="C155" s="159" t="s">
        <v>811</v>
      </c>
      <c r="D155" s="161" t="s">
        <v>315</v>
      </c>
      <c r="E155" s="161" t="s">
        <v>315</v>
      </c>
      <c r="F155" s="161" t="s">
        <v>315</v>
      </c>
      <c r="G155" s="161" t="s">
        <v>315</v>
      </c>
      <c r="H155" s="161" t="s">
        <v>315</v>
      </c>
      <c r="I155" s="161" t="s">
        <v>315</v>
      </c>
      <c r="J155" s="161" t="s">
        <v>315</v>
      </c>
      <c r="K155" s="161" t="s">
        <v>315</v>
      </c>
      <c r="L155" s="161" t="s">
        <v>315</v>
      </c>
      <c r="M155" s="161" t="s">
        <v>315</v>
      </c>
      <c r="N155" s="161" t="s">
        <v>315</v>
      </c>
      <c r="O155" s="161" t="s">
        <v>315</v>
      </c>
      <c r="P155" s="161" t="s">
        <v>315</v>
      </c>
      <c r="Q155" s="161" t="s">
        <v>315</v>
      </c>
      <c r="R155" s="161" t="s">
        <v>315</v>
      </c>
      <c r="S155" s="161" t="s">
        <v>315</v>
      </c>
      <c r="T155" s="161" t="s">
        <v>315</v>
      </c>
      <c r="U155" s="161" t="s">
        <v>315</v>
      </c>
      <c r="V155" s="161" t="s">
        <v>315</v>
      </c>
      <c r="W155" s="161" t="s">
        <v>315</v>
      </c>
      <c r="X155" s="161" t="s">
        <v>315</v>
      </c>
      <c r="Y155" s="161" t="s">
        <v>315</v>
      </c>
      <c r="Z155" s="161" t="s">
        <v>315</v>
      </c>
      <c r="AA155" s="161" t="s">
        <v>315</v>
      </c>
      <c r="AB155" s="161" t="s">
        <v>315</v>
      </c>
      <c r="AC155" s="188" t="s">
        <v>76</v>
      </c>
      <c r="AD155" s="234" t="s">
        <v>746</v>
      </c>
      <c r="AE155" s="161">
        <v>229</v>
      </c>
      <c r="AF155" s="161" t="s">
        <v>812</v>
      </c>
      <c r="AG155" s="217">
        <v>400</v>
      </c>
      <c r="AH155" s="218">
        <v>46085.1</v>
      </c>
      <c r="AI155" s="219" t="s">
        <v>315</v>
      </c>
      <c r="AJ155" s="161" t="s">
        <v>315</v>
      </c>
      <c r="AK155" s="161" t="s">
        <v>315</v>
      </c>
      <c r="AL155" s="161" t="s">
        <v>315</v>
      </c>
      <c r="AM155" s="160"/>
    </row>
    <row r="156" spans="2:39" ht="25.5" customHeight="1">
      <c r="B156" s="129">
        <v>144</v>
      </c>
      <c r="C156" s="159" t="s">
        <v>813</v>
      </c>
      <c r="D156" s="161" t="s">
        <v>315</v>
      </c>
      <c r="E156" s="161" t="s">
        <v>315</v>
      </c>
      <c r="F156" s="161" t="s">
        <v>315</v>
      </c>
      <c r="G156" s="161" t="s">
        <v>315</v>
      </c>
      <c r="H156" s="161" t="s">
        <v>315</v>
      </c>
      <c r="I156" s="161" t="s">
        <v>315</v>
      </c>
      <c r="J156" s="161" t="s">
        <v>315</v>
      </c>
      <c r="K156" s="161" t="s">
        <v>315</v>
      </c>
      <c r="L156" s="161" t="s">
        <v>315</v>
      </c>
      <c r="M156" s="161" t="s">
        <v>315</v>
      </c>
      <c r="N156" s="161" t="s">
        <v>315</v>
      </c>
      <c r="O156" s="161" t="s">
        <v>315</v>
      </c>
      <c r="P156" s="161" t="s">
        <v>315</v>
      </c>
      <c r="Q156" s="161" t="s">
        <v>315</v>
      </c>
      <c r="R156" s="161" t="s">
        <v>315</v>
      </c>
      <c r="S156" s="161" t="s">
        <v>315</v>
      </c>
      <c r="T156" s="161" t="s">
        <v>315</v>
      </c>
      <c r="U156" s="161" t="s">
        <v>315</v>
      </c>
      <c r="V156" s="161" t="s">
        <v>315</v>
      </c>
      <c r="W156" s="161" t="s">
        <v>315</v>
      </c>
      <c r="X156" s="161" t="s">
        <v>315</v>
      </c>
      <c r="Y156" s="161" t="s">
        <v>315</v>
      </c>
      <c r="Z156" s="161" t="s">
        <v>315</v>
      </c>
      <c r="AA156" s="161" t="s">
        <v>315</v>
      </c>
      <c r="AB156" s="161" t="s">
        <v>315</v>
      </c>
      <c r="AC156" s="236" t="s">
        <v>814</v>
      </c>
      <c r="AD156" s="161" t="s">
        <v>815</v>
      </c>
      <c r="AE156" s="161">
        <v>230</v>
      </c>
      <c r="AF156" s="161" t="s">
        <v>816</v>
      </c>
      <c r="AG156" s="217">
        <v>400</v>
      </c>
      <c r="AH156" s="218">
        <v>46085.1</v>
      </c>
      <c r="AI156" s="219" t="s">
        <v>315</v>
      </c>
      <c r="AJ156" s="161" t="s">
        <v>315</v>
      </c>
      <c r="AK156" s="161" t="s">
        <v>315</v>
      </c>
      <c r="AL156" s="161" t="s">
        <v>315</v>
      </c>
      <c r="AM156" s="160"/>
    </row>
    <row r="157" spans="2:39">
      <c r="B157" s="129">
        <v>145</v>
      </c>
      <c r="C157" s="159" t="s">
        <v>817</v>
      </c>
      <c r="D157" s="161" t="s">
        <v>315</v>
      </c>
      <c r="E157" s="161" t="s">
        <v>315</v>
      </c>
      <c r="F157" s="161" t="s">
        <v>315</v>
      </c>
      <c r="G157" s="161" t="s">
        <v>315</v>
      </c>
      <c r="H157" s="161" t="s">
        <v>315</v>
      </c>
      <c r="I157" s="161" t="s">
        <v>315</v>
      </c>
      <c r="J157" s="161" t="s">
        <v>315</v>
      </c>
      <c r="K157" s="161" t="s">
        <v>315</v>
      </c>
      <c r="L157" s="161" t="s">
        <v>315</v>
      </c>
      <c r="M157" s="161" t="s">
        <v>315</v>
      </c>
      <c r="N157" s="161" t="s">
        <v>315</v>
      </c>
      <c r="O157" s="161" t="s">
        <v>315</v>
      </c>
      <c r="P157" s="161" t="s">
        <v>315</v>
      </c>
      <c r="Q157" s="161" t="s">
        <v>315</v>
      </c>
      <c r="R157" s="161" t="s">
        <v>315</v>
      </c>
      <c r="S157" s="161" t="s">
        <v>315</v>
      </c>
      <c r="T157" s="161" t="s">
        <v>315</v>
      </c>
      <c r="U157" s="161" t="s">
        <v>315</v>
      </c>
      <c r="V157" s="161" t="s">
        <v>315</v>
      </c>
      <c r="W157" s="161" t="s">
        <v>315</v>
      </c>
      <c r="X157" s="161" t="s">
        <v>315</v>
      </c>
      <c r="Y157" s="161" t="s">
        <v>315</v>
      </c>
      <c r="Z157" s="161" t="s">
        <v>315</v>
      </c>
      <c r="AA157" s="161" t="s">
        <v>315</v>
      </c>
      <c r="AB157" s="161" t="s">
        <v>315</v>
      </c>
      <c r="AC157" s="188" t="s">
        <v>76</v>
      </c>
      <c r="AD157" s="234" t="s">
        <v>746</v>
      </c>
      <c r="AE157" s="161">
        <v>230</v>
      </c>
      <c r="AF157" s="161" t="s">
        <v>818</v>
      </c>
      <c r="AG157" s="217">
        <v>400</v>
      </c>
      <c r="AH157" s="218">
        <v>46085.1</v>
      </c>
      <c r="AI157" s="219" t="s">
        <v>315</v>
      </c>
      <c r="AJ157" s="161" t="s">
        <v>315</v>
      </c>
      <c r="AK157" s="161" t="s">
        <v>315</v>
      </c>
      <c r="AL157" s="161" t="s">
        <v>315</v>
      </c>
      <c r="AM157" s="160"/>
    </row>
    <row r="158" spans="2:39">
      <c r="B158" s="129">
        <v>146</v>
      </c>
      <c r="C158" s="159" t="s">
        <v>819</v>
      </c>
      <c r="D158" s="161" t="s">
        <v>315</v>
      </c>
      <c r="E158" s="161" t="s">
        <v>315</v>
      </c>
      <c r="F158" s="161" t="s">
        <v>315</v>
      </c>
      <c r="G158" s="161" t="s">
        <v>315</v>
      </c>
      <c r="H158" s="161" t="s">
        <v>315</v>
      </c>
      <c r="I158" s="161" t="s">
        <v>315</v>
      </c>
      <c r="J158" s="161" t="s">
        <v>315</v>
      </c>
      <c r="K158" s="161" t="s">
        <v>315</v>
      </c>
      <c r="L158" s="161" t="s">
        <v>315</v>
      </c>
      <c r="M158" s="161" t="s">
        <v>315</v>
      </c>
      <c r="N158" s="161" t="s">
        <v>315</v>
      </c>
      <c r="O158" s="161" t="s">
        <v>315</v>
      </c>
      <c r="P158" s="161" t="s">
        <v>315</v>
      </c>
      <c r="Q158" s="161" t="s">
        <v>315</v>
      </c>
      <c r="R158" s="161" t="s">
        <v>315</v>
      </c>
      <c r="S158" s="161" t="s">
        <v>315</v>
      </c>
      <c r="T158" s="161" t="s">
        <v>315</v>
      </c>
      <c r="U158" s="161" t="s">
        <v>315</v>
      </c>
      <c r="V158" s="161" t="s">
        <v>315</v>
      </c>
      <c r="W158" s="161" t="s">
        <v>315</v>
      </c>
      <c r="X158" s="161" t="s">
        <v>315</v>
      </c>
      <c r="Y158" s="161" t="s">
        <v>315</v>
      </c>
      <c r="Z158" s="161" t="s">
        <v>315</v>
      </c>
      <c r="AA158" s="161" t="s">
        <v>315</v>
      </c>
      <c r="AB158" s="161" t="s">
        <v>315</v>
      </c>
      <c r="AC158" s="188" t="s">
        <v>76</v>
      </c>
      <c r="AD158" s="124" t="s">
        <v>746</v>
      </c>
      <c r="AE158" s="161">
        <v>230</v>
      </c>
      <c r="AF158" s="161" t="s">
        <v>820</v>
      </c>
      <c r="AG158" s="217">
        <v>400</v>
      </c>
      <c r="AH158" s="218">
        <v>46085.1</v>
      </c>
      <c r="AI158" s="219" t="s">
        <v>315</v>
      </c>
      <c r="AJ158" s="161" t="s">
        <v>315</v>
      </c>
      <c r="AK158" s="161" t="s">
        <v>315</v>
      </c>
      <c r="AL158" s="161" t="s">
        <v>315</v>
      </c>
      <c r="AM158" s="160"/>
    </row>
    <row r="159" spans="2:39">
      <c r="B159" s="129">
        <v>147</v>
      </c>
      <c r="C159" s="159" t="s">
        <v>821</v>
      </c>
      <c r="D159" s="161" t="s">
        <v>315</v>
      </c>
      <c r="E159" s="161" t="s">
        <v>315</v>
      </c>
      <c r="F159" s="161" t="s">
        <v>315</v>
      </c>
      <c r="G159" s="161" t="s">
        <v>315</v>
      </c>
      <c r="H159" s="161" t="s">
        <v>315</v>
      </c>
      <c r="I159" s="161" t="s">
        <v>315</v>
      </c>
      <c r="J159" s="161" t="s">
        <v>315</v>
      </c>
      <c r="K159" s="161" t="s">
        <v>315</v>
      </c>
      <c r="L159" s="161" t="s">
        <v>315</v>
      </c>
      <c r="M159" s="161" t="s">
        <v>315</v>
      </c>
      <c r="N159" s="161" t="s">
        <v>315</v>
      </c>
      <c r="O159" s="161" t="s">
        <v>315</v>
      </c>
      <c r="P159" s="161" t="s">
        <v>315</v>
      </c>
      <c r="Q159" s="161" t="s">
        <v>315</v>
      </c>
      <c r="R159" s="161" t="s">
        <v>315</v>
      </c>
      <c r="S159" s="161" t="s">
        <v>315</v>
      </c>
      <c r="T159" s="161" t="s">
        <v>315</v>
      </c>
      <c r="U159" s="161" t="s">
        <v>315</v>
      </c>
      <c r="V159" s="161" t="s">
        <v>315</v>
      </c>
      <c r="W159" s="161" t="s">
        <v>315</v>
      </c>
      <c r="X159" s="161" t="s">
        <v>315</v>
      </c>
      <c r="Y159" s="161" t="s">
        <v>315</v>
      </c>
      <c r="Z159" s="161" t="s">
        <v>315</v>
      </c>
      <c r="AA159" s="161" t="s">
        <v>315</v>
      </c>
      <c r="AB159" s="161" t="s">
        <v>315</v>
      </c>
      <c r="AC159" s="188" t="s">
        <v>76</v>
      </c>
      <c r="AD159" s="124" t="s">
        <v>746</v>
      </c>
      <c r="AE159" s="161">
        <v>230</v>
      </c>
      <c r="AF159" s="161" t="s">
        <v>822</v>
      </c>
      <c r="AG159" s="217">
        <v>400</v>
      </c>
      <c r="AH159" s="218">
        <v>46085.1</v>
      </c>
      <c r="AI159" s="219" t="s">
        <v>315</v>
      </c>
      <c r="AJ159" s="161" t="s">
        <v>315</v>
      </c>
      <c r="AK159" s="161" t="s">
        <v>315</v>
      </c>
      <c r="AL159" s="161" t="s">
        <v>315</v>
      </c>
      <c r="AM159" s="160"/>
    </row>
    <row r="160" spans="2:39">
      <c r="B160" s="129">
        <v>148</v>
      </c>
      <c r="C160" s="159" t="s">
        <v>823</v>
      </c>
      <c r="D160" s="161" t="s">
        <v>315</v>
      </c>
      <c r="E160" s="161" t="s">
        <v>315</v>
      </c>
      <c r="F160" s="161" t="s">
        <v>315</v>
      </c>
      <c r="G160" s="161" t="s">
        <v>315</v>
      </c>
      <c r="H160" s="161" t="s">
        <v>315</v>
      </c>
      <c r="I160" s="161" t="s">
        <v>315</v>
      </c>
      <c r="J160" s="161" t="s">
        <v>315</v>
      </c>
      <c r="K160" s="161" t="s">
        <v>315</v>
      </c>
      <c r="L160" s="161" t="s">
        <v>315</v>
      </c>
      <c r="M160" s="161" t="s">
        <v>315</v>
      </c>
      <c r="N160" s="161" t="s">
        <v>315</v>
      </c>
      <c r="O160" s="161" t="s">
        <v>315</v>
      </c>
      <c r="P160" s="161" t="s">
        <v>315</v>
      </c>
      <c r="Q160" s="161" t="s">
        <v>315</v>
      </c>
      <c r="R160" s="161" t="s">
        <v>315</v>
      </c>
      <c r="S160" s="161" t="s">
        <v>315</v>
      </c>
      <c r="T160" s="161" t="s">
        <v>315</v>
      </c>
      <c r="U160" s="161" t="s">
        <v>315</v>
      </c>
      <c r="V160" s="161" t="s">
        <v>315</v>
      </c>
      <c r="W160" s="161" t="s">
        <v>315</v>
      </c>
      <c r="X160" s="161" t="s">
        <v>315</v>
      </c>
      <c r="Y160" s="161" t="s">
        <v>315</v>
      </c>
      <c r="Z160" s="161" t="s">
        <v>315</v>
      </c>
      <c r="AA160" s="161" t="s">
        <v>315</v>
      </c>
      <c r="AB160" s="161" t="s">
        <v>315</v>
      </c>
      <c r="AC160" s="188" t="s">
        <v>76</v>
      </c>
      <c r="AD160" s="124" t="s">
        <v>746</v>
      </c>
      <c r="AE160" s="161">
        <v>230</v>
      </c>
      <c r="AF160" s="161" t="s">
        <v>824</v>
      </c>
      <c r="AG160" s="217">
        <v>400</v>
      </c>
      <c r="AH160" s="218">
        <v>46085.1</v>
      </c>
      <c r="AI160" s="219" t="s">
        <v>315</v>
      </c>
      <c r="AJ160" s="161" t="s">
        <v>315</v>
      </c>
      <c r="AK160" s="161" t="s">
        <v>315</v>
      </c>
      <c r="AL160" s="161" t="s">
        <v>315</v>
      </c>
      <c r="AM160" s="160"/>
    </row>
    <row r="161" spans="2:39" ht="23.25" customHeight="1">
      <c r="B161" s="129">
        <v>149</v>
      </c>
      <c r="C161" s="159" t="s">
        <v>825</v>
      </c>
      <c r="D161" s="161" t="s">
        <v>315</v>
      </c>
      <c r="E161" s="161" t="s">
        <v>315</v>
      </c>
      <c r="F161" s="161" t="s">
        <v>315</v>
      </c>
      <c r="G161" s="161" t="s">
        <v>315</v>
      </c>
      <c r="H161" s="161" t="s">
        <v>315</v>
      </c>
      <c r="I161" s="161" t="s">
        <v>315</v>
      </c>
      <c r="J161" s="161" t="s">
        <v>315</v>
      </c>
      <c r="K161" s="161" t="s">
        <v>315</v>
      </c>
      <c r="L161" s="161" t="s">
        <v>315</v>
      </c>
      <c r="M161" s="161" t="s">
        <v>315</v>
      </c>
      <c r="N161" s="161" t="s">
        <v>315</v>
      </c>
      <c r="O161" s="161" t="s">
        <v>315</v>
      </c>
      <c r="P161" s="161" t="s">
        <v>315</v>
      </c>
      <c r="Q161" s="161" t="s">
        <v>315</v>
      </c>
      <c r="R161" s="161" t="s">
        <v>315</v>
      </c>
      <c r="S161" s="161" t="s">
        <v>315</v>
      </c>
      <c r="T161" s="161" t="s">
        <v>315</v>
      </c>
      <c r="U161" s="161" t="s">
        <v>315</v>
      </c>
      <c r="V161" s="161" t="s">
        <v>315</v>
      </c>
      <c r="W161" s="161" t="s">
        <v>315</v>
      </c>
      <c r="X161" s="161" t="s">
        <v>315</v>
      </c>
      <c r="Y161" s="161" t="s">
        <v>315</v>
      </c>
      <c r="Z161" s="161" t="s">
        <v>315</v>
      </c>
      <c r="AA161" s="161" t="s">
        <v>315</v>
      </c>
      <c r="AB161" s="161" t="s">
        <v>315</v>
      </c>
      <c r="AC161" s="235" t="s">
        <v>826</v>
      </c>
      <c r="AD161" s="124" t="s">
        <v>746</v>
      </c>
      <c r="AE161" s="161">
        <v>230</v>
      </c>
      <c r="AF161" s="161" t="s">
        <v>827</v>
      </c>
      <c r="AG161" s="217">
        <v>400</v>
      </c>
      <c r="AH161" s="218">
        <v>46085.1</v>
      </c>
      <c r="AI161" s="219" t="s">
        <v>315</v>
      </c>
      <c r="AJ161" s="161" t="s">
        <v>315</v>
      </c>
      <c r="AK161" s="161" t="s">
        <v>315</v>
      </c>
      <c r="AL161" s="161" t="s">
        <v>315</v>
      </c>
      <c r="AM161" s="160"/>
    </row>
    <row r="162" spans="2:39">
      <c r="B162" s="129">
        <v>150</v>
      </c>
      <c r="C162" s="159" t="s">
        <v>828</v>
      </c>
      <c r="D162" s="161" t="s">
        <v>315</v>
      </c>
      <c r="E162" s="161" t="s">
        <v>315</v>
      </c>
      <c r="F162" s="161" t="s">
        <v>315</v>
      </c>
      <c r="G162" s="161" t="s">
        <v>315</v>
      </c>
      <c r="H162" s="161" t="s">
        <v>315</v>
      </c>
      <c r="I162" s="161" t="s">
        <v>315</v>
      </c>
      <c r="J162" s="161" t="s">
        <v>315</v>
      </c>
      <c r="K162" s="161" t="s">
        <v>315</v>
      </c>
      <c r="L162" s="161" t="s">
        <v>315</v>
      </c>
      <c r="M162" s="161" t="s">
        <v>315</v>
      </c>
      <c r="N162" s="161" t="s">
        <v>315</v>
      </c>
      <c r="O162" s="161" t="s">
        <v>315</v>
      </c>
      <c r="P162" s="161" t="s">
        <v>315</v>
      </c>
      <c r="Q162" s="161" t="s">
        <v>315</v>
      </c>
      <c r="R162" s="161" t="s">
        <v>315</v>
      </c>
      <c r="S162" s="161" t="s">
        <v>315</v>
      </c>
      <c r="T162" s="161" t="s">
        <v>315</v>
      </c>
      <c r="U162" s="161" t="s">
        <v>315</v>
      </c>
      <c r="V162" s="161" t="s">
        <v>315</v>
      </c>
      <c r="W162" s="161" t="s">
        <v>315</v>
      </c>
      <c r="X162" s="161" t="s">
        <v>315</v>
      </c>
      <c r="Y162" s="161" t="s">
        <v>315</v>
      </c>
      <c r="Z162" s="161" t="s">
        <v>315</v>
      </c>
      <c r="AA162" s="161" t="s">
        <v>315</v>
      </c>
      <c r="AB162" s="161" t="s">
        <v>315</v>
      </c>
      <c r="AC162" s="188" t="s">
        <v>76</v>
      </c>
      <c r="AD162" s="124" t="s">
        <v>746</v>
      </c>
      <c r="AE162" s="161">
        <v>230</v>
      </c>
      <c r="AF162" s="161" t="s">
        <v>829</v>
      </c>
      <c r="AG162" s="217">
        <v>400</v>
      </c>
      <c r="AH162" s="218">
        <v>46085.1</v>
      </c>
      <c r="AI162" s="219" t="s">
        <v>315</v>
      </c>
      <c r="AJ162" s="161" t="s">
        <v>315</v>
      </c>
      <c r="AK162" s="161" t="s">
        <v>315</v>
      </c>
      <c r="AL162" s="161" t="s">
        <v>315</v>
      </c>
      <c r="AM162" s="160"/>
    </row>
    <row r="163" spans="2:39">
      <c r="B163" s="129">
        <v>151</v>
      </c>
      <c r="C163" s="159" t="s">
        <v>830</v>
      </c>
      <c r="D163" s="161" t="s">
        <v>315</v>
      </c>
      <c r="E163" s="161" t="s">
        <v>315</v>
      </c>
      <c r="F163" s="161" t="s">
        <v>315</v>
      </c>
      <c r="G163" s="161" t="s">
        <v>315</v>
      </c>
      <c r="H163" s="161" t="s">
        <v>315</v>
      </c>
      <c r="I163" s="161" t="s">
        <v>315</v>
      </c>
      <c r="J163" s="161" t="s">
        <v>315</v>
      </c>
      <c r="K163" s="161" t="s">
        <v>315</v>
      </c>
      <c r="L163" s="161" t="s">
        <v>315</v>
      </c>
      <c r="M163" s="161" t="s">
        <v>315</v>
      </c>
      <c r="N163" s="161" t="s">
        <v>315</v>
      </c>
      <c r="O163" s="161" t="s">
        <v>315</v>
      </c>
      <c r="P163" s="161" t="s">
        <v>315</v>
      </c>
      <c r="Q163" s="161" t="s">
        <v>315</v>
      </c>
      <c r="R163" s="161" t="s">
        <v>315</v>
      </c>
      <c r="S163" s="161" t="s">
        <v>315</v>
      </c>
      <c r="T163" s="161" t="s">
        <v>315</v>
      </c>
      <c r="U163" s="161" t="s">
        <v>315</v>
      </c>
      <c r="V163" s="161" t="s">
        <v>315</v>
      </c>
      <c r="W163" s="161" t="s">
        <v>315</v>
      </c>
      <c r="X163" s="161" t="s">
        <v>315</v>
      </c>
      <c r="Y163" s="161" t="s">
        <v>315</v>
      </c>
      <c r="Z163" s="161" t="s">
        <v>315</v>
      </c>
      <c r="AA163" s="161" t="s">
        <v>315</v>
      </c>
      <c r="AB163" s="161" t="s">
        <v>315</v>
      </c>
      <c r="AC163" s="188" t="s">
        <v>76</v>
      </c>
      <c r="AD163" s="124" t="s">
        <v>336</v>
      </c>
      <c r="AE163" s="161">
        <v>230</v>
      </c>
      <c r="AF163" s="161" t="s">
        <v>831</v>
      </c>
      <c r="AG163" s="217">
        <v>400</v>
      </c>
      <c r="AH163" s="218">
        <v>46085.1</v>
      </c>
      <c r="AI163" s="219" t="s">
        <v>315</v>
      </c>
      <c r="AJ163" s="161" t="s">
        <v>315</v>
      </c>
      <c r="AK163" s="161" t="s">
        <v>315</v>
      </c>
      <c r="AL163" s="161" t="s">
        <v>315</v>
      </c>
      <c r="AM163" s="160"/>
    </row>
    <row r="164" spans="2:39">
      <c r="AF164">
        <f>SUM(AF93:AF163)</f>
        <v>0</v>
      </c>
    </row>
  </sheetData>
  <autoFilter ref="AD12:AM164" xr:uid="{4E32B0F2-AD66-48EC-8130-59DD79D19601}"/>
  <mergeCells count="13">
    <mergeCell ref="D1:G1"/>
    <mergeCell ref="L1:P1"/>
    <mergeCell ref="T1:V1"/>
    <mergeCell ref="W1:AC1"/>
    <mergeCell ref="B3:C3"/>
    <mergeCell ref="G3:H3"/>
    <mergeCell ref="T3:X3"/>
    <mergeCell ref="Y3:AC3"/>
    <mergeCell ref="B4:P4"/>
    <mergeCell ref="D5:Y5"/>
    <mergeCell ref="D8:P8"/>
    <mergeCell ref="Q8:Z8"/>
    <mergeCell ref="D12:AA12"/>
  </mergeCells>
  <conditionalFormatting sqref="D11:Z11 AB11:AM11">
    <cfRule type="cellIs" dxfId="72" priority="3" operator="equal">
      <formula>"C"</formula>
    </cfRule>
    <cfRule type="cellIs" dxfId="71" priority="4" operator="equal">
      <formula>"NC"</formula>
    </cfRule>
  </conditionalFormatting>
  <conditionalFormatting sqref="AC11:AC12">
    <cfRule type="cellIs" dxfId="70" priority="5" operator="equal">
      <formula>"C"</formula>
    </cfRule>
  </conditionalFormatting>
  <pageMargins left="0.25" right="0.25" top="0.75" bottom="0.75" header="0.3" footer="0.3"/>
  <pageSetup paperSize="9" scale="50" fitToWidth="0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B1D2F-1552-4B52-A2FC-D8706675BEAB}">
  <dimension ref="A1:BM101"/>
  <sheetViews>
    <sheetView topLeftCell="A90" workbookViewId="0">
      <selection activeCell="AE48" sqref="AE48"/>
    </sheetView>
  </sheetViews>
  <sheetFormatPr defaultRowHeight="15"/>
  <cols>
    <col min="1" max="1" width="3.42578125" customWidth="1"/>
    <col min="2" max="2" width="4.140625" customWidth="1"/>
    <col min="3" max="3" width="14.85546875" customWidth="1"/>
    <col min="4" max="4" width="3.5703125" customWidth="1"/>
    <col min="5" max="5" width="6" customWidth="1"/>
    <col min="6" max="6" width="3.42578125" customWidth="1"/>
    <col min="7" max="7" width="5" customWidth="1"/>
    <col min="8" max="8" width="4" customWidth="1"/>
    <col min="9" max="9" width="4.5703125" customWidth="1"/>
    <col min="10" max="10" width="4.7109375" customWidth="1"/>
    <col min="11" max="11" width="5.85546875" customWidth="1"/>
    <col min="12" max="12" width="3.7109375" customWidth="1"/>
    <col min="13" max="13" width="3.5703125" customWidth="1"/>
    <col min="14" max="14" width="3.85546875" customWidth="1"/>
    <col min="15" max="15" width="4.140625" hidden="1" customWidth="1"/>
    <col min="16" max="16" width="4.85546875" customWidth="1"/>
    <col min="17" max="17" width="4" customWidth="1"/>
    <col min="18" max="18" width="4.5703125" customWidth="1"/>
    <col min="19" max="20" width="3.5703125" customWidth="1"/>
    <col min="21" max="21" width="4.5703125" customWidth="1"/>
    <col min="22" max="22" width="4" customWidth="1"/>
    <col min="23" max="23" width="5" customWidth="1"/>
    <col min="24" max="24" width="4.7109375" customWidth="1"/>
    <col min="25" max="25" width="3.85546875" customWidth="1"/>
    <col min="26" max="26" width="4" customWidth="1"/>
    <col min="28" max="28" width="7.7109375" customWidth="1"/>
    <col min="29" max="29" width="8" customWidth="1"/>
    <col min="30" max="30" width="37.42578125" style="90" bestFit="1" customWidth="1"/>
    <col min="31" max="31" width="36.140625" bestFit="1" customWidth="1"/>
    <col min="32" max="32" width="9.85546875" bestFit="1" customWidth="1"/>
    <col min="33" max="33" width="11.5703125" customWidth="1"/>
    <col min="34" max="34" width="13.5703125" bestFit="1" customWidth="1"/>
    <col min="35" max="35" width="21.5703125" customWidth="1"/>
    <col min="36" max="36" width="13.7109375" customWidth="1"/>
    <col min="37" max="37" width="11.85546875" customWidth="1"/>
    <col min="39" max="39" width="13.5703125" customWidth="1"/>
  </cols>
  <sheetData>
    <row r="1" spans="1:65" ht="15" customHeight="1">
      <c r="A1" s="40"/>
      <c r="B1" s="41"/>
      <c r="C1" s="46" t="s">
        <v>32</v>
      </c>
      <c r="D1" s="563">
        <v>46097</v>
      </c>
      <c r="E1" s="564"/>
      <c r="F1" s="564"/>
      <c r="G1" s="564"/>
      <c r="H1" s="42"/>
      <c r="I1" s="42"/>
      <c r="J1" s="42"/>
      <c r="K1" s="43"/>
      <c r="L1" s="565"/>
      <c r="M1" s="565"/>
      <c r="N1" s="565"/>
      <c r="O1" s="565"/>
      <c r="P1" s="565"/>
      <c r="Q1" s="42"/>
      <c r="R1" s="42"/>
      <c r="S1" s="42"/>
      <c r="T1" s="566" t="s">
        <v>33</v>
      </c>
      <c r="U1" s="567"/>
      <c r="V1" s="568"/>
      <c r="W1" s="564" t="s">
        <v>34</v>
      </c>
      <c r="X1" s="564"/>
      <c r="Y1" s="564"/>
      <c r="Z1" s="564"/>
      <c r="AA1" s="564"/>
      <c r="AB1" s="564"/>
      <c r="AC1" s="564"/>
      <c r="AD1" s="45"/>
      <c r="AE1" s="45"/>
      <c r="AF1" s="45"/>
      <c r="AG1" s="45"/>
      <c r="AH1" s="45"/>
      <c r="AI1" s="14"/>
      <c r="AJ1" s="45"/>
      <c r="AK1" s="45"/>
      <c r="AL1" s="45"/>
      <c r="AM1" s="45"/>
    </row>
    <row r="2" spans="1:65" ht="14.25" customHeight="1">
      <c r="A2" s="40"/>
      <c r="B2" s="41"/>
      <c r="C2" s="41"/>
      <c r="D2" s="40" t="s">
        <v>35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7"/>
      <c r="AC2" s="48"/>
      <c r="AD2" s="45"/>
      <c r="AE2" s="45"/>
      <c r="AF2" s="45"/>
      <c r="AG2" s="45"/>
      <c r="AH2" s="45"/>
      <c r="AI2" s="14"/>
      <c r="AJ2" s="45"/>
      <c r="AK2" s="45"/>
      <c r="AL2" s="45"/>
      <c r="AM2" s="45"/>
    </row>
    <row r="3" spans="1:65" ht="23.25" customHeight="1">
      <c r="A3" s="15"/>
      <c r="B3" s="569" t="s">
        <v>36</v>
      </c>
      <c r="C3" s="569"/>
      <c r="D3" s="49"/>
      <c r="E3" s="49"/>
      <c r="F3" s="49"/>
      <c r="G3" s="570">
        <v>2</v>
      </c>
      <c r="H3" s="570"/>
      <c r="I3" s="15"/>
      <c r="J3" s="15"/>
      <c r="K3" s="15"/>
      <c r="L3" s="15"/>
      <c r="M3" s="40"/>
      <c r="N3" s="40"/>
      <c r="O3" s="40"/>
      <c r="P3" s="40"/>
      <c r="Q3" s="40"/>
      <c r="R3" s="40"/>
      <c r="S3" s="40"/>
      <c r="T3" s="571" t="s">
        <v>37</v>
      </c>
      <c r="U3" s="572"/>
      <c r="V3" s="572"/>
      <c r="W3" s="572"/>
      <c r="X3" s="573"/>
      <c r="Y3" s="574" t="s">
        <v>18</v>
      </c>
      <c r="Z3" s="575"/>
      <c r="AA3" s="575"/>
      <c r="AB3" s="575"/>
      <c r="AC3" s="576"/>
      <c r="AD3" s="45"/>
      <c r="AE3" s="45"/>
      <c r="AF3" s="45"/>
      <c r="AG3" s="45"/>
      <c r="AH3" s="45"/>
      <c r="AI3" s="14"/>
      <c r="AJ3" s="45"/>
      <c r="AK3" s="45"/>
      <c r="AL3" s="45"/>
      <c r="AM3" s="45"/>
    </row>
    <row r="4" spans="1:65">
      <c r="A4" s="15"/>
      <c r="B4" s="553" t="s">
        <v>38</v>
      </c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40"/>
      <c r="AC4" s="44"/>
      <c r="AD4" s="45"/>
      <c r="AE4" s="45"/>
      <c r="AF4" s="45"/>
      <c r="AG4" s="45"/>
      <c r="AH4" s="45"/>
      <c r="AI4" s="14"/>
      <c r="AJ4" s="45"/>
      <c r="AK4" s="45"/>
      <c r="AL4" s="45"/>
      <c r="AM4" s="45"/>
    </row>
    <row r="5" spans="1:65">
      <c r="A5" s="15"/>
      <c r="B5" s="51"/>
      <c r="C5" s="52"/>
      <c r="D5" s="554" t="s">
        <v>39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3">
        <f>AVERAGE(D7:Z7)</f>
        <v>0</v>
      </c>
      <c r="AA5" s="54"/>
      <c r="AB5" s="15"/>
      <c r="AC5" s="15"/>
      <c r="AD5" s="45"/>
      <c r="AE5" s="45"/>
      <c r="AF5" s="45"/>
      <c r="AG5" s="45"/>
      <c r="AH5" s="45"/>
      <c r="AI5" s="14"/>
      <c r="AJ5" s="45"/>
      <c r="AK5" s="45"/>
      <c r="AL5" s="45"/>
      <c r="AM5" s="45"/>
    </row>
    <row r="6" spans="1:65">
      <c r="A6" s="15"/>
      <c r="B6" s="51"/>
      <c r="C6" s="45" t="s">
        <v>40</v>
      </c>
      <c r="D6" s="55">
        <v>4</v>
      </c>
      <c r="E6" s="56">
        <v>4</v>
      </c>
      <c r="F6" s="55">
        <v>4</v>
      </c>
      <c r="G6" s="57">
        <v>4</v>
      </c>
      <c r="H6" s="57">
        <v>4</v>
      </c>
      <c r="I6" s="57">
        <v>4</v>
      </c>
      <c r="J6" s="57">
        <v>4</v>
      </c>
      <c r="K6" s="57">
        <v>4</v>
      </c>
      <c r="L6" s="57">
        <v>4</v>
      </c>
      <c r="M6" s="57">
        <v>4</v>
      </c>
      <c r="N6" s="57">
        <v>4</v>
      </c>
      <c r="O6" s="57">
        <v>4</v>
      </c>
      <c r="P6" s="58">
        <v>4</v>
      </c>
      <c r="Q6" s="59">
        <v>4</v>
      </c>
      <c r="R6" s="57">
        <v>4</v>
      </c>
      <c r="S6" s="57">
        <v>4</v>
      </c>
      <c r="T6" s="57">
        <v>4</v>
      </c>
      <c r="U6" s="57">
        <v>4</v>
      </c>
      <c r="V6" s="57">
        <v>4</v>
      </c>
      <c r="W6" s="57">
        <v>4</v>
      </c>
      <c r="X6" s="57">
        <v>4</v>
      </c>
      <c r="Y6" s="57">
        <v>4</v>
      </c>
      <c r="Z6" s="58">
        <v>4</v>
      </c>
      <c r="AA6" s="60"/>
      <c r="AB6" s="15"/>
      <c r="AC6" s="15"/>
      <c r="AD6" s="45"/>
      <c r="AE6" s="45"/>
      <c r="AF6" s="45"/>
      <c r="AG6" s="45"/>
      <c r="AH6" s="45"/>
      <c r="AI6" s="14"/>
      <c r="AJ6" s="45"/>
      <c r="AK6" s="45"/>
      <c r="AL6" s="45"/>
      <c r="AM6" s="45"/>
    </row>
    <row r="7" spans="1:65">
      <c r="A7" s="15"/>
      <c r="B7" s="51"/>
      <c r="C7" s="51" t="s">
        <v>41</v>
      </c>
      <c r="D7" s="61">
        <f>HLOOKUP(D6,'[1]Planilla Muestreo N°1'!$C$1048489:$G$1048490,2,FALSE)</f>
        <v>0</v>
      </c>
      <c r="E7" s="62">
        <f>HLOOKUP(E6,'[1]Planilla Muestreo N°1'!$C$1048489:$G$1048490,2,FALSE)</f>
        <v>0</v>
      </c>
      <c r="F7" s="63">
        <f>HLOOKUP(F6,'[1]Planilla Muestreo N°1'!$C$1048489:$G$1048490,2,FALSE)</f>
        <v>0</v>
      </c>
      <c r="G7" s="63">
        <f>HLOOKUP(G6,'[1]Planilla Muestreo N°1'!$C$1048489:$G$1048490,2,FALSE)</f>
        <v>0</v>
      </c>
      <c r="H7" s="63">
        <f>HLOOKUP(H6,'[1]Planilla Muestreo N°1'!$C$1048489:$G$1048490,2,FALSE)</f>
        <v>0</v>
      </c>
      <c r="I7" s="63">
        <f>HLOOKUP(I6,'[1]Planilla Muestreo N°1'!$C$1048489:$G$1048490,2,FALSE)</f>
        <v>0</v>
      </c>
      <c r="J7" s="63">
        <f>HLOOKUP(J6,'[1]Planilla Muestreo N°1'!$C$1048489:$G$1048490,2,FALSE)</f>
        <v>0</v>
      </c>
      <c r="K7" s="63">
        <f>HLOOKUP(K6,'[1]Planilla Muestreo N°1'!$C$1048489:$G$1048490,2,FALSE)</f>
        <v>0</v>
      </c>
      <c r="L7" s="63">
        <f>HLOOKUP(L6,'[1]Planilla Muestreo N°1'!$C$1048489:$G$1048490,2,FALSE)</f>
        <v>0</v>
      </c>
      <c r="M7" s="63">
        <f>HLOOKUP(M6,'[1]Planilla Muestreo N°1'!$C$1048489:$G$1048490,2,FALSE)</f>
        <v>0</v>
      </c>
      <c r="N7" s="63">
        <f>HLOOKUP(N6,'[1]Planilla Muestreo N°1'!$C$1048489:$G$1048490,2,FALSE)</f>
        <v>0</v>
      </c>
      <c r="O7" s="63">
        <f>HLOOKUP(O6,'[1]Planilla Muestreo N°1'!$C$1048489:$G$1048490,2,FALSE)</f>
        <v>0</v>
      </c>
      <c r="P7" s="64">
        <f>HLOOKUP(P6,'[1]Planilla Muestreo N°1'!$C$1048489:$G$1048490,2,FALSE)</f>
        <v>0</v>
      </c>
      <c r="Q7" s="65">
        <f>HLOOKUP(Q6,'[1]Planilla Muestreo N°1'!$C$1048489:$G$1048490,2,FALSE)</f>
        <v>0</v>
      </c>
      <c r="R7" s="63">
        <f>HLOOKUP(R6,'[1]Planilla Muestreo N°1'!$C$1048489:$G$1048490,2,FALSE)</f>
        <v>0</v>
      </c>
      <c r="S7" s="63">
        <f>HLOOKUP(S6,'[1]Planilla Muestreo N°1'!$C$1048489:$G$1048490,2,FALSE)</f>
        <v>0</v>
      </c>
      <c r="T7" s="63">
        <f>HLOOKUP(T6,'[1]Planilla Muestreo N°1'!$C$1048489:$G$1048490,2,FALSE)</f>
        <v>0</v>
      </c>
      <c r="U7" s="63">
        <f>HLOOKUP(U6,'[1]Planilla Muestreo N°1'!$C$1048489:$G$1048490,2,FALSE)</f>
        <v>0</v>
      </c>
      <c r="V7" s="63">
        <f>HLOOKUP(V6,'[1]Planilla Muestreo N°1'!$C$1048489:$G$1048490,2,FALSE)</f>
        <v>0</v>
      </c>
      <c r="W7" s="63">
        <f>HLOOKUP(W6,'[1]Planilla Muestreo N°1'!$C$1048489:$G$1048490,2,FALSE)</f>
        <v>0</v>
      </c>
      <c r="X7" s="63">
        <f>HLOOKUP(X6,'[1]Planilla Muestreo N°1'!$C$1048489:$G$1048490,2,FALSE)</f>
        <v>0</v>
      </c>
      <c r="Y7" s="63">
        <f>HLOOKUP(Y6,'[1]Planilla Muestreo N°1'!$C$1048489:$G$1048490,2,FALSE)</f>
        <v>0</v>
      </c>
      <c r="Z7" s="64">
        <f>HLOOKUP(Z6,'[1]Planilla Muestreo N°1'!$C$1048489:$G$1048490,2,FALSE)</f>
        <v>0</v>
      </c>
      <c r="AA7" s="66"/>
      <c r="AB7" s="15"/>
      <c r="AC7" s="15"/>
      <c r="AD7" s="45"/>
      <c r="AE7" s="45"/>
      <c r="AF7" s="45"/>
      <c r="AG7" s="45"/>
      <c r="AH7" s="45"/>
      <c r="AI7" s="14"/>
      <c r="AJ7" s="45"/>
      <c r="AK7" s="45"/>
      <c r="AL7" s="45"/>
      <c r="AM7" s="45"/>
    </row>
    <row r="8" spans="1:65">
      <c r="A8" s="15"/>
      <c r="B8" s="51"/>
      <c r="C8" s="51"/>
      <c r="D8" s="556" t="s">
        <v>42</v>
      </c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8"/>
      <c r="Q8" s="559" t="s">
        <v>43</v>
      </c>
      <c r="R8" s="560"/>
      <c r="S8" s="560"/>
      <c r="T8" s="560"/>
      <c r="U8" s="560"/>
      <c r="V8" s="560"/>
      <c r="W8" s="560"/>
      <c r="X8" s="560"/>
      <c r="Y8" s="560"/>
      <c r="Z8" s="561"/>
      <c r="AA8" s="66"/>
      <c r="AB8" s="15"/>
      <c r="AC8" s="15"/>
      <c r="AD8" s="45"/>
      <c r="AE8" s="45"/>
      <c r="AF8" s="45"/>
      <c r="AG8" s="45"/>
      <c r="AH8" s="45"/>
      <c r="AI8" s="14"/>
      <c r="AJ8" s="45"/>
      <c r="AK8" s="45"/>
      <c r="AL8" s="45"/>
      <c r="AM8" s="45"/>
    </row>
    <row r="9" spans="1:65" ht="55.5" customHeight="1">
      <c r="A9" s="15"/>
      <c r="B9" s="67"/>
      <c r="C9" s="68"/>
      <c r="D9" s="69" t="s">
        <v>44</v>
      </c>
      <c r="E9" s="70" t="s">
        <v>45</v>
      </c>
      <c r="F9" s="70" t="s">
        <v>46</v>
      </c>
      <c r="G9" s="70" t="s">
        <v>47</v>
      </c>
      <c r="H9" s="70" t="s">
        <v>48</v>
      </c>
      <c r="I9" s="70" t="s">
        <v>49</v>
      </c>
      <c r="J9" s="71" t="s">
        <v>50</v>
      </c>
      <c r="K9" s="70" t="s">
        <v>51</v>
      </c>
      <c r="L9" s="71" t="s">
        <v>52</v>
      </c>
      <c r="M9" s="70" t="s">
        <v>53</v>
      </c>
      <c r="N9" s="70" t="s">
        <v>54</v>
      </c>
      <c r="O9" s="70" t="s">
        <v>55</v>
      </c>
      <c r="P9" s="72" t="s">
        <v>56</v>
      </c>
      <c r="Q9" s="73" t="s">
        <v>57</v>
      </c>
      <c r="R9" s="74" t="s">
        <v>58</v>
      </c>
      <c r="S9" s="74" t="s">
        <v>47</v>
      </c>
      <c r="T9" s="74" t="s">
        <v>48</v>
      </c>
      <c r="U9" s="74" t="s">
        <v>49</v>
      </c>
      <c r="V9" s="75" t="s">
        <v>50</v>
      </c>
      <c r="W9" s="74" t="s">
        <v>51</v>
      </c>
      <c r="X9" s="75" t="s">
        <v>52</v>
      </c>
      <c r="Y9" s="74" t="s">
        <v>53</v>
      </c>
      <c r="Z9" s="76" t="s">
        <v>55</v>
      </c>
      <c r="AA9" s="67"/>
      <c r="AB9" s="67"/>
      <c r="AC9" s="67"/>
      <c r="AD9" s="45"/>
      <c r="AE9" s="45"/>
      <c r="AF9" s="45"/>
      <c r="AG9" s="45"/>
      <c r="AH9" s="45"/>
      <c r="AI9" s="14"/>
      <c r="AJ9" s="45"/>
      <c r="AK9" s="45"/>
      <c r="AL9" s="45"/>
      <c r="AM9" s="45"/>
    </row>
    <row r="10" spans="1:65" ht="44.25" customHeight="1">
      <c r="A10" s="15"/>
      <c r="B10" s="51"/>
      <c r="C10" s="77" t="s">
        <v>59</v>
      </c>
      <c r="D10" s="78">
        <f>COUNTIF(D13:D60,"X")</f>
        <v>0</v>
      </c>
      <c r="E10" s="78">
        <f>COUNTIF(E13:E60,"X")</f>
        <v>0</v>
      </c>
      <c r="F10" s="78">
        <f>COUNTIF(F13:F60,"X")</f>
        <v>0</v>
      </c>
      <c r="G10" s="78">
        <f>COUNTIF(G13:G60,"X")</f>
        <v>0</v>
      </c>
      <c r="H10" s="78">
        <f>COUNTIF(H13:H60,"X")</f>
        <v>0</v>
      </c>
      <c r="I10" s="78">
        <f>COUNTIF(I13:I60,"X")</f>
        <v>0</v>
      </c>
      <c r="J10" s="78">
        <f>COUNTIF(J13:J60,"X")</f>
        <v>0</v>
      </c>
      <c r="K10" s="78">
        <f>COUNTIF(K13:K60,"X")</f>
        <v>0</v>
      </c>
      <c r="L10" s="78">
        <f>COUNTIF(L13:L60,"X")</f>
        <v>0</v>
      </c>
      <c r="M10" s="78">
        <f>COUNTIF(M13:M60,"X")</f>
        <v>0</v>
      </c>
      <c r="N10" s="78">
        <f>COUNTIF(N13:N60,"X")</f>
        <v>0</v>
      </c>
      <c r="O10" s="78">
        <f>COUNTIF(O13:O60,"X")</f>
        <v>0</v>
      </c>
      <c r="P10" s="78">
        <f>COUNTIF(P13:P60,"X")</f>
        <v>0</v>
      </c>
      <c r="Q10" s="78">
        <f>COUNTIF(Q13:Q60,"X")</f>
        <v>0</v>
      </c>
      <c r="R10" s="78">
        <f>COUNTIF(R13:R60,"X")</f>
        <v>0</v>
      </c>
      <c r="S10" s="78">
        <f>COUNTIF(S13:S60,"X")</f>
        <v>0</v>
      </c>
      <c r="T10" s="78">
        <f>COUNTIF(T13:T60,"X")</f>
        <v>0</v>
      </c>
      <c r="U10" s="78">
        <f>COUNTIF(U13:U60,"X")</f>
        <v>0</v>
      </c>
      <c r="V10" s="78">
        <f>COUNTIF(V13:V60,"X")</f>
        <v>0</v>
      </c>
      <c r="W10" s="78">
        <f>COUNTIF(W13:W60,"X")</f>
        <v>0</v>
      </c>
      <c r="X10" s="78">
        <f>COUNTIF(X13:X60,"X")</f>
        <v>0</v>
      </c>
      <c r="Y10" s="78">
        <f>COUNTIF(Y13:Y60,"X")</f>
        <v>0</v>
      </c>
      <c r="Z10" s="78">
        <f>COUNTIF(Z13:Z60,"X")</f>
        <v>0</v>
      </c>
      <c r="AA10" s="79">
        <f>COUNTIF(AA13:AA23,"X")</f>
        <v>0</v>
      </c>
      <c r="AB10" s="15"/>
      <c r="AC10" s="15"/>
      <c r="AD10" s="45"/>
      <c r="AE10" s="45"/>
      <c r="AF10" s="45"/>
      <c r="AG10" s="45"/>
      <c r="AH10" s="45"/>
      <c r="AI10" s="14"/>
      <c r="AJ10" s="45"/>
      <c r="AK10" s="45"/>
      <c r="AL10" s="45"/>
      <c r="AM10" s="45"/>
    </row>
    <row r="11" spans="1:65">
      <c r="A11" s="15"/>
      <c r="B11" s="51"/>
      <c r="C11" s="80" t="s">
        <v>60</v>
      </c>
      <c r="D11" s="13" t="str">
        <f>IF(D10&lt;=D7,"C","NC")</f>
        <v>C</v>
      </c>
      <c r="E11" s="13" t="str">
        <f>IF(E10&lt;=E7,"C","NC")</f>
        <v>C</v>
      </c>
      <c r="F11" s="13" t="str">
        <f>IF(F10&lt;=F7,"C","NC")</f>
        <v>C</v>
      </c>
      <c r="G11" s="13" t="str">
        <f>IF(G10&lt;=G7,"C","NC")</f>
        <v>C</v>
      </c>
      <c r="H11" s="13" t="str">
        <f>IF(H10&lt;=H7,"C","NC")</f>
        <v>C</v>
      </c>
      <c r="I11" s="13" t="str">
        <f>IF(I10&lt;=I7,"C","NC")</f>
        <v>C</v>
      </c>
      <c r="J11" s="13" t="str">
        <f>IF(J10&lt;=J7,"C","NC")</f>
        <v>C</v>
      </c>
      <c r="K11" s="13" t="str">
        <f>IF(K10&lt;=K7,"C","NC")</f>
        <v>C</v>
      </c>
      <c r="L11" s="13" t="str">
        <f>IF(L10&lt;=L7,"C","NC")</f>
        <v>C</v>
      </c>
      <c r="M11" s="13" t="str">
        <f>IF(M10&lt;=M7,"C","NC")</f>
        <v>C</v>
      </c>
      <c r="N11" s="13" t="str">
        <f>IF(N10&lt;=N7,"C","NC")</f>
        <v>C</v>
      </c>
      <c r="O11" s="13" t="str">
        <f>IF(O10&lt;=O7,"C","NC")</f>
        <v>C</v>
      </c>
      <c r="P11" s="13" t="str">
        <f>IF(P10&lt;=P7,"C","NC")</f>
        <v>C</v>
      </c>
      <c r="Q11" s="13" t="str">
        <f>IF(Q10&lt;=Q7,"C","NC")</f>
        <v>C</v>
      </c>
      <c r="R11" s="13" t="str">
        <f>IF(R10&lt;=R7,"C","NC")</f>
        <v>C</v>
      </c>
      <c r="S11" s="13" t="str">
        <f>IF(S10&lt;=S7,"C","NC")</f>
        <v>C</v>
      </c>
      <c r="T11" s="13" t="str">
        <f>IF(T10&lt;=T7,"C","NC")</f>
        <v>C</v>
      </c>
      <c r="U11" s="13" t="str">
        <f>IF(U10&lt;=U7,"C","NC")</f>
        <v>C</v>
      </c>
      <c r="V11" s="13" t="str">
        <f>IF(V10&lt;=V7,"C","NC")</f>
        <v>C</v>
      </c>
      <c r="W11" s="13" t="str">
        <f>IF(W10&lt;=W7,"C","NC")</f>
        <v>C</v>
      </c>
      <c r="X11" s="13" t="str">
        <f>IF(X10&lt;=X7,"C","NC")</f>
        <v>C</v>
      </c>
      <c r="Y11" s="13" t="str">
        <f>IF(Y10&lt;=Y7,"C","NC")</f>
        <v>C</v>
      </c>
      <c r="Z11" s="13" t="str">
        <f>IF(Z10&lt;=Z7,"C","NC")</f>
        <v>C</v>
      </c>
      <c r="AA11" s="15"/>
      <c r="AB11" s="81"/>
      <c r="AC11" s="15"/>
      <c r="AD11" s="45"/>
      <c r="AE11" s="45"/>
      <c r="AF11" s="45"/>
      <c r="AG11" s="45"/>
      <c r="AH11" s="45"/>
      <c r="AI11" s="14"/>
      <c r="AJ11" s="45"/>
      <c r="AK11" s="45"/>
      <c r="AL11" s="45"/>
      <c r="AM11" s="45"/>
    </row>
    <row r="12" spans="1:65" ht="36.75" customHeight="1">
      <c r="A12" s="15"/>
      <c r="B12" s="82" t="s">
        <v>61</v>
      </c>
      <c r="C12" s="157" t="s">
        <v>62</v>
      </c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157" t="s">
        <v>63</v>
      </c>
      <c r="AC12" s="158" t="s">
        <v>64</v>
      </c>
      <c r="AD12" s="85" t="s">
        <v>65</v>
      </c>
      <c r="AE12" s="85" t="s">
        <v>66</v>
      </c>
      <c r="AF12" s="85" t="s">
        <v>67</v>
      </c>
      <c r="AG12" s="85" t="s">
        <v>68</v>
      </c>
      <c r="AH12" s="85" t="s">
        <v>69</v>
      </c>
      <c r="AI12" s="16" t="s">
        <v>70</v>
      </c>
      <c r="AJ12" s="85" t="s">
        <v>71</v>
      </c>
      <c r="AK12" s="85" t="s">
        <v>72</v>
      </c>
      <c r="AL12" s="85" t="s">
        <v>73</v>
      </c>
      <c r="AM12" s="85" t="s">
        <v>74</v>
      </c>
    </row>
    <row r="13" spans="1:65" ht="21.75" customHeight="1">
      <c r="A13" s="15"/>
      <c r="B13" s="156">
        <v>1</v>
      </c>
      <c r="C13" s="198" t="s">
        <v>832</v>
      </c>
      <c r="D13" s="164"/>
      <c r="E13" s="164"/>
      <c r="F13" s="164"/>
      <c r="G13" s="199" t="s">
        <v>315</v>
      </c>
      <c r="H13" s="164" t="s">
        <v>315</v>
      </c>
      <c r="I13" s="164" t="s">
        <v>315</v>
      </c>
      <c r="J13" s="164" t="s">
        <v>315</v>
      </c>
      <c r="K13" s="164" t="s">
        <v>315</v>
      </c>
      <c r="L13" s="164" t="s">
        <v>315</v>
      </c>
      <c r="M13" s="164" t="s">
        <v>315</v>
      </c>
      <c r="N13" s="164" t="s">
        <v>315</v>
      </c>
      <c r="O13" s="164" t="s">
        <v>315</v>
      </c>
      <c r="P13" s="164" t="s">
        <v>315</v>
      </c>
      <c r="Q13" s="164" t="s">
        <v>315</v>
      </c>
      <c r="R13" s="164" t="s">
        <v>315</v>
      </c>
      <c r="S13" s="164" t="s">
        <v>315</v>
      </c>
      <c r="T13" s="164" t="s">
        <v>315</v>
      </c>
      <c r="U13" s="164" t="s">
        <v>315</v>
      </c>
      <c r="V13" s="164" t="s">
        <v>315</v>
      </c>
      <c r="W13" s="164" t="s">
        <v>315</v>
      </c>
      <c r="X13" s="164" t="s">
        <v>315</v>
      </c>
      <c r="Y13" s="164" t="s">
        <v>315</v>
      </c>
      <c r="Z13" s="164" t="s">
        <v>315</v>
      </c>
      <c r="AA13" s="164" t="s">
        <v>315</v>
      </c>
      <c r="AB13" s="164" t="s">
        <v>315</v>
      </c>
      <c r="AC13" s="189"/>
      <c r="AD13" s="165" t="s">
        <v>76</v>
      </c>
      <c r="AE13" s="164" t="s">
        <v>833</v>
      </c>
      <c r="AF13" s="164">
        <v>200</v>
      </c>
      <c r="AG13" s="164" t="s">
        <v>834</v>
      </c>
      <c r="AH13" s="164" t="s">
        <v>835</v>
      </c>
      <c r="AI13" s="186">
        <v>46097.142997685187</v>
      </c>
      <c r="AJ13" s="187" t="s">
        <v>315</v>
      </c>
      <c r="AK13" s="187" t="s">
        <v>315</v>
      </c>
      <c r="AL13" s="187" t="s">
        <v>315</v>
      </c>
      <c r="AM13" s="163" t="s">
        <v>315</v>
      </c>
      <c r="AN13" s="171" t="s">
        <v>315</v>
      </c>
      <c r="AO13" s="171" t="s">
        <v>315</v>
      </c>
      <c r="AP13" s="171" t="s">
        <v>315</v>
      </c>
      <c r="AQ13" s="171" t="s">
        <v>315</v>
      </c>
      <c r="AR13" s="171" t="s">
        <v>315</v>
      </c>
      <c r="AS13" s="171" t="s">
        <v>315</v>
      </c>
      <c r="AT13" s="171" t="s">
        <v>315</v>
      </c>
      <c r="AU13" s="171" t="s">
        <v>315</v>
      </c>
      <c r="AV13" s="171" t="s">
        <v>315</v>
      </c>
      <c r="AW13" s="171" t="s">
        <v>315</v>
      </c>
      <c r="AX13" s="171" t="s">
        <v>315</v>
      </c>
      <c r="AY13" s="171" t="s">
        <v>315</v>
      </c>
      <c r="AZ13" s="171" t="s">
        <v>315</v>
      </c>
      <c r="BA13" s="171" t="s">
        <v>315</v>
      </c>
      <c r="BB13" s="171" t="s">
        <v>315</v>
      </c>
      <c r="BC13" s="171" t="s">
        <v>315</v>
      </c>
      <c r="BD13" s="171" t="s">
        <v>76</v>
      </c>
      <c r="BE13" s="171" t="s">
        <v>833</v>
      </c>
      <c r="BF13" s="171">
        <v>200</v>
      </c>
      <c r="BG13" s="171" t="s">
        <v>834</v>
      </c>
      <c r="BH13" s="171" t="s">
        <v>835</v>
      </c>
      <c r="BI13" s="172">
        <v>46097.142997685187</v>
      </c>
      <c r="BJ13" s="173" t="s">
        <v>315</v>
      </c>
      <c r="BK13" s="173" t="s">
        <v>315</v>
      </c>
      <c r="BL13" s="173" t="s">
        <v>315</v>
      </c>
      <c r="BM13" s="163" t="s">
        <v>315</v>
      </c>
    </row>
    <row r="14" spans="1:65" ht="20.25" customHeight="1">
      <c r="A14" s="15"/>
      <c r="B14" s="156">
        <v>2</v>
      </c>
      <c r="C14" s="198" t="s">
        <v>836</v>
      </c>
      <c r="D14" s="164"/>
      <c r="E14" s="164"/>
      <c r="F14" s="164"/>
      <c r="G14" s="199" t="s">
        <v>315</v>
      </c>
      <c r="H14" s="164" t="s">
        <v>315</v>
      </c>
      <c r="I14" s="164" t="s">
        <v>315</v>
      </c>
      <c r="J14" s="164" t="s">
        <v>315</v>
      </c>
      <c r="K14" s="164" t="s">
        <v>315</v>
      </c>
      <c r="L14" s="164" t="s">
        <v>315</v>
      </c>
      <c r="M14" s="164" t="s">
        <v>315</v>
      </c>
      <c r="N14" s="164" t="s">
        <v>315</v>
      </c>
      <c r="O14" s="164" t="s">
        <v>315</v>
      </c>
      <c r="P14" s="164" t="s">
        <v>315</v>
      </c>
      <c r="Q14" s="164" t="s">
        <v>315</v>
      </c>
      <c r="R14" s="164" t="s">
        <v>315</v>
      </c>
      <c r="S14" s="164" t="s">
        <v>315</v>
      </c>
      <c r="T14" s="164" t="s">
        <v>315</v>
      </c>
      <c r="U14" s="164" t="s">
        <v>315</v>
      </c>
      <c r="V14" s="164" t="s">
        <v>315</v>
      </c>
      <c r="W14" s="164" t="s">
        <v>315</v>
      </c>
      <c r="X14" s="164" t="s">
        <v>315</v>
      </c>
      <c r="Y14" s="164" t="s">
        <v>315</v>
      </c>
      <c r="Z14" s="164" t="s">
        <v>315</v>
      </c>
      <c r="AA14" s="164" t="s">
        <v>315</v>
      </c>
      <c r="AB14" s="164" t="s">
        <v>315</v>
      </c>
      <c r="AC14" s="190"/>
      <c r="AD14" s="165" t="s">
        <v>76</v>
      </c>
      <c r="AE14" s="164" t="s">
        <v>837</v>
      </c>
      <c r="AF14" s="164">
        <v>300</v>
      </c>
      <c r="AG14" s="164" t="s">
        <v>838</v>
      </c>
      <c r="AH14" s="164" t="s">
        <v>839</v>
      </c>
      <c r="AI14" s="186">
        <v>46097.143495370372</v>
      </c>
      <c r="AJ14" s="187" t="s">
        <v>315</v>
      </c>
      <c r="AK14" s="187" t="s">
        <v>315</v>
      </c>
      <c r="AL14" s="187" t="s">
        <v>315</v>
      </c>
      <c r="AM14" s="188" t="s">
        <v>315</v>
      </c>
      <c r="AN14" s="174" t="s">
        <v>315</v>
      </c>
      <c r="AO14" s="174" t="s">
        <v>315</v>
      </c>
      <c r="AP14" s="174" t="s">
        <v>315</v>
      </c>
      <c r="AQ14" s="174" t="s">
        <v>315</v>
      </c>
      <c r="AR14" s="174" t="s">
        <v>315</v>
      </c>
      <c r="AS14" s="174" t="s">
        <v>315</v>
      </c>
      <c r="AT14" s="174" t="s">
        <v>315</v>
      </c>
      <c r="AU14" s="174" t="s">
        <v>315</v>
      </c>
      <c r="AV14" s="174" t="s">
        <v>315</v>
      </c>
      <c r="AW14" s="174" t="s">
        <v>315</v>
      </c>
      <c r="AX14" s="174" t="s">
        <v>315</v>
      </c>
      <c r="AY14" s="174" t="s">
        <v>315</v>
      </c>
      <c r="AZ14" s="174" t="s">
        <v>315</v>
      </c>
      <c r="BA14" s="174" t="s">
        <v>315</v>
      </c>
      <c r="BB14" s="174" t="s">
        <v>315</v>
      </c>
      <c r="BC14" s="174" t="s">
        <v>315</v>
      </c>
      <c r="BD14" s="174" t="s">
        <v>76</v>
      </c>
      <c r="BE14" s="174" t="s">
        <v>837</v>
      </c>
      <c r="BF14" s="174">
        <v>300</v>
      </c>
      <c r="BG14" s="174" t="s">
        <v>838</v>
      </c>
      <c r="BH14" s="174" t="s">
        <v>839</v>
      </c>
      <c r="BI14" s="175">
        <v>46097.143495370372</v>
      </c>
      <c r="BJ14" s="176" t="s">
        <v>315</v>
      </c>
      <c r="BK14" s="176" t="s">
        <v>315</v>
      </c>
      <c r="BL14" s="176" t="s">
        <v>315</v>
      </c>
      <c r="BM14" s="177" t="s">
        <v>315</v>
      </c>
    </row>
    <row r="15" spans="1:65" ht="22.5" customHeight="1">
      <c r="A15" s="15"/>
      <c r="B15" s="156">
        <v>3</v>
      </c>
      <c r="C15" s="198" t="s">
        <v>840</v>
      </c>
      <c r="D15" s="164"/>
      <c r="E15" s="164"/>
      <c r="F15" s="164"/>
      <c r="G15" s="199" t="s">
        <v>315</v>
      </c>
      <c r="H15" s="164" t="s">
        <v>315</v>
      </c>
      <c r="I15" s="164" t="s">
        <v>315</v>
      </c>
      <c r="J15" s="164" t="s">
        <v>315</v>
      </c>
      <c r="K15" s="164" t="s">
        <v>315</v>
      </c>
      <c r="L15" s="164" t="s">
        <v>315</v>
      </c>
      <c r="M15" s="164" t="s">
        <v>315</v>
      </c>
      <c r="N15" s="164" t="s">
        <v>315</v>
      </c>
      <c r="O15" s="164" t="s">
        <v>315</v>
      </c>
      <c r="P15" s="164" t="s">
        <v>315</v>
      </c>
      <c r="Q15" s="164" t="s">
        <v>315</v>
      </c>
      <c r="R15" s="164" t="s">
        <v>315</v>
      </c>
      <c r="S15" s="164" t="s">
        <v>315</v>
      </c>
      <c r="T15" s="164" t="s">
        <v>315</v>
      </c>
      <c r="U15" s="164" t="s">
        <v>315</v>
      </c>
      <c r="V15" s="164" t="s">
        <v>315</v>
      </c>
      <c r="W15" s="164" t="s">
        <v>315</v>
      </c>
      <c r="X15" s="164" t="s">
        <v>315</v>
      </c>
      <c r="Y15" s="164" t="s">
        <v>315</v>
      </c>
      <c r="Z15" s="164" t="s">
        <v>315</v>
      </c>
      <c r="AA15" s="164" t="s">
        <v>315</v>
      </c>
      <c r="AB15" s="164" t="s">
        <v>315</v>
      </c>
      <c r="AC15" s="190"/>
      <c r="AD15" s="165" t="s">
        <v>86</v>
      </c>
      <c r="AE15" s="164" t="s">
        <v>841</v>
      </c>
      <c r="AF15" s="164">
        <v>150</v>
      </c>
      <c r="AG15" s="164" t="s">
        <v>842</v>
      </c>
      <c r="AH15" s="164" t="s">
        <v>843</v>
      </c>
      <c r="AI15" s="186">
        <v>46097.142858796295</v>
      </c>
      <c r="AJ15" s="187" t="s">
        <v>315</v>
      </c>
      <c r="AK15" s="187" t="s">
        <v>315</v>
      </c>
      <c r="AL15" s="187" t="s">
        <v>315</v>
      </c>
      <c r="AM15" s="163" t="s">
        <v>315</v>
      </c>
      <c r="AN15" s="174" t="s">
        <v>315</v>
      </c>
      <c r="AO15" s="174" t="s">
        <v>315</v>
      </c>
      <c r="AP15" s="174" t="s">
        <v>315</v>
      </c>
      <c r="AQ15" s="174" t="s">
        <v>315</v>
      </c>
      <c r="AR15" s="174" t="s">
        <v>315</v>
      </c>
      <c r="AS15" s="174" t="s">
        <v>315</v>
      </c>
      <c r="AT15" s="174" t="s">
        <v>315</v>
      </c>
      <c r="AU15" s="174" t="s">
        <v>315</v>
      </c>
      <c r="AV15" s="174" t="s">
        <v>315</v>
      </c>
      <c r="AW15" s="174" t="s">
        <v>315</v>
      </c>
      <c r="AX15" s="174" t="s">
        <v>315</v>
      </c>
      <c r="AY15" s="174" t="s">
        <v>315</v>
      </c>
      <c r="AZ15" s="174" t="s">
        <v>315</v>
      </c>
      <c r="BA15" s="174" t="s">
        <v>315</v>
      </c>
      <c r="BB15" s="174" t="s">
        <v>315</v>
      </c>
      <c r="BC15" s="174" t="s">
        <v>315</v>
      </c>
      <c r="BD15" s="174" t="s">
        <v>86</v>
      </c>
      <c r="BE15" s="174" t="s">
        <v>841</v>
      </c>
      <c r="BF15" s="174">
        <v>150</v>
      </c>
      <c r="BG15" s="174" t="s">
        <v>842</v>
      </c>
      <c r="BH15" s="174" t="s">
        <v>843</v>
      </c>
      <c r="BI15" s="175">
        <v>46097.142858796295</v>
      </c>
      <c r="BJ15" s="176" t="s">
        <v>315</v>
      </c>
      <c r="BK15" s="176" t="s">
        <v>315</v>
      </c>
      <c r="BL15" s="176" t="s">
        <v>315</v>
      </c>
      <c r="BM15" s="178" t="s">
        <v>315</v>
      </c>
    </row>
    <row r="16" spans="1:65">
      <c r="A16" s="15"/>
      <c r="B16" s="156">
        <v>4</v>
      </c>
      <c r="C16" s="198" t="s">
        <v>844</v>
      </c>
      <c r="D16" s="164"/>
      <c r="E16" s="164"/>
      <c r="F16" s="164"/>
      <c r="G16" s="199" t="s">
        <v>315</v>
      </c>
      <c r="H16" s="164" t="s">
        <v>315</v>
      </c>
      <c r="I16" s="164" t="s">
        <v>315</v>
      </c>
      <c r="J16" s="164" t="s">
        <v>315</v>
      </c>
      <c r="K16" s="164" t="s">
        <v>315</v>
      </c>
      <c r="L16" s="164" t="s">
        <v>315</v>
      </c>
      <c r="M16" s="164" t="s">
        <v>315</v>
      </c>
      <c r="N16" s="164" t="s">
        <v>315</v>
      </c>
      <c r="O16" s="164" t="s">
        <v>315</v>
      </c>
      <c r="P16" s="164" t="s">
        <v>315</v>
      </c>
      <c r="Q16" s="164" t="s">
        <v>315</v>
      </c>
      <c r="R16" s="164" t="s">
        <v>315</v>
      </c>
      <c r="S16" s="164" t="s">
        <v>315</v>
      </c>
      <c r="T16" s="164" t="s">
        <v>315</v>
      </c>
      <c r="U16" s="164" t="s">
        <v>315</v>
      </c>
      <c r="V16" s="164" t="s">
        <v>315</v>
      </c>
      <c r="W16" s="164" t="s">
        <v>315</v>
      </c>
      <c r="X16" s="164" t="s">
        <v>315</v>
      </c>
      <c r="Y16" s="164" t="s">
        <v>315</v>
      </c>
      <c r="Z16" s="164" t="s">
        <v>315</v>
      </c>
      <c r="AA16" s="164" t="s">
        <v>315</v>
      </c>
      <c r="AB16" s="164" t="s">
        <v>315</v>
      </c>
      <c r="AC16" s="190"/>
      <c r="AD16" s="165" t="s">
        <v>76</v>
      </c>
      <c r="AE16" s="164" t="s">
        <v>845</v>
      </c>
      <c r="AF16" s="164">
        <v>300</v>
      </c>
      <c r="AG16" s="164" t="s">
        <v>846</v>
      </c>
      <c r="AH16" s="164" t="s">
        <v>847</v>
      </c>
      <c r="AI16" s="186">
        <v>46097.143483796295</v>
      </c>
      <c r="AJ16" s="187" t="s">
        <v>315</v>
      </c>
      <c r="AK16" s="187" t="s">
        <v>315</v>
      </c>
      <c r="AL16" s="187" t="s">
        <v>315</v>
      </c>
      <c r="AM16" s="163" t="s">
        <v>315</v>
      </c>
      <c r="AN16" s="174" t="s">
        <v>315</v>
      </c>
      <c r="AO16" s="174" t="s">
        <v>315</v>
      </c>
      <c r="AP16" s="174" t="s">
        <v>315</v>
      </c>
      <c r="AQ16" s="174" t="s">
        <v>315</v>
      </c>
      <c r="AR16" s="174" t="s">
        <v>315</v>
      </c>
      <c r="AS16" s="174" t="s">
        <v>315</v>
      </c>
      <c r="AT16" s="174" t="s">
        <v>315</v>
      </c>
      <c r="AU16" s="174" t="s">
        <v>315</v>
      </c>
      <c r="AV16" s="174" t="s">
        <v>315</v>
      </c>
      <c r="AW16" s="174" t="s">
        <v>315</v>
      </c>
      <c r="AX16" s="174" t="s">
        <v>315</v>
      </c>
      <c r="AY16" s="174" t="s">
        <v>315</v>
      </c>
      <c r="AZ16" s="174" t="s">
        <v>315</v>
      </c>
      <c r="BA16" s="174" t="s">
        <v>315</v>
      </c>
      <c r="BB16" s="174" t="s">
        <v>315</v>
      </c>
      <c r="BC16" s="174" t="s">
        <v>315</v>
      </c>
      <c r="BD16" s="174" t="s">
        <v>76</v>
      </c>
      <c r="BE16" s="174" t="s">
        <v>845</v>
      </c>
      <c r="BF16" s="174">
        <v>300</v>
      </c>
      <c r="BG16" s="174" t="s">
        <v>846</v>
      </c>
      <c r="BH16" s="174" t="s">
        <v>847</v>
      </c>
      <c r="BI16" s="175">
        <v>46097.143483796295</v>
      </c>
      <c r="BJ16" s="176" t="s">
        <v>315</v>
      </c>
      <c r="BK16" s="176" t="s">
        <v>315</v>
      </c>
      <c r="BL16" s="176" t="s">
        <v>315</v>
      </c>
      <c r="BM16" s="178" t="s">
        <v>315</v>
      </c>
    </row>
    <row r="17" spans="1:65">
      <c r="A17" s="15"/>
      <c r="B17" s="156">
        <v>5</v>
      </c>
      <c r="C17" s="198" t="s">
        <v>848</v>
      </c>
      <c r="D17" s="164"/>
      <c r="E17" s="164"/>
      <c r="F17" s="164"/>
      <c r="G17" s="199" t="s">
        <v>315</v>
      </c>
      <c r="H17" s="164" t="s">
        <v>315</v>
      </c>
      <c r="I17" s="164" t="s">
        <v>315</v>
      </c>
      <c r="J17" s="164" t="s">
        <v>315</v>
      </c>
      <c r="K17" s="164" t="s">
        <v>315</v>
      </c>
      <c r="L17" s="164" t="s">
        <v>315</v>
      </c>
      <c r="M17" s="164" t="s">
        <v>315</v>
      </c>
      <c r="N17" s="164" t="s">
        <v>315</v>
      </c>
      <c r="O17" s="164" t="s">
        <v>315</v>
      </c>
      <c r="P17" s="164" t="s">
        <v>315</v>
      </c>
      <c r="Q17" s="164" t="s">
        <v>315</v>
      </c>
      <c r="R17" s="164" t="s">
        <v>315</v>
      </c>
      <c r="S17" s="164" t="s">
        <v>315</v>
      </c>
      <c r="T17" s="164" t="s">
        <v>315</v>
      </c>
      <c r="U17" s="164" t="s">
        <v>315</v>
      </c>
      <c r="V17" s="164" t="s">
        <v>315</v>
      </c>
      <c r="W17" s="164" t="s">
        <v>315</v>
      </c>
      <c r="X17" s="164" t="s">
        <v>315</v>
      </c>
      <c r="Y17" s="164" t="s">
        <v>315</v>
      </c>
      <c r="Z17" s="164" t="s">
        <v>315</v>
      </c>
      <c r="AA17" s="164" t="s">
        <v>315</v>
      </c>
      <c r="AB17" s="164" t="s">
        <v>315</v>
      </c>
      <c r="AC17" s="191"/>
      <c r="AD17" s="166" t="s">
        <v>849</v>
      </c>
      <c r="AE17" s="164" t="s">
        <v>833</v>
      </c>
      <c r="AF17" s="164">
        <v>252</v>
      </c>
      <c r="AG17" s="164" t="s">
        <v>850</v>
      </c>
      <c r="AH17" s="164" t="s">
        <v>851</v>
      </c>
      <c r="AI17" s="186">
        <v>46097.143425925926</v>
      </c>
      <c r="AJ17" s="187" t="s">
        <v>315</v>
      </c>
      <c r="AK17" s="187" t="s">
        <v>315</v>
      </c>
      <c r="AL17" s="187" t="s">
        <v>315</v>
      </c>
      <c r="AM17" s="163" t="s">
        <v>315</v>
      </c>
      <c r="AN17" s="174" t="s">
        <v>315</v>
      </c>
      <c r="AO17" s="174" t="s">
        <v>315</v>
      </c>
      <c r="AP17" s="174" t="s">
        <v>315</v>
      </c>
      <c r="AQ17" s="174" t="s">
        <v>315</v>
      </c>
      <c r="AR17" s="174" t="s">
        <v>315</v>
      </c>
      <c r="AS17" s="174" t="s">
        <v>315</v>
      </c>
      <c r="AT17" s="174" t="s">
        <v>315</v>
      </c>
      <c r="AU17" s="174" t="s">
        <v>315</v>
      </c>
      <c r="AV17" s="174" t="s">
        <v>315</v>
      </c>
      <c r="AW17" s="174" t="s">
        <v>315</v>
      </c>
      <c r="AX17" s="174" t="s">
        <v>315</v>
      </c>
      <c r="AY17" s="174" t="s">
        <v>315</v>
      </c>
      <c r="AZ17" s="174" t="s">
        <v>315</v>
      </c>
      <c r="BA17" s="174" t="s">
        <v>315</v>
      </c>
      <c r="BB17" s="174" t="s">
        <v>315</v>
      </c>
      <c r="BC17" s="174" t="s">
        <v>315</v>
      </c>
      <c r="BD17" s="179" t="s">
        <v>849</v>
      </c>
      <c r="BE17" s="174" t="s">
        <v>833</v>
      </c>
      <c r="BF17" s="174">
        <v>252</v>
      </c>
      <c r="BG17" s="174" t="s">
        <v>850</v>
      </c>
      <c r="BH17" s="174" t="s">
        <v>851</v>
      </c>
      <c r="BI17" s="175">
        <v>46097.143425925926</v>
      </c>
      <c r="BJ17" s="176" t="s">
        <v>315</v>
      </c>
      <c r="BK17" s="176" t="s">
        <v>315</v>
      </c>
      <c r="BL17" s="176" t="s">
        <v>315</v>
      </c>
      <c r="BM17" s="178" t="s">
        <v>315</v>
      </c>
    </row>
    <row r="18" spans="1:65" ht="22.5" customHeight="1">
      <c r="A18" s="15"/>
      <c r="B18" s="156">
        <v>6</v>
      </c>
      <c r="C18" s="198" t="s">
        <v>852</v>
      </c>
      <c r="D18" s="164"/>
      <c r="E18" s="164"/>
      <c r="F18" s="164"/>
      <c r="G18" s="199" t="s">
        <v>315</v>
      </c>
      <c r="H18" s="164" t="s">
        <v>315</v>
      </c>
      <c r="I18" s="164" t="s">
        <v>315</v>
      </c>
      <c r="J18" s="164" t="s">
        <v>315</v>
      </c>
      <c r="K18" s="164" t="s">
        <v>315</v>
      </c>
      <c r="L18" s="164" t="s">
        <v>315</v>
      </c>
      <c r="M18" s="164" t="s">
        <v>315</v>
      </c>
      <c r="N18" s="164" t="s">
        <v>315</v>
      </c>
      <c r="O18" s="164" t="s">
        <v>315</v>
      </c>
      <c r="P18" s="164" t="s">
        <v>315</v>
      </c>
      <c r="Q18" s="164" t="s">
        <v>315</v>
      </c>
      <c r="R18" s="164" t="s">
        <v>315</v>
      </c>
      <c r="S18" s="164" t="s">
        <v>315</v>
      </c>
      <c r="T18" s="164" t="s">
        <v>315</v>
      </c>
      <c r="U18" s="164" t="s">
        <v>315</v>
      </c>
      <c r="V18" s="164" t="s">
        <v>315</v>
      </c>
      <c r="W18" s="164" t="s">
        <v>315</v>
      </c>
      <c r="X18" s="164" t="s">
        <v>315</v>
      </c>
      <c r="Y18" s="164" t="s">
        <v>315</v>
      </c>
      <c r="Z18" s="164" t="s">
        <v>315</v>
      </c>
      <c r="AA18" s="164" t="s">
        <v>315</v>
      </c>
      <c r="AB18" s="164" t="s">
        <v>315</v>
      </c>
      <c r="AC18" s="190"/>
      <c r="AD18" s="165" t="s">
        <v>76</v>
      </c>
      <c r="AE18" s="164" t="s">
        <v>841</v>
      </c>
      <c r="AF18" s="164">
        <v>251</v>
      </c>
      <c r="AG18" s="164" t="s">
        <v>853</v>
      </c>
      <c r="AH18" s="164" t="s">
        <v>854</v>
      </c>
      <c r="AI18" s="186">
        <v>46097.143321759257</v>
      </c>
      <c r="AJ18" s="187" t="s">
        <v>315</v>
      </c>
      <c r="AK18" s="187" t="s">
        <v>315</v>
      </c>
      <c r="AL18" s="187" t="s">
        <v>315</v>
      </c>
      <c r="AM18" s="188" t="s">
        <v>315</v>
      </c>
      <c r="AN18" s="174" t="s">
        <v>315</v>
      </c>
      <c r="AO18" s="174" t="s">
        <v>315</v>
      </c>
      <c r="AP18" s="174" t="s">
        <v>315</v>
      </c>
      <c r="AQ18" s="174" t="s">
        <v>315</v>
      </c>
      <c r="AR18" s="174" t="s">
        <v>315</v>
      </c>
      <c r="AS18" s="174" t="s">
        <v>315</v>
      </c>
      <c r="AT18" s="174" t="s">
        <v>315</v>
      </c>
      <c r="AU18" s="174" t="s">
        <v>315</v>
      </c>
      <c r="AV18" s="174" t="s">
        <v>315</v>
      </c>
      <c r="AW18" s="174" t="s">
        <v>315</v>
      </c>
      <c r="AX18" s="174" t="s">
        <v>315</v>
      </c>
      <c r="AY18" s="174" t="s">
        <v>315</v>
      </c>
      <c r="AZ18" s="174" t="s">
        <v>315</v>
      </c>
      <c r="BA18" s="174" t="s">
        <v>315</v>
      </c>
      <c r="BB18" s="174" t="s">
        <v>315</v>
      </c>
      <c r="BC18" s="174" t="s">
        <v>315</v>
      </c>
      <c r="BD18" s="174" t="s">
        <v>76</v>
      </c>
      <c r="BE18" s="174" t="s">
        <v>841</v>
      </c>
      <c r="BF18" s="174">
        <v>251</v>
      </c>
      <c r="BG18" s="174" t="s">
        <v>853</v>
      </c>
      <c r="BH18" s="174" t="s">
        <v>854</v>
      </c>
      <c r="BI18" s="175">
        <v>46097.143321759257</v>
      </c>
      <c r="BJ18" s="176" t="s">
        <v>315</v>
      </c>
      <c r="BK18" s="176" t="s">
        <v>315</v>
      </c>
      <c r="BL18" s="176" t="s">
        <v>315</v>
      </c>
      <c r="BM18" s="177" t="s">
        <v>315</v>
      </c>
    </row>
    <row r="19" spans="1:65" ht="18.75" customHeight="1">
      <c r="A19" s="15"/>
      <c r="B19" s="156">
        <v>7</v>
      </c>
      <c r="C19" s="198" t="s">
        <v>855</v>
      </c>
      <c r="D19" s="164"/>
      <c r="E19" s="164"/>
      <c r="F19" s="164"/>
      <c r="G19" s="199" t="s">
        <v>315</v>
      </c>
      <c r="H19" s="164" t="s">
        <v>315</v>
      </c>
      <c r="I19" s="164" t="s">
        <v>315</v>
      </c>
      <c r="J19" s="164" t="s">
        <v>315</v>
      </c>
      <c r="K19" s="164" t="s">
        <v>315</v>
      </c>
      <c r="L19" s="164" t="s">
        <v>315</v>
      </c>
      <c r="M19" s="164" t="s">
        <v>315</v>
      </c>
      <c r="N19" s="164" t="s">
        <v>315</v>
      </c>
      <c r="O19" s="164" t="s">
        <v>315</v>
      </c>
      <c r="P19" s="164" t="s">
        <v>315</v>
      </c>
      <c r="Q19" s="164" t="s">
        <v>315</v>
      </c>
      <c r="R19" s="164" t="s">
        <v>315</v>
      </c>
      <c r="S19" s="164" t="s">
        <v>315</v>
      </c>
      <c r="T19" s="164" t="s">
        <v>315</v>
      </c>
      <c r="U19" s="164" t="s">
        <v>315</v>
      </c>
      <c r="V19" s="164" t="s">
        <v>315</v>
      </c>
      <c r="W19" s="164" t="s">
        <v>315</v>
      </c>
      <c r="X19" s="164" t="s">
        <v>315</v>
      </c>
      <c r="Y19" s="164" t="s">
        <v>315</v>
      </c>
      <c r="Z19" s="164" t="s">
        <v>315</v>
      </c>
      <c r="AA19" s="164" t="s">
        <v>315</v>
      </c>
      <c r="AB19" s="164" t="s">
        <v>315</v>
      </c>
      <c r="AC19" s="190"/>
      <c r="AD19" s="165" t="s">
        <v>76</v>
      </c>
      <c r="AE19" s="164" t="s">
        <v>837</v>
      </c>
      <c r="AF19" s="164">
        <v>250</v>
      </c>
      <c r="AG19" s="164" t="s">
        <v>856</v>
      </c>
      <c r="AH19" s="164" t="s">
        <v>857</v>
      </c>
      <c r="AI19" s="186">
        <v>46097.143379629626</v>
      </c>
      <c r="AJ19" s="187" t="s">
        <v>315</v>
      </c>
      <c r="AK19" s="187" t="s">
        <v>315</v>
      </c>
      <c r="AL19" s="187" t="s">
        <v>315</v>
      </c>
      <c r="AM19" s="188" t="s">
        <v>315</v>
      </c>
      <c r="AN19" s="174" t="s">
        <v>315</v>
      </c>
      <c r="AO19" s="174" t="s">
        <v>315</v>
      </c>
      <c r="AP19" s="174" t="s">
        <v>315</v>
      </c>
      <c r="AQ19" s="174" t="s">
        <v>315</v>
      </c>
      <c r="AR19" s="174" t="s">
        <v>315</v>
      </c>
      <c r="AS19" s="174" t="s">
        <v>315</v>
      </c>
      <c r="AT19" s="174" t="s">
        <v>315</v>
      </c>
      <c r="AU19" s="174" t="s">
        <v>315</v>
      </c>
      <c r="AV19" s="174" t="s">
        <v>315</v>
      </c>
      <c r="AW19" s="174" t="s">
        <v>315</v>
      </c>
      <c r="AX19" s="174" t="s">
        <v>315</v>
      </c>
      <c r="AY19" s="174" t="s">
        <v>315</v>
      </c>
      <c r="AZ19" s="174" t="s">
        <v>315</v>
      </c>
      <c r="BA19" s="174" t="s">
        <v>315</v>
      </c>
      <c r="BB19" s="174" t="s">
        <v>315</v>
      </c>
      <c r="BC19" s="174" t="s">
        <v>315</v>
      </c>
      <c r="BD19" s="174" t="s">
        <v>76</v>
      </c>
      <c r="BE19" s="174" t="s">
        <v>837</v>
      </c>
      <c r="BF19" s="174">
        <v>250</v>
      </c>
      <c r="BG19" s="174" t="s">
        <v>856</v>
      </c>
      <c r="BH19" s="174" t="s">
        <v>857</v>
      </c>
      <c r="BI19" s="175">
        <v>46097.143379629626</v>
      </c>
      <c r="BJ19" s="176" t="s">
        <v>315</v>
      </c>
      <c r="BK19" s="176" t="s">
        <v>315</v>
      </c>
      <c r="BL19" s="176" t="s">
        <v>315</v>
      </c>
      <c r="BM19" s="177" t="s">
        <v>315</v>
      </c>
    </row>
    <row r="20" spans="1:65">
      <c r="A20" s="15"/>
      <c r="B20" s="156">
        <v>8</v>
      </c>
      <c r="C20" s="198" t="s">
        <v>858</v>
      </c>
      <c r="D20" s="164"/>
      <c r="E20" s="164"/>
      <c r="F20" s="164"/>
      <c r="G20" s="199" t="s">
        <v>315</v>
      </c>
      <c r="H20" s="164" t="s">
        <v>315</v>
      </c>
      <c r="I20" s="164" t="s">
        <v>315</v>
      </c>
      <c r="J20" s="164" t="s">
        <v>315</v>
      </c>
      <c r="K20" s="164" t="s">
        <v>315</v>
      </c>
      <c r="L20" s="164" t="s">
        <v>315</v>
      </c>
      <c r="M20" s="164" t="s">
        <v>315</v>
      </c>
      <c r="N20" s="164" t="s">
        <v>315</v>
      </c>
      <c r="O20" s="164" t="s">
        <v>315</v>
      </c>
      <c r="P20" s="164" t="s">
        <v>315</v>
      </c>
      <c r="Q20" s="164" t="s">
        <v>315</v>
      </c>
      <c r="R20" s="164" t="s">
        <v>315</v>
      </c>
      <c r="S20" s="164" t="s">
        <v>315</v>
      </c>
      <c r="T20" s="164" t="s">
        <v>315</v>
      </c>
      <c r="U20" s="164" t="s">
        <v>315</v>
      </c>
      <c r="V20" s="164" t="s">
        <v>315</v>
      </c>
      <c r="W20" s="164" t="s">
        <v>315</v>
      </c>
      <c r="X20" s="164" t="s">
        <v>315</v>
      </c>
      <c r="Y20" s="164" t="s">
        <v>315</v>
      </c>
      <c r="Z20" s="164" t="s">
        <v>315</v>
      </c>
      <c r="AA20" s="164" t="s">
        <v>315</v>
      </c>
      <c r="AB20" s="164" t="s">
        <v>315</v>
      </c>
      <c r="AC20" s="190"/>
      <c r="AD20" s="165" t="s">
        <v>76</v>
      </c>
      <c r="AE20" s="164" t="s">
        <v>837</v>
      </c>
      <c r="AF20" s="164">
        <v>250</v>
      </c>
      <c r="AG20" s="164" t="s">
        <v>859</v>
      </c>
      <c r="AH20" s="164" t="s">
        <v>860</v>
      </c>
      <c r="AI20" s="186">
        <v>46097.143252314818</v>
      </c>
      <c r="AJ20" s="187" t="s">
        <v>315</v>
      </c>
      <c r="AK20" s="187" t="s">
        <v>315</v>
      </c>
      <c r="AL20" s="187" t="s">
        <v>315</v>
      </c>
      <c r="AM20" s="188" t="s">
        <v>315</v>
      </c>
      <c r="AN20" s="174" t="s">
        <v>315</v>
      </c>
      <c r="AO20" s="174" t="s">
        <v>315</v>
      </c>
      <c r="AP20" s="174" t="s">
        <v>315</v>
      </c>
      <c r="AQ20" s="174" t="s">
        <v>315</v>
      </c>
      <c r="AR20" s="174" t="s">
        <v>315</v>
      </c>
      <c r="AS20" s="174" t="s">
        <v>315</v>
      </c>
      <c r="AT20" s="174" t="s">
        <v>315</v>
      </c>
      <c r="AU20" s="174" t="s">
        <v>315</v>
      </c>
      <c r="AV20" s="174" t="s">
        <v>315</v>
      </c>
      <c r="AW20" s="174" t="s">
        <v>315</v>
      </c>
      <c r="AX20" s="174" t="s">
        <v>315</v>
      </c>
      <c r="AY20" s="174" t="s">
        <v>315</v>
      </c>
      <c r="AZ20" s="174" t="s">
        <v>315</v>
      </c>
      <c r="BA20" s="174" t="s">
        <v>315</v>
      </c>
      <c r="BB20" s="174" t="s">
        <v>315</v>
      </c>
      <c r="BC20" s="174" t="s">
        <v>315</v>
      </c>
      <c r="BD20" s="174" t="s">
        <v>76</v>
      </c>
      <c r="BE20" s="174" t="s">
        <v>837</v>
      </c>
      <c r="BF20" s="174">
        <v>250</v>
      </c>
      <c r="BG20" s="174" t="s">
        <v>859</v>
      </c>
      <c r="BH20" s="174" t="s">
        <v>860</v>
      </c>
      <c r="BI20" s="175">
        <v>46097.143252314818</v>
      </c>
      <c r="BJ20" s="176" t="s">
        <v>315</v>
      </c>
      <c r="BK20" s="176" t="s">
        <v>315</v>
      </c>
      <c r="BL20" s="176" t="s">
        <v>315</v>
      </c>
      <c r="BM20" s="177" t="s">
        <v>315</v>
      </c>
    </row>
    <row r="21" spans="1:65" ht="20.25" customHeight="1">
      <c r="A21" s="15"/>
      <c r="B21" s="156">
        <v>9</v>
      </c>
      <c r="C21" s="198" t="s">
        <v>861</v>
      </c>
      <c r="D21" s="164"/>
      <c r="E21" s="164"/>
      <c r="F21" s="164"/>
      <c r="G21" s="199" t="s">
        <v>315</v>
      </c>
      <c r="H21" s="164" t="s">
        <v>315</v>
      </c>
      <c r="I21" s="164" t="s">
        <v>315</v>
      </c>
      <c r="J21" s="164" t="s">
        <v>315</v>
      </c>
      <c r="K21" s="164" t="s">
        <v>315</v>
      </c>
      <c r="L21" s="164" t="s">
        <v>315</v>
      </c>
      <c r="M21" s="164" t="s">
        <v>315</v>
      </c>
      <c r="N21" s="164" t="s">
        <v>315</v>
      </c>
      <c r="O21" s="164" t="s">
        <v>315</v>
      </c>
      <c r="P21" s="164" t="s">
        <v>315</v>
      </c>
      <c r="Q21" s="164" t="s">
        <v>315</v>
      </c>
      <c r="R21" s="164" t="s">
        <v>315</v>
      </c>
      <c r="S21" s="164" t="s">
        <v>315</v>
      </c>
      <c r="T21" s="164" t="s">
        <v>315</v>
      </c>
      <c r="U21" s="164" t="s">
        <v>315</v>
      </c>
      <c r="V21" s="164" t="s">
        <v>315</v>
      </c>
      <c r="W21" s="164" t="s">
        <v>315</v>
      </c>
      <c r="X21" s="164" t="s">
        <v>315</v>
      </c>
      <c r="Y21" s="164" t="s">
        <v>315</v>
      </c>
      <c r="Z21" s="164" t="s">
        <v>315</v>
      </c>
      <c r="AA21" s="164" t="s">
        <v>315</v>
      </c>
      <c r="AB21" s="164" t="s">
        <v>315</v>
      </c>
      <c r="AC21" s="190"/>
      <c r="AD21" s="165" t="s">
        <v>76</v>
      </c>
      <c r="AE21" s="164" t="s">
        <v>833</v>
      </c>
      <c r="AF21" s="164">
        <v>250</v>
      </c>
      <c r="AG21" s="164" t="s">
        <v>862</v>
      </c>
      <c r="AH21" s="164" t="s">
        <v>863</v>
      </c>
      <c r="AI21" s="186">
        <v>46097.14329861111</v>
      </c>
      <c r="AJ21" s="187" t="s">
        <v>315</v>
      </c>
      <c r="AK21" s="187" t="s">
        <v>315</v>
      </c>
      <c r="AL21" s="187" t="s">
        <v>315</v>
      </c>
      <c r="AM21" s="188" t="s">
        <v>315</v>
      </c>
      <c r="AN21" s="174" t="s">
        <v>315</v>
      </c>
      <c r="AO21" s="174" t="s">
        <v>315</v>
      </c>
      <c r="AP21" s="174" t="s">
        <v>315</v>
      </c>
      <c r="AQ21" s="174" t="s">
        <v>315</v>
      </c>
      <c r="AR21" s="174" t="s">
        <v>315</v>
      </c>
      <c r="AS21" s="174" t="s">
        <v>315</v>
      </c>
      <c r="AT21" s="174" t="s">
        <v>315</v>
      </c>
      <c r="AU21" s="174" t="s">
        <v>315</v>
      </c>
      <c r="AV21" s="174" t="s">
        <v>315</v>
      </c>
      <c r="AW21" s="174" t="s">
        <v>315</v>
      </c>
      <c r="AX21" s="174" t="s">
        <v>315</v>
      </c>
      <c r="AY21" s="174" t="s">
        <v>315</v>
      </c>
      <c r="AZ21" s="174" t="s">
        <v>315</v>
      </c>
      <c r="BA21" s="174" t="s">
        <v>315</v>
      </c>
      <c r="BB21" s="174" t="s">
        <v>315</v>
      </c>
      <c r="BC21" s="174" t="s">
        <v>315</v>
      </c>
      <c r="BD21" s="174" t="s">
        <v>76</v>
      </c>
      <c r="BE21" s="174" t="s">
        <v>833</v>
      </c>
      <c r="BF21" s="174">
        <v>250</v>
      </c>
      <c r="BG21" s="174" t="s">
        <v>862</v>
      </c>
      <c r="BH21" s="174" t="s">
        <v>863</v>
      </c>
      <c r="BI21" s="175">
        <v>46097.14329861111</v>
      </c>
      <c r="BJ21" s="176" t="s">
        <v>315</v>
      </c>
      <c r="BK21" s="176" t="s">
        <v>315</v>
      </c>
      <c r="BL21" s="176" t="s">
        <v>315</v>
      </c>
      <c r="BM21" s="177" t="s">
        <v>315</v>
      </c>
    </row>
    <row r="22" spans="1:65" ht="23.25" customHeight="1">
      <c r="A22" s="15"/>
      <c r="B22" s="156">
        <v>10</v>
      </c>
      <c r="C22" s="198" t="s">
        <v>864</v>
      </c>
      <c r="D22" s="164"/>
      <c r="E22" s="164"/>
      <c r="F22" s="164"/>
      <c r="G22" s="199" t="s">
        <v>315</v>
      </c>
      <c r="H22" s="164" t="s">
        <v>315</v>
      </c>
      <c r="I22" s="164" t="s">
        <v>315</v>
      </c>
      <c r="J22" s="164" t="s">
        <v>315</v>
      </c>
      <c r="K22" s="164" t="s">
        <v>315</v>
      </c>
      <c r="L22" s="164" t="s">
        <v>315</v>
      </c>
      <c r="M22" s="164" t="s">
        <v>315</v>
      </c>
      <c r="N22" s="164" t="s">
        <v>315</v>
      </c>
      <c r="O22" s="164" t="s">
        <v>315</v>
      </c>
      <c r="P22" s="164" t="s">
        <v>315</v>
      </c>
      <c r="Q22" s="164" t="s">
        <v>315</v>
      </c>
      <c r="R22" s="164" t="s">
        <v>315</v>
      </c>
      <c r="S22" s="164" t="s">
        <v>315</v>
      </c>
      <c r="T22" s="164" t="s">
        <v>315</v>
      </c>
      <c r="U22" s="164" t="s">
        <v>315</v>
      </c>
      <c r="V22" s="164" t="s">
        <v>315</v>
      </c>
      <c r="W22" s="164" t="s">
        <v>315</v>
      </c>
      <c r="X22" s="164" t="s">
        <v>315</v>
      </c>
      <c r="Y22" s="164" t="s">
        <v>315</v>
      </c>
      <c r="Z22" s="164" t="s">
        <v>315</v>
      </c>
      <c r="AA22" s="164" t="s">
        <v>315</v>
      </c>
      <c r="AB22" s="164" t="s">
        <v>315</v>
      </c>
      <c r="AC22" s="190"/>
      <c r="AD22" s="165" t="s">
        <v>76</v>
      </c>
      <c r="AE22" s="164" t="s">
        <v>841</v>
      </c>
      <c r="AF22" s="164">
        <v>168</v>
      </c>
      <c r="AG22" s="164" t="s">
        <v>865</v>
      </c>
      <c r="AH22" s="164" t="s">
        <v>866</v>
      </c>
      <c r="AI22" s="186">
        <v>46097.143009259256</v>
      </c>
      <c r="AJ22" s="187" t="s">
        <v>315</v>
      </c>
      <c r="AK22" s="187" t="s">
        <v>315</v>
      </c>
      <c r="AL22" s="187" t="s">
        <v>315</v>
      </c>
      <c r="AM22" s="188" t="s">
        <v>315</v>
      </c>
      <c r="AN22" s="174" t="s">
        <v>315</v>
      </c>
      <c r="AO22" s="174" t="s">
        <v>315</v>
      </c>
      <c r="AP22" s="174" t="s">
        <v>315</v>
      </c>
      <c r="AQ22" s="174" t="s">
        <v>315</v>
      </c>
      <c r="AR22" s="174" t="s">
        <v>315</v>
      </c>
      <c r="AS22" s="174" t="s">
        <v>315</v>
      </c>
      <c r="AT22" s="174" t="s">
        <v>315</v>
      </c>
      <c r="AU22" s="174" t="s">
        <v>315</v>
      </c>
      <c r="AV22" s="174" t="s">
        <v>315</v>
      </c>
      <c r="AW22" s="174" t="s">
        <v>315</v>
      </c>
      <c r="AX22" s="174" t="s">
        <v>315</v>
      </c>
      <c r="AY22" s="174" t="s">
        <v>315</v>
      </c>
      <c r="AZ22" s="174" t="s">
        <v>315</v>
      </c>
      <c r="BA22" s="174" t="s">
        <v>315</v>
      </c>
      <c r="BB22" s="174" t="s">
        <v>315</v>
      </c>
      <c r="BC22" s="174" t="s">
        <v>315</v>
      </c>
      <c r="BD22" s="174" t="s">
        <v>76</v>
      </c>
      <c r="BE22" s="174" t="s">
        <v>841</v>
      </c>
      <c r="BF22" s="174">
        <v>168</v>
      </c>
      <c r="BG22" s="174" t="s">
        <v>865</v>
      </c>
      <c r="BH22" s="174" t="s">
        <v>866</v>
      </c>
      <c r="BI22" s="175">
        <v>46097.143009259256</v>
      </c>
      <c r="BJ22" s="176" t="s">
        <v>315</v>
      </c>
      <c r="BK22" s="176" t="s">
        <v>315</v>
      </c>
      <c r="BL22" s="176" t="s">
        <v>315</v>
      </c>
      <c r="BM22" s="177" t="s">
        <v>315</v>
      </c>
    </row>
    <row r="23" spans="1:65">
      <c r="A23" s="15"/>
      <c r="B23" s="156">
        <v>11</v>
      </c>
      <c r="C23" s="198" t="s">
        <v>867</v>
      </c>
      <c r="D23" s="164"/>
      <c r="E23" s="164"/>
      <c r="F23" s="164"/>
      <c r="G23" s="199" t="s">
        <v>315</v>
      </c>
      <c r="H23" s="164" t="s">
        <v>315</v>
      </c>
      <c r="I23" s="164" t="s">
        <v>315</v>
      </c>
      <c r="J23" s="164" t="s">
        <v>315</v>
      </c>
      <c r="K23" s="164" t="s">
        <v>315</v>
      </c>
      <c r="L23" s="164" t="s">
        <v>315</v>
      </c>
      <c r="M23" s="164" t="s">
        <v>315</v>
      </c>
      <c r="N23" s="164" t="s">
        <v>315</v>
      </c>
      <c r="O23" s="164" t="s">
        <v>315</v>
      </c>
      <c r="P23" s="164" t="s">
        <v>315</v>
      </c>
      <c r="Q23" s="164" t="s">
        <v>315</v>
      </c>
      <c r="R23" s="164" t="s">
        <v>315</v>
      </c>
      <c r="S23" s="164" t="s">
        <v>315</v>
      </c>
      <c r="T23" s="164" t="s">
        <v>315</v>
      </c>
      <c r="U23" s="164" t="s">
        <v>315</v>
      </c>
      <c r="V23" s="164" t="s">
        <v>315</v>
      </c>
      <c r="W23" s="164" t="s">
        <v>315</v>
      </c>
      <c r="X23" s="164" t="s">
        <v>315</v>
      </c>
      <c r="Y23" s="164" t="s">
        <v>315</v>
      </c>
      <c r="Z23" s="164" t="s">
        <v>315</v>
      </c>
      <c r="AA23" s="164" t="s">
        <v>315</v>
      </c>
      <c r="AB23" s="164" t="s">
        <v>315</v>
      </c>
      <c r="AC23" s="190"/>
      <c r="AD23" s="165" t="s">
        <v>76</v>
      </c>
      <c r="AE23" s="164" t="s">
        <v>845</v>
      </c>
      <c r="AF23" s="164">
        <v>250</v>
      </c>
      <c r="AG23" s="164" t="s">
        <v>868</v>
      </c>
      <c r="AH23" s="164" t="s">
        <v>869</v>
      </c>
      <c r="AI23" s="186">
        <v>46097.143368055556</v>
      </c>
      <c r="AJ23" s="187" t="s">
        <v>315</v>
      </c>
      <c r="AK23" s="187" t="s">
        <v>315</v>
      </c>
      <c r="AL23" s="187" t="s">
        <v>315</v>
      </c>
      <c r="AM23" s="188" t="s">
        <v>315</v>
      </c>
      <c r="AN23" s="174" t="s">
        <v>315</v>
      </c>
      <c r="AO23" s="174" t="s">
        <v>315</v>
      </c>
      <c r="AP23" s="174" t="s">
        <v>315</v>
      </c>
      <c r="AQ23" s="174" t="s">
        <v>315</v>
      </c>
      <c r="AR23" s="174" t="s">
        <v>315</v>
      </c>
      <c r="AS23" s="174" t="s">
        <v>315</v>
      </c>
      <c r="AT23" s="174" t="s">
        <v>315</v>
      </c>
      <c r="AU23" s="174" t="s">
        <v>315</v>
      </c>
      <c r="AV23" s="174" t="s">
        <v>315</v>
      </c>
      <c r="AW23" s="174" t="s">
        <v>315</v>
      </c>
      <c r="AX23" s="174" t="s">
        <v>315</v>
      </c>
      <c r="AY23" s="174" t="s">
        <v>315</v>
      </c>
      <c r="AZ23" s="174" t="s">
        <v>315</v>
      </c>
      <c r="BA23" s="174" t="s">
        <v>315</v>
      </c>
      <c r="BB23" s="174" t="s">
        <v>315</v>
      </c>
      <c r="BC23" s="174" t="s">
        <v>315</v>
      </c>
      <c r="BD23" s="174" t="s">
        <v>76</v>
      </c>
      <c r="BE23" s="174" t="s">
        <v>845</v>
      </c>
      <c r="BF23" s="174">
        <v>250</v>
      </c>
      <c r="BG23" s="174" t="s">
        <v>868</v>
      </c>
      <c r="BH23" s="174" t="s">
        <v>869</v>
      </c>
      <c r="BI23" s="175">
        <v>46097.143368055556</v>
      </c>
      <c r="BJ23" s="176" t="s">
        <v>315</v>
      </c>
      <c r="BK23" s="176" t="s">
        <v>315</v>
      </c>
      <c r="BL23" s="176" t="s">
        <v>315</v>
      </c>
      <c r="BM23" s="177" t="s">
        <v>315</v>
      </c>
    </row>
    <row r="24" spans="1:65">
      <c r="A24" s="15"/>
      <c r="B24" s="156">
        <v>12</v>
      </c>
      <c r="C24" s="198" t="s">
        <v>870</v>
      </c>
      <c r="D24" s="164"/>
      <c r="E24" s="164"/>
      <c r="F24" s="164"/>
      <c r="G24" s="199" t="s">
        <v>315</v>
      </c>
      <c r="H24" s="164" t="s">
        <v>315</v>
      </c>
      <c r="I24" s="164" t="s">
        <v>315</v>
      </c>
      <c r="J24" s="164" t="s">
        <v>315</v>
      </c>
      <c r="K24" s="164" t="s">
        <v>315</v>
      </c>
      <c r="L24" s="164" t="s">
        <v>315</v>
      </c>
      <c r="M24" s="164" t="s">
        <v>315</v>
      </c>
      <c r="N24" s="164" t="s">
        <v>315</v>
      </c>
      <c r="O24" s="164" t="s">
        <v>315</v>
      </c>
      <c r="P24" s="164" t="s">
        <v>315</v>
      </c>
      <c r="Q24" s="164" t="s">
        <v>315</v>
      </c>
      <c r="R24" s="164" t="s">
        <v>315</v>
      </c>
      <c r="S24" s="164" t="s">
        <v>315</v>
      </c>
      <c r="T24" s="164" t="s">
        <v>315</v>
      </c>
      <c r="U24" s="164" t="s">
        <v>315</v>
      </c>
      <c r="V24" s="164" t="s">
        <v>315</v>
      </c>
      <c r="W24" s="164" t="s">
        <v>315</v>
      </c>
      <c r="X24" s="164" t="s">
        <v>315</v>
      </c>
      <c r="Y24" s="164" t="s">
        <v>315</v>
      </c>
      <c r="Z24" s="164" t="s">
        <v>315</v>
      </c>
      <c r="AA24" s="164" t="s">
        <v>315</v>
      </c>
      <c r="AB24" s="164" t="s">
        <v>315</v>
      </c>
      <c r="AC24" s="192"/>
      <c r="AD24" s="167" t="s">
        <v>871</v>
      </c>
      <c r="AE24" s="164" t="s">
        <v>841</v>
      </c>
      <c r="AF24" s="164">
        <v>250</v>
      </c>
      <c r="AG24" s="164" t="s">
        <v>872</v>
      </c>
      <c r="AH24" s="164" t="s">
        <v>873</v>
      </c>
      <c r="AI24" s="186">
        <v>46097.143368055556</v>
      </c>
      <c r="AJ24" s="164" t="s">
        <v>315</v>
      </c>
      <c r="AK24" s="164" t="s">
        <v>315</v>
      </c>
      <c r="AL24" s="164" t="s">
        <v>315</v>
      </c>
      <c r="AM24" s="188" t="s">
        <v>315</v>
      </c>
      <c r="AN24" s="174" t="s">
        <v>315</v>
      </c>
      <c r="AO24" s="174" t="s">
        <v>315</v>
      </c>
      <c r="AP24" s="174" t="s">
        <v>315</v>
      </c>
      <c r="AQ24" s="174" t="s">
        <v>315</v>
      </c>
      <c r="AR24" s="174" t="s">
        <v>315</v>
      </c>
      <c r="AS24" s="174" t="s">
        <v>315</v>
      </c>
      <c r="AT24" s="174" t="s">
        <v>315</v>
      </c>
      <c r="AU24" s="174" t="s">
        <v>315</v>
      </c>
      <c r="AV24" s="174" t="s">
        <v>315</v>
      </c>
      <c r="AW24" s="174" t="s">
        <v>315</v>
      </c>
      <c r="AX24" s="174" t="s">
        <v>315</v>
      </c>
      <c r="AY24" s="174" t="s">
        <v>315</v>
      </c>
      <c r="AZ24" s="174" t="s">
        <v>315</v>
      </c>
      <c r="BA24" s="174" t="s">
        <v>315</v>
      </c>
      <c r="BB24" s="174" t="s">
        <v>315</v>
      </c>
      <c r="BC24" s="174" t="s">
        <v>315</v>
      </c>
      <c r="BD24" s="180" t="s">
        <v>871</v>
      </c>
      <c r="BE24" s="174" t="s">
        <v>841</v>
      </c>
      <c r="BF24" s="174">
        <v>250</v>
      </c>
      <c r="BG24" s="174" t="s">
        <v>872</v>
      </c>
      <c r="BH24" s="174" t="s">
        <v>873</v>
      </c>
      <c r="BI24" s="175">
        <v>46097.143368055556</v>
      </c>
      <c r="BJ24" s="174" t="s">
        <v>315</v>
      </c>
      <c r="BK24" s="174" t="s">
        <v>315</v>
      </c>
      <c r="BL24" s="174" t="s">
        <v>315</v>
      </c>
      <c r="BM24" s="177" t="s">
        <v>315</v>
      </c>
    </row>
    <row r="25" spans="1:65">
      <c r="A25" s="15"/>
      <c r="B25" s="156">
        <v>13</v>
      </c>
      <c r="C25" s="198" t="s">
        <v>874</v>
      </c>
      <c r="D25" s="164"/>
      <c r="E25" s="164"/>
      <c r="F25" s="164"/>
      <c r="G25" s="199" t="s">
        <v>315</v>
      </c>
      <c r="H25" s="164" t="s">
        <v>315</v>
      </c>
      <c r="I25" s="164" t="s">
        <v>315</v>
      </c>
      <c r="J25" s="164" t="s">
        <v>315</v>
      </c>
      <c r="K25" s="164" t="s">
        <v>315</v>
      </c>
      <c r="L25" s="164" t="s">
        <v>315</v>
      </c>
      <c r="M25" s="164" t="s">
        <v>315</v>
      </c>
      <c r="N25" s="164" t="s">
        <v>315</v>
      </c>
      <c r="O25" s="164" t="s">
        <v>315</v>
      </c>
      <c r="P25" s="164" t="s">
        <v>315</v>
      </c>
      <c r="Q25" s="164" t="s">
        <v>315</v>
      </c>
      <c r="R25" s="164" t="s">
        <v>315</v>
      </c>
      <c r="S25" s="164" t="s">
        <v>315</v>
      </c>
      <c r="T25" s="164" t="s">
        <v>315</v>
      </c>
      <c r="U25" s="164" t="s">
        <v>315</v>
      </c>
      <c r="V25" s="164" t="s">
        <v>315</v>
      </c>
      <c r="W25" s="164" t="s">
        <v>315</v>
      </c>
      <c r="X25" s="164" t="s">
        <v>315</v>
      </c>
      <c r="Y25" s="164" t="s">
        <v>315</v>
      </c>
      <c r="Z25" s="164" t="s">
        <v>315</v>
      </c>
      <c r="AA25" s="164" t="s">
        <v>315</v>
      </c>
      <c r="AB25" s="164" t="s">
        <v>315</v>
      </c>
      <c r="AC25" s="190"/>
      <c r="AD25" s="165" t="s">
        <v>76</v>
      </c>
      <c r="AE25" s="164" t="s">
        <v>833</v>
      </c>
      <c r="AF25" s="164">
        <v>250</v>
      </c>
      <c r="AG25" s="164" t="s">
        <v>875</v>
      </c>
      <c r="AH25" s="164" t="s">
        <v>876</v>
      </c>
      <c r="AI25" s="186">
        <v>46097.143240740741</v>
      </c>
      <c r="AJ25" s="164" t="s">
        <v>315</v>
      </c>
      <c r="AK25" s="164" t="s">
        <v>315</v>
      </c>
      <c r="AL25" s="164" t="s">
        <v>315</v>
      </c>
      <c r="AM25" s="188" t="s">
        <v>315</v>
      </c>
      <c r="AN25" s="174" t="s">
        <v>315</v>
      </c>
      <c r="AO25" s="174" t="s">
        <v>315</v>
      </c>
      <c r="AP25" s="174" t="s">
        <v>315</v>
      </c>
      <c r="AQ25" s="174" t="s">
        <v>315</v>
      </c>
      <c r="AR25" s="174" t="s">
        <v>315</v>
      </c>
      <c r="AS25" s="174" t="s">
        <v>315</v>
      </c>
      <c r="AT25" s="174" t="s">
        <v>315</v>
      </c>
      <c r="AU25" s="174" t="s">
        <v>315</v>
      </c>
      <c r="AV25" s="174" t="s">
        <v>315</v>
      </c>
      <c r="AW25" s="174" t="s">
        <v>315</v>
      </c>
      <c r="AX25" s="174" t="s">
        <v>315</v>
      </c>
      <c r="AY25" s="174" t="s">
        <v>315</v>
      </c>
      <c r="AZ25" s="174" t="s">
        <v>315</v>
      </c>
      <c r="BA25" s="174" t="s">
        <v>315</v>
      </c>
      <c r="BB25" s="174" t="s">
        <v>315</v>
      </c>
      <c r="BC25" s="174" t="s">
        <v>315</v>
      </c>
      <c r="BD25" s="174" t="s">
        <v>76</v>
      </c>
      <c r="BE25" s="174" t="s">
        <v>833</v>
      </c>
      <c r="BF25" s="174">
        <v>250</v>
      </c>
      <c r="BG25" s="174" t="s">
        <v>875</v>
      </c>
      <c r="BH25" s="174" t="s">
        <v>876</v>
      </c>
      <c r="BI25" s="175">
        <v>46097.143240740741</v>
      </c>
      <c r="BJ25" s="174" t="s">
        <v>315</v>
      </c>
      <c r="BK25" s="174" t="s">
        <v>315</v>
      </c>
      <c r="BL25" s="174" t="s">
        <v>315</v>
      </c>
      <c r="BM25" s="177" t="s">
        <v>315</v>
      </c>
    </row>
    <row r="26" spans="1:65">
      <c r="A26" s="15"/>
      <c r="B26" s="156">
        <v>14</v>
      </c>
      <c r="C26" s="198" t="s">
        <v>877</v>
      </c>
      <c r="D26" s="164"/>
      <c r="E26" s="164"/>
      <c r="F26" s="164"/>
      <c r="G26" s="199" t="s">
        <v>315</v>
      </c>
      <c r="H26" s="164" t="s">
        <v>315</v>
      </c>
      <c r="I26" s="164" t="s">
        <v>315</v>
      </c>
      <c r="J26" s="164" t="s">
        <v>315</v>
      </c>
      <c r="K26" s="164" t="s">
        <v>315</v>
      </c>
      <c r="L26" s="164" t="s">
        <v>315</v>
      </c>
      <c r="M26" s="164" t="s">
        <v>315</v>
      </c>
      <c r="N26" s="164" t="s">
        <v>315</v>
      </c>
      <c r="O26" s="164" t="s">
        <v>315</v>
      </c>
      <c r="P26" s="164" t="s">
        <v>315</v>
      </c>
      <c r="Q26" s="164" t="s">
        <v>315</v>
      </c>
      <c r="R26" s="164" t="s">
        <v>315</v>
      </c>
      <c r="S26" s="164" t="s">
        <v>315</v>
      </c>
      <c r="T26" s="164" t="s">
        <v>315</v>
      </c>
      <c r="U26" s="164" t="s">
        <v>315</v>
      </c>
      <c r="V26" s="164" t="s">
        <v>315</v>
      </c>
      <c r="W26" s="164" t="s">
        <v>315</v>
      </c>
      <c r="X26" s="164" t="s">
        <v>315</v>
      </c>
      <c r="Y26" s="164" t="s">
        <v>315</v>
      </c>
      <c r="Z26" s="164" t="s">
        <v>315</v>
      </c>
      <c r="AA26" s="164" t="s">
        <v>315</v>
      </c>
      <c r="AB26" s="164" t="s">
        <v>315</v>
      </c>
      <c r="AC26" s="190"/>
      <c r="AD26" s="165" t="s">
        <v>76</v>
      </c>
      <c r="AE26" s="164" t="s">
        <v>837</v>
      </c>
      <c r="AF26" s="164">
        <v>250</v>
      </c>
      <c r="AG26" s="164" t="s">
        <v>878</v>
      </c>
      <c r="AH26" s="164" t="s">
        <v>879</v>
      </c>
      <c r="AI26" s="186">
        <v>46097.143310185187</v>
      </c>
      <c r="AJ26" s="164" t="s">
        <v>315</v>
      </c>
      <c r="AK26" s="164" t="s">
        <v>315</v>
      </c>
      <c r="AL26" s="164" t="s">
        <v>315</v>
      </c>
      <c r="AM26" s="163" t="s">
        <v>315</v>
      </c>
      <c r="AN26" s="174" t="s">
        <v>315</v>
      </c>
      <c r="AO26" s="174" t="s">
        <v>315</v>
      </c>
      <c r="AP26" s="174" t="s">
        <v>315</v>
      </c>
      <c r="AQ26" s="174" t="s">
        <v>315</v>
      </c>
      <c r="AR26" s="174" t="s">
        <v>315</v>
      </c>
      <c r="AS26" s="174" t="s">
        <v>315</v>
      </c>
      <c r="AT26" s="174" t="s">
        <v>315</v>
      </c>
      <c r="AU26" s="174" t="s">
        <v>315</v>
      </c>
      <c r="AV26" s="174" t="s">
        <v>315</v>
      </c>
      <c r="AW26" s="174" t="s">
        <v>315</v>
      </c>
      <c r="AX26" s="174" t="s">
        <v>315</v>
      </c>
      <c r="AY26" s="174" t="s">
        <v>315</v>
      </c>
      <c r="AZ26" s="174" t="s">
        <v>315</v>
      </c>
      <c r="BA26" s="174" t="s">
        <v>315</v>
      </c>
      <c r="BB26" s="174" t="s">
        <v>315</v>
      </c>
      <c r="BC26" s="174" t="s">
        <v>315</v>
      </c>
      <c r="BD26" s="174" t="s">
        <v>76</v>
      </c>
      <c r="BE26" s="174" t="s">
        <v>837</v>
      </c>
      <c r="BF26" s="174">
        <v>250</v>
      </c>
      <c r="BG26" s="174" t="s">
        <v>878</v>
      </c>
      <c r="BH26" s="174" t="s">
        <v>879</v>
      </c>
      <c r="BI26" s="175">
        <v>46097.143310185187</v>
      </c>
      <c r="BJ26" s="174" t="s">
        <v>315</v>
      </c>
      <c r="BK26" s="174" t="s">
        <v>315</v>
      </c>
      <c r="BL26" s="174" t="s">
        <v>315</v>
      </c>
      <c r="BM26" s="178" t="s">
        <v>315</v>
      </c>
    </row>
    <row r="27" spans="1:65">
      <c r="A27" s="15"/>
      <c r="B27" s="156">
        <v>15</v>
      </c>
      <c r="C27" s="198" t="s">
        <v>880</v>
      </c>
      <c r="D27" s="164"/>
      <c r="E27" s="164"/>
      <c r="F27" s="164"/>
      <c r="G27" s="199" t="s">
        <v>315</v>
      </c>
      <c r="H27" s="164" t="s">
        <v>315</v>
      </c>
      <c r="I27" s="164" t="s">
        <v>315</v>
      </c>
      <c r="J27" s="164" t="s">
        <v>315</v>
      </c>
      <c r="K27" s="164" t="s">
        <v>315</v>
      </c>
      <c r="L27" s="164" t="s">
        <v>315</v>
      </c>
      <c r="M27" s="164" t="s">
        <v>315</v>
      </c>
      <c r="N27" s="164" t="s">
        <v>315</v>
      </c>
      <c r="O27" s="164" t="s">
        <v>315</v>
      </c>
      <c r="P27" s="164" t="s">
        <v>315</v>
      </c>
      <c r="Q27" s="164" t="s">
        <v>315</v>
      </c>
      <c r="R27" s="164" t="s">
        <v>315</v>
      </c>
      <c r="S27" s="164" t="s">
        <v>315</v>
      </c>
      <c r="T27" s="164" t="s">
        <v>315</v>
      </c>
      <c r="U27" s="164" t="s">
        <v>315</v>
      </c>
      <c r="V27" s="164" t="s">
        <v>315</v>
      </c>
      <c r="W27" s="164" t="s">
        <v>315</v>
      </c>
      <c r="X27" s="164" t="s">
        <v>315</v>
      </c>
      <c r="Y27" s="164" t="s">
        <v>315</v>
      </c>
      <c r="Z27" s="164" t="s">
        <v>315</v>
      </c>
      <c r="AA27" s="164" t="s">
        <v>315</v>
      </c>
      <c r="AB27" s="164" t="s">
        <v>315</v>
      </c>
      <c r="AC27" s="190"/>
      <c r="AD27" s="165" t="s">
        <v>76</v>
      </c>
      <c r="AE27" s="164" t="s">
        <v>845</v>
      </c>
      <c r="AF27" s="164">
        <v>250</v>
      </c>
      <c r="AG27" s="164" t="s">
        <v>881</v>
      </c>
      <c r="AH27" s="164" t="s">
        <v>882</v>
      </c>
      <c r="AI27" s="186">
        <v>46097.143414351849</v>
      </c>
      <c r="AJ27" s="164" t="s">
        <v>315</v>
      </c>
      <c r="AK27" s="164" t="s">
        <v>315</v>
      </c>
      <c r="AL27" s="164" t="s">
        <v>315</v>
      </c>
      <c r="AM27" s="163" t="s">
        <v>315</v>
      </c>
      <c r="AN27" s="174" t="s">
        <v>315</v>
      </c>
      <c r="AO27" s="174" t="s">
        <v>315</v>
      </c>
      <c r="AP27" s="174" t="s">
        <v>315</v>
      </c>
      <c r="AQ27" s="174" t="s">
        <v>315</v>
      </c>
      <c r="AR27" s="174" t="s">
        <v>315</v>
      </c>
      <c r="AS27" s="174" t="s">
        <v>315</v>
      </c>
      <c r="AT27" s="174" t="s">
        <v>315</v>
      </c>
      <c r="AU27" s="174" t="s">
        <v>315</v>
      </c>
      <c r="AV27" s="174" t="s">
        <v>315</v>
      </c>
      <c r="AW27" s="174" t="s">
        <v>315</v>
      </c>
      <c r="AX27" s="174" t="s">
        <v>315</v>
      </c>
      <c r="AY27" s="174" t="s">
        <v>315</v>
      </c>
      <c r="AZ27" s="174" t="s">
        <v>315</v>
      </c>
      <c r="BA27" s="174" t="s">
        <v>315</v>
      </c>
      <c r="BB27" s="174" t="s">
        <v>315</v>
      </c>
      <c r="BC27" s="174" t="s">
        <v>315</v>
      </c>
      <c r="BD27" s="174" t="s">
        <v>76</v>
      </c>
      <c r="BE27" s="174" t="s">
        <v>845</v>
      </c>
      <c r="BF27" s="174">
        <v>250</v>
      </c>
      <c r="BG27" s="174" t="s">
        <v>881</v>
      </c>
      <c r="BH27" s="174" t="s">
        <v>882</v>
      </c>
      <c r="BI27" s="175">
        <v>46097.143414351849</v>
      </c>
      <c r="BJ27" s="174" t="s">
        <v>315</v>
      </c>
      <c r="BK27" s="174" t="s">
        <v>315</v>
      </c>
      <c r="BL27" s="174" t="s">
        <v>315</v>
      </c>
      <c r="BM27" s="178" t="s">
        <v>315</v>
      </c>
    </row>
    <row r="28" spans="1:65">
      <c r="A28" s="15"/>
      <c r="B28" s="156">
        <v>16</v>
      </c>
      <c r="C28" s="198" t="s">
        <v>883</v>
      </c>
      <c r="D28" s="164"/>
      <c r="E28" s="164"/>
      <c r="F28" s="164"/>
      <c r="G28" s="199" t="s">
        <v>315</v>
      </c>
      <c r="H28" s="164" t="s">
        <v>315</v>
      </c>
      <c r="I28" s="164" t="s">
        <v>315</v>
      </c>
      <c r="J28" s="164" t="s">
        <v>315</v>
      </c>
      <c r="K28" s="164" t="s">
        <v>315</v>
      </c>
      <c r="L28" s="164" t="s">
        <v>315</v>
      </c>
      <c r="M28" s="164" t="s">
        <v>315</v>
      </c>
      <c r="N28" s="164" t="s">
        <v>315</v>
      </c>
      <c r="O28" s="164" t="s">
        <v>315</v>
      </c>
      <c r="P28" s="164" t="s">
        <v>315</v>
      </c>
      <c r="Q28" s="164" t="s">
        <v>315</v>
      </c>
      <c r="R28" s="164" t="s">
        <v>315</v>
      </c>
      <c r="S28" s="164" t="s">
        <v>315</v>
      </c>
      <c r="T28" s="164" t="s">
        <v>315</v>
      </c>
      <c r="U28" s="164" t="s">
        <v>315</v>
      </c>
      <c r="V28" s="164" t="s">
        <v>315</v>
      </c>
      <c r="W28" s="164" t="s">
        <v>315</v>
      </c>
      <c r="X28" s="164" t="s">
        <v>315</v>
      </c>
      <c r="Y28" s="164" t="s">
        <v>315</v>
      </c>
      <c r="Z28" s="164" t="s">
        <v>315</v>
      </c>
      <c r="AA28" s="164" t="s">
        <v>315</v>
      </c>
      <c r="AB28" s="164" t="s">
        <v>315</v>
      </c>
      <c r="AC28" s="190"/>
      <c r="AD28" s="165" t="s">
        <v>76</v>
      </c>
      <c r="AE28" s="164" t="s">
        <v>841</v>
      </c>
      <c r="AF28" s="164">
        <v>250</v>
      </c>
      <c r="AG28" s="164" t="s">
        <v>884</v>
      </c>
      <c r="AH28" s="164" t="s">
        <v>885</v>
      </c>
      <c r="AI28" s="186">
        <v>46097.143414351849</v>
      </c>
      <c r="AJ28" s="164" t="s">
        <v>315</v>
      </c>
      <c r="AK28" s="164" t="s">
        <v>315</v>
      </c>
      <c r="AL28" s="164" t="s">
        <v>315</v>
      </c>
      <c r="AM28" s="188" t="s">
        <v>315</v>
      </c>
      <c r="AN28" s="174" t="s">
        <v>315</v>
      </c>
      <c r="AO28" s="174" t="s">
        <v>315</v>
      </c>
      <c r="AP28" s="174" t="s">
        <v>315</v>
      </c>
      <c r="AQ28" s="174" t="s">
        <v>315</v>
      </c>
      <c r="AR28" s="174" t="s">
        <v>315</v>
      </c>
      <c r="AS28" s="174" t="s">
        <v>315</v>
      </c>
      <c r="AT28" s="174" t="s">
        <v>315</v>
      </c>
      <c r="AU28" s="174" t="s">
        <v>315</v>
      </c>
      <c r="AV28" s="174" t="s">
        <v>315</v>
      </c>
      <c r="AW28" s="174" t="s">
        <v>315</v>
      </c>
      <c r="AX28" s="174" t="s">
        <v>315</v>
      </c>
      <c r="AY28" s="174" t="s">
        <v>315</v>
      </c>
      <c r="AZ28" s="174" t="s">
        <v>315</v>
      </c>
      <c r="BA28" s="174" t="s">
        <v>315</v>
      </c>
      <c r="BB28" s="174" t="s">
        <v>315</v>
      </c>
      <c r="BC28" s="174" t="s">
        <v>315</v>
      </c>
      <c r="BD28" s="174" t="s">
        <v>76</v>
      </c>
      <c r="BE28" s="174" t="s">
        <v>841</v>
      </c>
      <c r="BF28" s="174">
        <v>250</v>
      </c>
      <c r="BG28" s="174" t="s">
        <v>884</v>
      </c>
      <c r="BH28" s="174" t="s">
        <v>885</v>
      </c>
      <c r="BI28" s="175">
        <v>46097.143414351849</v>
      </c>
      <c r="BJ28" s="174" t="s">
        <v>315</v>
      </c>
      <c r="BK28" s="174" t="s">
        <v>315</v>
      </c>
      <c r="BL28" s="174" t="s">
        <v>315</v>
      </c>
      <c r="BM28" s="177" t="s">
        <v>315</v>
      </c>
    </row>
    <row r="29" spans="1:65">
      <c r="A29" s="15"/>
      <c r="B29" s="156">
        <v>17</v>
      </c>
      <c r="C29" s="198" t="s">
        <v>886</v>
      </c>
      <c r="D29" s="164"/>
      <c r="E29" s="164"/>
      <c r="F29" s="164"/>
      <c r="G29" s="199" t="s">
        <v>315</v>
      </c>
      <c r="H29" s="164" t="s">
        <v>315</v>
      </c>
      <c r="I29" s="164" t="s">
        <v>315</v>
      </c>
      <c r="J29" s="164" t="s">
        <v>315</v>
      </c>
      <c r="K29" s="164" t="s">
        <v>315</v>
      </c>
      <c r="L29" s="164" t="s">
        <v>315</v>
      </c>
      <c r="M29" s="164" t="s">
        <v>315</v>
      </c>
      <c r="N29" s="164" t="s">
        <v>315</v>
      </c>
      <c r="O29" s="164" t="s">
        <v>315</v>
      </c>
      <c r="P29" s="164" t="s">
        <v>315</v>
      </c>
      <c r="Q29" s="164" t="s">
        <v>315</v>
      </c>
      <c r="R29" s="164" t="s">
        <v>315</v>
      </c>
      <c r="S29" s="164" t="s">
        <v>315</v>
      </c>
      <c r="T29" s="164" t="s">
        <v>315</v>
      </c>
      <c r="U29" s="164" t="s">
        <v>315</v>
      </c>
      <c r="V29" s="164" t="s">
        <v>315</v>
      </c>
      <c r="W29" s="164" t="s">
        <v>315</v>
      </c>
      <c r="X29" s="164" t="s">
        <v>315</v>
      </c>
      <c r="Y29" s="164" t="s">
        <v>315</v>
      </c>
      <c r="Z29" s="164" t="s">
        <v>315</v>
      </c>
      <c r="AA29" s="164" t="s">
        <v>315</v>
      </c>
      <c r="AB29" s="164" t="s">
        <v>315</v>
      </c>
      <c r="AC29" s="190"/>
      <c r="AD29" s="165" t="s">
        <v>76</v>
      </c>
      <c r="AE29" s="164" t="s">
        <v>833</v>
      </c>
      <c r="AF29" s="164">
        <v>250</v>
      </c>
      <c r="AG29" s="164" t="s">
        <v>887</v>
      </c>
      <c r="AH29" s="164" t="s">
        <v>888</v>
      </c>
      <c r="AI29" s="186">
        <v>46097.143310185187</v>
      </c>
      <c r="AJ29" s="164" t="s">
        <v>315</v>
      </c>
      <c r="AK29" s="164" t="s">
        <v>315</v>
      </c>
      <c r="AL29" s="164" t="s">
        <v>315</v>
      </c>
      <c r="AM29" s="188" t="s">
        <v>315</v>
      </c>
      <c r="AN29" s="174" t="s">
        <v>315</v>
      </c>
      <c r="AO29" s="174" t="s">
        <v>315</v>
      </c>
      <c r="AP29" s="174" t="s">
        <v>315</v>
      </c>
      <c r="AQ29" s="174" t="s">
        <v>315</v>
      </c>
      <c r="AR29" s="174" t="s">
        <v>315</v>
      </c>
      <c r="AS29" s="174" t="s">
        <v>315</v>
      </c>
      <c r="AT29" s="174" t="s">
        <v>315</v>
      </c>
      <c r="AU29" s="174" t="s">
        <v>315</v>
      </c>
      <c r="AV29" s="174" t="s">
        <v>315</v>
      </c>
      <c r="AW29" s="174" t="s">
        <v>315</v>
      </c>
      <c r="AX29" s="174" t="s">
        <v>315</v>
      </c>
      <c r="AY29" s="174" t="s">
        <v>315</v>
      </c>
      <c r="AZ29" s="174" t="s">
        <v>315</v>
      </c>
      <c r="BA29" s="174" t="s">
        <v>315</v>
      </c>
      <c r="BB29" s="174" t="s">
        <v>315</v>
      </c>
      <c r="BC29" s="174" t="s">
        <v>315</v>
      </c>
      <c r="BD29" s="174" t="s">
        <v>76</v>
      </c>
      <c r="BE29" s="174" t="s">
        <v>833</v>
      </c>
      <c r="BF29" s="174">
        <v>250</v>
      </c>
      <c r="BG29" s="174" t="s">
        <v>887</v>
      </c>
      <c r="BH29" s="174" t="s">
        <v>888</v>
      </c>
      <c r="BI29" s="175">
        <v>46097.143310185187</v>
      </c>
      <c r="BJ29" s="174" t="s">
        <v>315</v>
      </c>
      <c r="BK29" s="174" t="s">
        <v>315</v>
      </c>
      <c r="BL29" s="174" t="s">
        <v>315</v>
      </c>
      <c r="BM29" s="177" t="s">
        <v>315</v>
      </c>
    </row>
    <row r="30" spans="1:65" ht="27">
      <c r="A30" s="15"/>
      <c r="B30" s="156">
        <v>18</v>
      </c>
      <c r="C30" s="198" t="s">
        <v>889</v>
      </c>
      <c r="D30" s="164"/>
      <c r="E30" s="164"/>
      <c r="F30" s="164"/>
      <c r="G30" s="199" t="s">
        <v>315</v>
      </c>
      <c r="H30" s="164" t="s">
        <v>315</v>
      </c>
      <c r="I30" s="164" t="s">
        <v>315</v>
      </c>
      <c r="J30" s="164" t="s">
        <v>315</v>
      </c>
      <c r="K30" s="164" t="s">
        <v>315</v>
      </c>
      <c r="L30" s="164" t="s">
        <v>315</v>
      </c>
      <c r="M30" s="164" t="s">
        <v>315</v>
      </c>
      <c r="N30" s="164" t="s">
        <v>315</v>
      </c>
      <c r="O30" s="164" t="s">
        <v>315</v>
      </c>
      <c r="P30" s="164" t="s">
        <v>315</v>
      </c>
      <c r="Q30" s="164" t="s">
        <v>315</v>
      </c>
      <c r="R30" s="164" t="s">
        <v>315</v>
      </c>
      <c r="S30" s="164" t="s">
        <v>315</v>
      </c>
      <c r="T30" s="164" t="s">
        <v>315</v>
      </c>
      <c r="U30" s="164" t="s">
        <v>315</v>
      </c>
      <c r="V30" s="164" t="s">
        <v>315</v>
      </c>
      <c r="W30" s="164" t="s">
        <v>315</v>
      </c>
      <c r="X30" s="164" t="s">
        <v>315</v>
      </c>
      <c r="Y30" s="164" t="s">
        <v>315</v>
      </c>
      <c r="Z30" s="164" t="s">
        <v>315</v>
      </c>
      <c r="AA30" s="164" t="s">
        <v>315</v>
      </c>
      <c r="AB30" s="164" t="s">
        <v>315</v>
      </c>
      <c r="AC30" s="192"/>
      <c r="AD30" s="167" t="s">
        <v>890</v>
      </c>
      <c r="AE30" s="273" t="s">
        <v>841</v>
      </c>
      <c r="AF30" s="164">
        <v>249</v>
      </c>
      <c r="AG30" s="164" t="s">
        <v>891</v>
      </c>
      <c r="AH30" s="164" t="s">
        <v>892</v>
      </c>
      <c r="AI30" s="186">
        <v>46097.143252314818</v>
      </c>
      <c r="AJ30" s="164" t="s">
        <v>315</v>
      </c>
      <c r="AK30" s="164" t="s">
        <v>315</v>
      </c>
      <c r="AL30" s="164" t="s">
        <v>315</v>
      </c>
      <c r="AM30" s="168" t="s">
        <v>315</v>
      </c>
      <c r="AN30" s="174" t="s">
        <v>315</v>
      </c>
      <c r="AO30" s="174" t="s">
        <v>315</v>
      </c>
      <c r="AP30" s="174" t="s">
        <v>315</v>
      </c>
      <c r="AQ30" s="174" t="s">
        <v>315</v>
      </c>
      <c r="AR30" s="174" t="s">
        <v>315</v>
      </c>
      <c r="AS30" s="174" t="s">
        <v>315</v>
      </c>
      <c r="AT30" s="174" t="s">
        <v>315</v>
      </c>
      <c r="AU30" s="174" t="s">
        <v>315</v>
      </c>
      <c r="AV30" s="174" t="s">
        <v>315</v>
      </c>
      <c r="AW30" s="174" t="s">
        <v>315</v>
      </c>
      <c r="AX30" s="174" t="s">
        <v>315</v>
      </c>
      <c r="AY30" s="174" t="s">
        <v>315</v>
      </c>
      <c r="AZ30" s="174" t="s">
        <v>315</v>
      </c>
      <c r="BA30" s="174" t="s">
        <v>315</v>
      </c>
      <c r="BB30" s="174" t="s">
        <v>315</v>
      </c>
      <c r="BC30" s="174" t="s">
        <v>315</v>
      </c>
      <c r="BD30" s="180" t="s">
        <v>890</v>
      </c>
      <c r="BE30" s="174" t="s">
        <v>841</v>
      </c>
      <c r="BF30" s="174">
        <v>249</v>
      </c>
      <c r="BG30" s="174" t="s">
        <v>891</v>
      </c>
      <c r="BH30" s="174" t="s">
        <v>892</v>
      </c>
      <c r="BI30" s="175">
        <v>46097.143252314818</v>
      </c>
      <c r="BJ30" s="174" t="s">
        <v>315</v>
      </c>
      <c r="BK30" s="174" t="s">
        <v>315</v>
      </c>
      <c r="BL30" s="174" t="s">
        <v>315</v>
      </c>
      <c r="BM30" s="181" t="s">
        <v>315</v>
      </c>
    </row>
    <row r="31" spans="1:65" ht="27">
      <c r="A31" s="15"/>
      <c r="B31" s="156">
        <v>19</v>
      </c>
      <c r="C31" s="198" t="s">
        <v>893</v>
      </c>
      <c r="D31" s="164"/>
      <c r="E31" s="164"/>
      <c r="F31" s="164"/>
      <c r="G31" s="199" t="s">
        <v>315</v>
      </c>
      <c r="H31" s="164" t="s">
        <v>315</v>
      </c>
      <c r="I31" s="164" t="s">
        <v>315</v>
      </c>
      <c r="J31" s="164" t="s">
        <v>315</v>
      </c>
      <c r="K31" s="164" t="s">
        <v>315</v>
      </c>
      <c r="L31" s="164" t="s">
        <v>315</v>
      </c>
      <c r="M31" s="164" t="s">
        <v>315</v>
      </c>
      <c r="N31" s="164" t="s">
        <v>315</v>
      </c>
      <c r="O31" s="164" t="s">
        <v>315</v>
      </c>
      <c r="P31" s="164" t="s">
        <v>315</v>
      </c>
      <c r="Q31" s="164" t="s">
        <v>315</v>
      </c>
      <c r="R31" s="164" t="s">
        <v>315</v>
      </c>
      <c r="S31" s="164" t="s">
        <v>315</v>
      </c>
      <c r="T31" s="164" t="s">
        <v>315</v>
      </c>
      <c r="U31" s="164" t="s">
        <v>315</v>
      </c>
      <c r="V31" s="164" t="s">
        <v>315</v>
      </c>
      <c r="W31" s="164" t="s">
        <v>315</v>
      </c>
      <c r="X31" s="164" t="s">
        <v>315</v>
      </c>
      <c r="Y31" s="164" t="s">
        <v>315</v>
      </c>
      <c r="Z31" s="164" t="s">
        <v>315</v>
      </c>
      <c r="AA31" s="164" t="s">
        <v>315</v>
      </c>
      <c r="AB31" s="164" t="s">
        <v>315</v>
      </c>
      <c r="AC31" s="193"/>
      <c r="AD31" s="169" t="s">
        <v>894</v>
      </c>
      <c r="AE31" s="164" t="s">
        <v>845</v>
      </c>
      <c r="AF31" s="164">
        <v>252</v>
      </c>
      <c r="AG31" s="164" t="s">
        <v>895</v>
      </c>
      <c r="AH31" s="164" t="s">
        <v>896</v>
      </c>
      <c r="AI31" s="186">
        <v>46097.14334490741</v>
      </c>
      <c r="AJ31" s="164" t="s">
        <v>315</v>
      </c>
      <c r="AK31" s="164" t="s">
        <v>315</v>
      </c>
      <c r="AL31" s="164" t="s">
        <v>315</v>
      </c>
      <c r="AM31" s="168" t="s">
        <v>315</v>
      </c>
      <c r="AN31" s="174" t="s">
        <v>315</v>
      </c>
      <c r="AO31" s="174" t="s">
        <v>315</v>
      </c>
      <c r="AP31" s="174" t="s">
        <v>315</v>
      </c>
      <c r="AQ31" s="174" t="s">
        <v>315</v>
      </c>
      <c r="AR31" s="174" t="s">
        <v>315</v>
      </c>
      <c r="AS31" s="174" t="s">
        <v>315</v>
      </c>
      <c r="AT31" s="174" t="s">
        <v>315</v>
      </c>
      <c r="AU31" s="174" t="s">
        <v>315</v>
      </c>
      <c r="AV31" s="174" t="s">
        <v>315</v>
      </c>
      <c r="AW31" s="174" t="s">
        <v>315</v>
      </c>
      <c r="AX31" s="174" t="s">
        <v>315</v>
      </c>
      <c r="AY31" s="174" t="s">
        <v>315</v>
      </c>
      <c r="AZ31" s="174" t="s">
        <v>315</v>
      </c>
      <c r="BA31" s="174" t="s">
        <v>315</v>
      </c>
      <c r="BB31" s="174" t="s">
        <v>315</v>
      </c>
      <c r="BC31" s="174" t="s">
        <v>315</v>
      </c>
      <c r="BD31" s="182" t="s">
        <v>894</v>
      </c>
      <c r="BE31" s="174" t="s">
        <v>845</v>
      </c>
      <c r="BF31" s="174">
        <v>252</v>
      </c>
      <c r="BG31" s="174" t="s">
        <v>895</v>
      </c>
      <c r="BH31" s="174" t="s">
        <v>896</v>
      </c>
      <c r="BI31" s="175">
        <v>46097.14334490741</v>
      </c>
      <c r="BJ31" s="174" t="s">
        <v>315</v>
      </c>
      <c r="BK31" s="174" t="s">
        <v>315</v>
      </c>
      <c r="BL31" s="174" t="s">
        <v>315</v>
      </c>
      <c r="BM31" s="181" t="s">
        <v>315</v>
      </c>
    </row>
    <row r="32" spans="1:65" ht="40.5">
      <c r="A32" s="15"/>
      <c r="B32" s="156">
        <v>20</v>
      </c>
      <c r="C32" s="198" t="s">
        <v>897</v>
      </c>
      <c r="D32" s="164"/>
      <c r="E32" s="164"/>
      <c r="F32" s="164"/>
      <c r="G32" s="199" t="s">
        <v>315</v>
      </c>
      <c r="H32" s="164" t="s">
        <v>315</v>
      </c>
      <c r="I32" s="164" t="s">
        <v>315</v>
      </c>
      <c r="J32" s="164" t="s">
        <v>315</v>
      </c>
      <c r="K32" s="164" t="s">
        <v>315</v>
      </c>
      <c r="L32" s="164" t="s">
        <v>315</v>
      </c>
      <c r="M32" s="164" t="s">
        <v>315</v>
      </c>
      <c r="N32" s="164" t="s">
        <v>315</v>
      </c>
      <c r="O32" s="164" t="s">
        <v>315</v>
      </c>
      <c r="P32" s="164" t="s">
        <v>315</v>
      </c>
      <c r="Q32" s="164" t="s">
        <v>315</v>
      </c>
      <c r="R32" s="164" t="s">
        <v>315</v>
      </c>
      <c r="S32" s="164" t="s">
        <v>315</v>
      </c>
      <c r="T32" s="164" t="s">
        <v>315</v>
      </c>
      <c r="U32" s="164" t="s">
        <v>315</v>
      </c>
      <c r="V32" s="164" t="s">
        <v>315</v>
      </c>
      <c r="W32" s="164" t="s">
        <v>315</v>
      </c>
      <c r="X32" s="164" t="s">
        <v>315</v>
      </c>
      <c r="Y32" s="164" t="s">
        <v>315</v>
      </c>
      <c r="Z32" s="164" t="s">
        <v>315</v>
      </c>
      <c r="AA32" s="164" t="s">
        <v>315</v>
      </c>
      <c r="AB32" s="164" t="s">
        <v>315</v>
      </c>
      <c r="AC32" s="193"/>
      <c r="AD32" s="169" t="s">
        <v>898</v>
      </c>
      <c r="AE32" s="164" t="s">
        <v>837</v>
      </c>
      <c r="AF32" s="164">
        <v>251</v>
      </c>
      <c r="AG32" s="164" t="s">
        <v>899</v>
      </c>
      <c r="AH32" s="164" t="s">
        <v>900</v>
      </c>
      <c r="AI32" s="186">
        <v>46097.143460648149</v>
      </c>
      <c r="AJ32" s="164" t="s">
        <v>315</v>
      </c>
      <c r="AK32" s="164" t="s">
        <v>315</v>
      </c>
      <c r="AL32" s="164" t="s">
        <v>315</v>
      </c>
      <c r="AM32" s="168" t="s">
        <v>315</v>
      </c>
      <c r="AN32" s="174" t="s">
        <v>315</v>
      </c>
      <c r="AO32" s="174" t="s">
        <v>315</v>
      </c>
      <c r="AP32" s="174" t="s">
        <v>315</v>
      </c>
      <c r="AQ32" s="174" t="s">
        <v>315</v>
      </c>
      <c r="AR32" s="174" t="s">
        <v>315</v>
      </c>
      <c r="AS32" s="174" t="s">
        <v>315</v>
      </c>
      <c r="AT32" s="174" t="s">
        <v>315</v>
      </c>
      <c r="AU32" s="174" t="s">
        <v>315</v>
      </c>
      <c r="AV32" s="174" t="s">
        <v>315</v>
      </c>
      <c r="AW32" s="174" t="s">
        <v>315</v>
      </c>
      <c r="AX32" s="174" t="s">
        <v>315</v>
      </c>
      <c r="AY32" s="174" t="s">
        <v>315</v>
      </c>
      <c r="AZ32" s="174" t="s">
        <v>315</v>
      </c>
      <c r="BA32" s="174" t="s">
        <v>315</v>
      </c>
      <c r="BB32" s="174" t="s">
        <v>315</v>
      </c>
      <c r="BC32" s="174" t="s">
        <v>315</v>
      </c>
      <c r="BD32" s="182" t="s">
        <v>898</v>
      </c>
      <c r="BE32" s="174" t="s">
        <v>837</v>
      </c>
      <c r="BF32" s="174">
        <v>251</v>
      </c>
      <c r="BG32" s="174" t="s">
        <v>899</v>
      </c>
      <c r="BH32" s="174" t="s">
        <v>900</v>
      </c>
      <c r="BI32" s="175">
        <v>46097.143460648149</v>
      </c>
      <c r="BJ32" s="174" t="s">
        <v>315</v>
      </c>
      <c r="BK32" s="174" t="s">
        <v>315</v>
      </c>
      <c r="BL32" s="174" t="s">
        <v>315</v>
      </c>
      <c r="BM32" s="181" t="s">
        <v>315</v>
      </c>
    </row>
    <row r="33" spans="1:65">
      <c r="A33" s="15"/>
      <c r="B33" s="156">
        <v>21</v>
      </c>
      <c r="C33" s="198" t="s">
        <v>901</v>
      </c>
      <c r="D33" s="164"/>
      <c r="E33" s="164"/>
      <c r="F33" s="164"/>
      <c r="G33" s="199" t="s">
        <v>315</v>
      </c>
      <c r="H33" s="164" t="s">
        <v>315</v>
      </c>
      <c r="I33" s="164" t="s">
        <v>315</v>
      </c>
      <c r="J33" s="164" t="s">
        <v>315</v>
      </c>
      <c r="K33" s="164" t="s">
        <v>315</v>
      </c>
      <c r="L33" s="164" t="s">
        <v>315</v>
      </c>
      <c r="M33" s="164" t="s">
        <v>315</v>
      </c>
      <c r="N33" s="164" t="s">
        <v>315</v>
      </c>
      <c r="O33" s="164" t="s">
        <v>315</v>
      </c>
      <c r="P33" s="164" t="s">
        <v>315</v>
      </c>
      <c r="Q33" s="164" t="s">
        <v>315</v>
      </c>
      <c r="R33" s="164" t="s">
        <v>315</v>
      </c>
      <c r="S33" s="164" t="s">
        <v>315</v>
      </c>
      <c r="T33" s="164" t="s">
        <v>315</v>
      </c>
      <c r="U33" s="164" t="s">
        <v>315</v>
      </c>
      <c r="V33" s="164" t="s">
        <v>315</v>
      </c>
      <c r="W33" s="164" t="s">
        <v>315</v>
      </c>
      <c r="X33" s="164" t="s">
        <v>315</v>
      </c>
      <c r="Y33" s="164" t="s">
        <v>315</v>
      </c>
      <c r="Z33" s="164" t="s">
        <v>315</v>
      </c>
      <c r="AA33" s="164" t="s">
        <v>315</v>
      </c>
      <c r="AB33" s="164" t="s">
        <v>315</v>
      </c>
      <c r="AC33" s="190"/>
      <c r="AD33" s="165" t="s">
        <v>76</v>
      </c>
      <c r="AE33" s="164" t="s">
        <v>841</v>
      </c>
      <c r="AF33" s="164">
        <v>250</v>
      </c>
      <c r="AG33" s="164" t="s">
        <v>902</v>
      </c>
      <c r="AH33" s="164" t="s">
        <v>903</v>
      </c>
      <c r="AI33" s="186">
        <v>46097.143414351849</v>
      </c>
      <c r="AJ33" s="164" t="s">
        <v>315</v>
      </c>
      <c r="AK33" s="164" t="s">
        <v>315</v>
      </c>
      <c r="AL33" s="164" t="s">
        <v>315</v>
      </c>
      <c r="AM33" s="168" t="s">
        <v>315</v>
      </c>
      <c r="AN33" s="174" t="s">
        <v>315</v>
      </c>
      <c r="AO33" s="174" t="s">
        <v>315</v>
      </c>
      <c r="AP33" s="174" t="s">
        <v>315</v>
      </c>
      <c r="AQ33" s="174" t="s">
        <v>315</v>
      </c>
      <c r="AR33" s="174" t="s">
        <v>315</v>
      </c>
      <c r="AS33" s="174" t="s">
        <v>315</v>
      </c>
      <c r="AT33" s="174" t="s">
        <v>315</v>
      </c>
      <c r="AU33" s="174" t="s">
        <v>315</v>
      </c>
      <c r="AV33" s="174" t="s">
        <v>315</v>
      </c>
      <c r="AW33" s="174" t="s">
        <v>315</v>
      </c>
      <c r="AX33" s="174" t="s">
        <v>315</v>
      </c>
      <c r="AY33" s="174" t="s">
        <v>315</v>
      </c>
      <c r="AZ33" s="174" t="s">
        <v>315</v>
      </c>
      <c r="BA33" s="174" t="s">
        <v>315</v>
      </c>
      <c r="BB33" s="174" t="s">
        <v>315</v>
      </c>
      <c r="BC33" s="174" t="s">
        <v>315</v>
      </c>
      <c r="BD33" s="174" t="s">
        <v>76</v>
      </c>
      <c r="BE33" s="174" t="s">
        <v>841</v>
      </c>
      <c r="BF33" s="174">
        <v>250</v>
      </c>
      <c r="BG33" s="174" t="s">
        <v>902</v>
      </c>
      <c r="BH33" s="174" t="s">
        <v>903</v>
      </c>
      <c r="BI33" s="175">
        <v>46097.143414351849</v>
      </c>
      <c r="BJ33" s="174" t="s">
        <v>315</v>
      </c>
      <c r="BK33" s="174" t="s">
        <v>315</v>
      </c>
      <c r="BL33" s="174" t="s">
        <v>315</v>
      </c>
      <c r="BM33" s="181" t="s">
        <v>315</v>
      </c>
    </row>
    <row r="34" spans="1:65">
      <c r="A34" s="15"/>
      <c r="B34" s="156">
        <v>22</v>
      </c>
      <c r="C34" s="198" t="s">
        <v>904</v>
      </c>
      <c r="D34" s="164"/>
      <c r="E34" s="164"/>
      <c r="F34" s="164"/>
      <c r="G34" s="199" t="s">
        <v>315</v>
      </c>
      <c r="H34" s="164" t="s">
        <v>315</v>
      </c>
      <c r="I34" s="164" t="s">
        <v>315</v>
      </c>
      <c r="J34" s="164" t="s">
        <v>315</v>
      </c>
      <c r="K34" s="164" t="s">
        <v>315</v>
      </c>
      <c r="L34" s="164" t="s">
        <v>315</v>
      </c>
      <c r="M34" s="164" t="s">
        <v>315</v>
      </c>
      <c r="N34" s="164" t="s">
        <v>315</v>
      </c>
      <c r="O34" s="164" t="s">
        <v>315</v>
      </c>
      <c r="P34" s="164" t="s">
        <v>315</v>
      </c>
      <c r="Q34" s="164" t="s">
        <v>315</v>
      </c>
      <c r="R34" s="164" t="s">
        <v>315</v>
      </c>
      <c r="S34" s="164" t="s">
        <v>315</v>
      </c>
      <c r="T34" s="164" t="s">
        <v>315</v>
      </c>
      <c r="U34" s="164" t="s">
        <v>315</v>
      </c>
      <c r="V34" s="164" t="s">
        <v>315</v>
      </c>
      <c r="W34" s="164" t="s">
        <v>315</v>
      </c>
      <c r="X34" s="164" t="s">
        <v>315</v>
      </c>
      <c r="Y34" s="164" t="s">
        <v>315</v>
      </c>
      <c r="Z34" s="164" t="s">
        <v>315</v>
      </c>
      <c r="AA34" s="164" t="s">
        <v>315</v>
      </c>
      <c r="AB34" s="164" t="s">
        <v>315</v>
      </c>
      <c r="AC34" s="190"/>
      <c r="AD34" s="165" t="s">
        <v>76</v>
      </c>
      <c r="AE34" s="164" t="s">
        <v>833</v>
      </c>
      <c r="AF34" s="164">
        <v>250</v>
      </c>
      <c r="AG34" s="164" t="s">
        <v>905</v>
      </c>
      <c r="AH34" s="164" t="s">
        <v>906</v>
      </c>
      <c r="AI34" s="186">
        <v>46097.143414351849</v>
      </c>
      <c r="AJ34" s="164" t="s">
        <v>315</v>
      </c>
      <c r="AK34" s="164" t="s">
        <v>315</v>
      </c>
      <c r="AL34" s="164" t="s">
        <v>315</v>
      </c>
      <c r="AM34" s="168" t="s">
        <v>315</v>
      </c>
      <c r="AN34" s="174" t="s">
        <v>315</v>
      </c>
      <c r="AO34" s="174" t="s">
        <v>315</v>
      </c>
      <c r="AP34" s="174" t="s">
        <v>315</v>
      </c>
      <c r="AQ34" s="174" t="s">
        <v>315</v>
      </c>
      <c r="AR34" s="174" t="s">
        <v>315</v>
      </c>
      <c r="AS34" s="174" t="s">
        <v>315</v>
      </c>
      <c r="AT34" s="174" t="s">
        <v>315</v>
      </c>
      <c r="AU34" s="174" t="s">
        <v>315</v>
      </c>
      <c r="AV34" s="174" t="s">
        <v>315</v>
      </c>
      <c r="AW34" s="174" t="s">
        <v>315</v>
      </c>
      <c r="AX34" s="174" t="s">
        <v>315</v>
      </c>
      <c r="AY34" s="174" t="s">
        <v>315</v>
      </c>
      <c r="AZ34" s="174" t="s">
        <v>315</v>
      </c>
      <c r="BA34" s="174" t="s">
        <v>315</v>
      </c>
      <c r="BB34" s="174" t="s">
        <v>315</v>
      </c>
      <c r="BC34" s="174" t="s">
        <v>315</v>
      </c>
      <c r="BD34" s="174" t="s">
        <v>76</v>
      </c>
      <c r="BE34" s="174" t="s">
        <v>833</v>
      </c>
      <c r="BF34" s="174">
        <v>250</v>
      </c>
      <c r="BG34" s="174" t="s">
        <v>905</v>
      </c>
      <c r="BH34" s="174" t="s">
        <v>906</v>
      </c>
      <c r="BI34" s="175">
        <v>46097.143414351849</v>
      </c>
      <c r="BJ34" s="174" t="s">
        <v>315</v>
      </c>
      <c r="BK34" s="174" t="s">
        <v>315</v>
      </c>
      <c r="BL34" s="174" t="s">
        <v>315</v>
      </c>
      <c r="BM34" s="181" t="s">
        <v>315</v>
      </c>
    </row>
    <row r="35" spans="1:65">
      <c r="A35" s="15"/>
      <c r="B35" s="156">
        <v>23</v>
      </c>
      <c r="C35" s="198" t="s">
        <v>907</v>
      </c>
      <c r="D35" s="164"/>
      <c r="E35" s="164"/>
      <c r="F35" s="164"/>
      <c r="G35" s="199" t="s">
        <v>315</v>
      </c>
      <c r="H35" s="164" t="s">
        <v>315</v>
      </c>
      <c r="I35" s="164" t="s">
        <v>315</v>
      </c>
      <c r="J35" s="164" t="s">
        <v>315</v>
      </c>
      <c r="K35" s="164" t="s">
        <v>315</v>
      </c>
      <c r="L35" s="164" t="s">
        <v>315</v>
      </c>
      <c r="M35" s="164" t="s">
        <v>315</v>
      </c>
      <c r="N35" s="164" t="s">
        <v>315</v>
      </c>
      <c r="O35" s="164" t="s">
        <v>315</v>
      </c>
      <c r="P35" s="164" t="s">
        <v>315</v>
      </c>
      <c r="Q35" s="164" t="s">
        <v>315</v>
      </c>
      <c r="R35" s="164" t="s">
        <v>315</v>
      </c>
      <c r="S35" s="164" t="s">
        <v>315</v>
      </c>
      <c r="T35" s="164" t="s">
        <v>315</v>
      </c>
      <c r="U35" s="164" t="s">
        <v>315</v>
      </c>
      <c r="V35" s="164" t="s">
        <v>315</v>
      </c>
      <c r="W35" s="164" t="s">
        <v>315</v>
      </c>
      <c r="X35" s="164" t="s">
        <v>315</v>
      </c>
      <c r="Y35" s="164" t="s">
        <v>315</v>
      </c>
      <c r="Z35" s="164" t="s">
        <v>315</v>
      </c>
      <c r="AA35" s="164" t="s">
        <v>315</v>
      </c>
      <c r="AB35" s="164" t="s">
        <v>315</v>
      </c>
      <c r="AC35" s="190"/>
      <c r="AD35" s="165" t="s">
        <v>76</v>
      </c>
      <c r="AE35" s="164" t="s">
        <v>845</v>
      </c>
      <c r="AF35" s="164">
        <v>250</v>
      </c>
      <c r="AG35" s="164" t="s">
        <v>908</v>
      </c>
      <c r="AH35" s="164" t="s">
        <v>909</v>
      </c>
      <c r="AI35" s="186">
        <v>46097.143414351849</v>
      </c>
      <c r="AJ35" s="164" t="s">
        <v>315</v>
      </c>
      <c r="AK35" s="164" t="s">
        <v>315</v>
      </c>
      <c r="AL35" s="164" t="s">
        <v>315</v>
      </c>
      <c r="AM35" s="168" t="s">
        <v>315</v>
      </c>
      <c r="AN35" s="174" t="s">
        <v>315</v>
      </c>
      <c r="AO35" s="174" t="s">
        <v>315</v>
      </c>
      <c r="AP35" s="174" t="s">
        <v>315</v>
      </c>
      <c r="AQ35" s="174" t="s">
        <v>315</v>
      </c>
      <c r="AR35" s="174" t="s">
        <v>315</v>
      </c>
      <c r="AS35" s="174" t="s">
        <v>315</v>
      </c>
      <c r="AT35" s="174" t="s">
        <v>315</v>
      </c>
      <c r="AU35" s="174" t="s">
        <v>315</v>
      </c>
      <c r="AV35" s="174" t="s">
        <v>315</v>
      </c>
      <c r="AW35" s="174" t="s">
        <v>315</v>
      </c>
      <c r="AX35" s="174" t="s">
        <v>315</v>
      </c>
      <c r="AY35" s="174" t="s">
        <v>315</v>
      </c>
      <c r="AZ35" s="174" t="s">
        <v>315</v>
      </c>
      <c r="BA35" s="174" t="s">
        <v>315</v>
      </c>
      <c r="BB35" s="174" t="s">
        <v>315</v>
      </c>
      <c r="BC35" s="174" t="s">
        <v>315</v>
      </c>
      <c r="BD35" s="174" t="s">
        <v>76</v>
      </c>
      <c r="BE35" s="174" t="s">
        <v>845</v>
      </c>
      <c r="BF35" s="174">
        <v>250</v>
      </c>
      <c r="BG35" s="174" t="s">
        <v>908</v>
      </c>
      <c r="BH35" s="174" t="s">
        <v>909</v>
      </c>
      <c r="BI35" s="175">
        <v>46097.143414351849</v>
      </c>
      <c r="BJ35" s="174" t="s">
        <v>315</v>
      </c>
      <c r="BK35" s="174" t="s">
        <v>315</v>
      </c>
      <c r="BL35" s="174" t="s">
        <v>315</v>
      </c>
      <c r="BM35" s="181" t="s">
        <v>315</v>
      </c>
    </row>
    <row r="36" spans="1:65">
      <c r="A36" s="15"/>
      <c r="B36" s="156">
        <v>24</v>
      </c>
      <c r="C36" s="198" t="s">
        <v>910</v>
      </c>
      <c r="D36" s="164"/>
      <c r="E36" s="164"/>
      <c r="F36" s="164"/>
      <c r="G36" s="199" t="s">
        <v>315</v>
      </c>
      <c r="H36" s="164" t="s">
        <v>315</v>
      </c>
      <c r="I36" s="164" t="s">
        <v>315</v>
      </c>
      <c r="J36" s="164" t="s">
        <v>315</v>
      </c>
      <c r="K36" s="164" t="s">
        <v>315</v>
      </c>
      <c r="L36" s="164" t="s">
        <v>315</v>
      </c>
      <c r="M36" s="164" t="s">
        <v>315</v>
      </c>
      <c r="N36" s="164" t="s">
        <v>315</v>
      </c>
      <c r="O36" s="164" t="s">
        <v>315</v>
      </c>
      <c r="P36" s="164" t="s">
        <v>315</v>
      </c>
      <c r="Q36" s="164" t="s">
        <v>315</v>
      </c>
      <c r="R36" s="164" t="s">
        <v>315</v>
      </c>
      <c r="S36" s="164" t="s">
        <v>315</v>
      </c>
      <c r="T36" s="164" t="s">
        <v>315</v>
      </c>
      <c r="U36" s="164" t="s">
        <v>315</v>
      </c>
      <c r="V36" s="164" t="s">
        <v>315</v>
      </c>
      <c r="W36" s="164" t="s">
        <v>315</v>
      </c>
      <c r="X36" s="164" t="s">
        <v>315</v>
      </c>
      <c r="Y36" s="164" t="s">
        <v>315</v>
      </c>
      <c r="Z36" s="164" t="s">
        <v>315</v>
      </c>
      <c r="AA36" s="164" t="s">
        <v>315</v>
      </c>
      <c r="AB36" s="164" t="s">
        <v>315</v>
      </c>
      <c r="AC36" s="190"/>
      <c r="AD36" s="165" t="s">
        <v>76</v>
      </c>
      <c r="AE36" s="164" t="s">
        <v>833</v>
      </c>
      <c r="AF36" s="164">
        <v>250</v>
      </c>
      <c r="AG36" s="164" t="s">
        <v>911</v>
      </c>
      <c r="AH36" s="164" t="s">
        <v>912</v>
      </c>
      <c r="AI36" s="186">
        <v>46097.14334490741</v>
      </c>
      <c r="AJ36" s="164" t="s">
        <v>315</v>
      </c>
      <c r="AK36" s="164" t="s">
        <v>315</v>
      </c>
      <c r="AL36" s="164" t="s">
        <v>315</v>
      </c>
      <c r="AM36" s="163" t="s">
        <v>315</v>
      </c>
      <c r="AN36" s="174" t="s">
        <v>315</v>
      </c>
      <c r="AO36" s="174" t="s">
        <v>315</v>
      </c>
      <c r="AP36" s="174" t="s">
        <v>315</v>
      </c>
      <c r="AQ36" s="174" t="s">
        <v>315</v>
      </c>
      <c r="AR36" s="174" t="s">
        <v>315</v>
      </c>
      <c r="AS36" s="174" t="s">
        <v>315</v>
      </c>
      <c r="AT36" s="174" t="s">
        <v>315</v>
      </c>
      <c r="AU36" s="174" t="s">
        <v>315</v>
      </c>
      <c r="AV36" s="174" t="s">
        <v>315</v>
      </c>
      <c r="AW36" s="174" t="s">
        <v>315</v>
      </c>
      <c r="AX36" s="174" t="s">
        <v>315</v>
      </c>
      <c r="AY36" s="174" t="s">
        <v>315</v>
      </c>
      <c r="AZ36" s="174" t="s">
        <v>315</v>
      </c>
      <c r="BA36" s="174" t="s">
        <v>315</v>
      </c>
      <c r="BB36" s="174" t="s">
        <v>315</v>
      </c>
      <c r="BC36" s="174" t="s">
        <v>315</v>
      </c>
      <c r="BD36" s="174" t="s">
        <v>76</v>
      </c>
      <c r="BE36" s="174" t="s">
        <v>833</v>
      </c>
      <c r="BF36" s="174">
        <v>250</v>
      </c>
      <c r="BG36" s="174" t="s">
        <v>911</v>
      </c>
      <c r="BH36" s="174" t="s">
        <v>912</v>
      </c>
      <c r="BI36" s="175">
        <v>46097.14334490741</v>
      </c>
      <c r="BJ36" s="174" t="s">
        <v>315</v>
      </c>
      <c r="BK36" s="174" t="s">
        <v>315</v>
      </c>
      <c r="BL36" s="174" t="s">
        <v>315</v>
      </c>
      <c r="BM36" s="178" t="s">
        <v>315</v>
      </c>
    </row>
    <row r="37" spans="1:65">
      <c r="A37" s="15"/>
      <c r="B37" s="156">
        <v>25</v>
      </c>
      <c r="C37" s="198" t="s">
        <v>913</v>
      </c>
      <c r="D37" s="164"/>
      <c r="E37" s="164"/>
      <c r="F37" s="164"/>
      <c r="G37" s="199" t="s">
        <v>315</v>
      </c>
      <c r="H37" s="164" t="s">
        <v>315</v>
      </c>
      <c r="I37" s="164" t="s">
        <v>315</v>
      </c>
      <c r="J37" s="164" t="s">
        <v>315</v>
      </c>
      <c r="K37" s="164" t="s">
        <v>315</v>
      </c>
      <c r="L37" s="164" t="s">
        <v>315</v>
      </c>
      <c r="M37" s="164" t="s">
        <v>315</v>
      </c>
      <c r="N37" s="164" t="s">
        <v>315</v>
      </c>
      <c r="O37" s="164" t="s">
        <v>315</v>
      </c>
      <c r="P37" s="164" t="s">
        <v>315</v>
      </c>
      <c r="Q37" s="164" t="s">
        <v>315</v>
      </c>
      <c r="R37" s="164" t="s">
        <v>315</v>
      </c>
      <c r="S37" s="164" t="s">
        <v>315</v>
      </c>
      <c r="T37" s="164" t="s">
        <v>315</v>
      </c>
      <c r="U37" s="164" t="s">
        <v>315</v>
      </c>
      <c r="V37" s="164" t="s">
        <v>315</v>
      </c>
      <c r="W37" s="164" t="s">
        <v>315</v>
      </c>
      <c r="X37" s="164" t="s">
        <v>315</v>
      </c>
      <c r="Y37" s="164" t="s">
        <v>315</v>
      </c>
      <c r="Z37" s="164" t="s">
        <v>315</v>
      </c>
      <c r="AA37" s="164" t="s">
        <v>315</v>
      </c>
      <c r="AB37" s="164" t="s">
        <v>315</v>
      </c>
      <c r="AC37" s="190"/>
      <c r="AD37" s="165" t="s">
        <v>76</v>
      </c>
      <c r="AE37" s="164" t="s">
        <v>841</v>
      </c>
      <c r="AF37" s="164">
        <v>250</v>
      </c>
      <c r="AG37" s="164" t="s">
        <v>914</v>
      </c>
      <c r="AH37" s="164" t="s">
        <v>915</v>
      </c>
      <c r="AI37" s="186">
        <v>46097.14334490741</v>
      </c>
      <c r="AJ37" s="164" t="s">
        <v>315</v>
      </c>
      <c r="AK37" s="164" t="s">
        <v>315</v>
      </c>
      <c r="AL37" s="164" t="s">
        <v>315</v>
      </c>
      <c r="AM37" s="168" t="s">
        <v>315</v>
      </c>
      <c r="AN37" s="174" t="s">
        <v>315</v>
      </c>
      <c r="AO37" s="174" t="s">
        <v>315</v>
      </c>
      <c r="AP37" s="174" t="s">
        <v>315</v>
      </c>
      <c r="AQ37" s="174" t="s">
        <v>315</v>
      </c>
      <c r="AR37" s="174" t="s">
        <v>315</v>
      </c>
      <c r="AS37" s="174" t="s">
        <v>315</v>
      </c>
      <c r="AT37" s="174" t="s">
        <v>315</v>
      </c>
      <c r="AU37" s="174" t="s">
        <v>315</v>
      </c>
      <c r="AV37" s="174" t="s">
        <v>315</v>
      </c>
      <c r="AW37" s="174" t="s">
        <v>315</v>
      </c>
      <c r="AX37" s="174" t="s">
        <v>315</v>
      </c>
      <c r="AY37" s="174" t="s">
        <v>315</v>
      </c>
      <c r="AZ37" s="174" t="s">
        <v>315</v>
      </c>
      <c r="BA37" s="174" t="s">
        <v>315</v>
      </c>
      <c r="BB37" s="174" t="s">
        <v>315</v>
      </c>
      <c r="BC37" s="174" t="s">
        <v>315</v>
      </c>
      <c r="BD37" s="174" t="s">
        <v>76</v>
      </c>
      <c r="BE37" s="174" t="s">
        <v>841</v>
      </c>
      <c r="BF37" s="174">
        <v>250</v>
      </c>
      <c r="BG37" s="174" t="s">
        <v>914</v>
      </c>
      <c r="BH37" s="174" t="s">
        <v>915</v>
      </c>
      <c r="BI37" s="175">
        <v>46097.14334490741</v>
      </c>
      <c r="BJ37" s="174" t="s">
        <v>315</v>
      </c>
      <c r="BK37" s="174" t="s">
        <v>315</v>
      </c>
      <c r="BL37" s="174" t="s">
        <v>315</v>
      </c>
      <c r="BM37" s="181" t="s">
        <v>315</v>
      </c>
    </row>
    <row r="38" spans="1:65">
      <c r="A38" s="15"/>
      <c r="B38" s="156">
        <v>26</v>
      </c>
      <c r="C38" s="198" t="s">
        <v>916</v>
      </c>
      <c r="D38" s="164"/>
      <c r="E38" s="164"/>
      <c r="F38" s="164"/>
      <c r="G38" s="199" t="s">
        <v>315</v>
      </c>
      <c r="H38" s="164" t="s">
        <v>315</v>
      </c>
      <c r="I38" s="164" t="s">
        <v>315</v>
      </c>
      <c r="J38" s="164" t="s">
        <v>315</v>
      </c>
      <c r="K38" s="164" t="s">
        <v>315</v>
      </c>
      <c r="L38" s="164" t="s">
        <v>315</v>
      </c>
      <c r="M38" s="164" t="s">
        <v>315</v>
      </c>
      <c r="N38" s="164" t="s">
        <v>315</v>
      </c>
      <c r="O38" s="164" t="s">
        <v>315</v>
      </c>
      <c r="P38" s="164" t="s">
        <v>315</v>
      </c>
      <c r="Q38" s="164" t="s">
        <v>315</v>
      </c>
      <c r="R38" s="164" t="s">
        <v>315</v>
      </c>
      <c r="S38" s="164" t="s">
        <v>315</v>
      </c>
      <c r="T38" s="164" t="s">
        <v>315</v>
      </c>
      <c r="U38" s="164" t="s">
        <v>315</v>
      </c>
      <c r="V38" s="164" t="s">
        <v>315</v>
      </c>
      <c r="W38" s="164" t="s">
        <v>315</v>
      </c>
      <c r="X38" s="164" t="s">
        <v>315</v>
      </c>
      <c r="Y38" s="164" t="s">
        <v>315</v>
      </c>
      <c r="Z38" s="164" t="s">
        <v>315</v>
      </c>
      <c r="AA38" s="164" t="s">
        <v>315</v>
      </c>
      <c r="AB38" s="164" t="s">
        <v>315</v>
      </c>
      <c r="AC38" s="190"/>
      <c r="AD38" s="165" t="s">
        <v>76</v>
      </c>
      <c r="AE38" s="164" t="s">
        <v>833</v>
      </c>
      <c r="AF38" s="164">
        <v>250</v>
      </c>
      <c r="AG38" s="164" t="s">
        <v>917</v>
      </c>
      <c r="AH38" s="164" t="s">
        <v>918</v>
      </c>
      <c r="AI38" s="186">
        <v>46097.143391203703</v>
      </c>
      <c r="AJ38" s="164" t="s">
        <v>315</v>
      </c>
      <c r="AK38" s="164" t="s">
        <v>315</v>
      </c>
      <c r="AL38" s="164" t="s">
        <v>315</v>
      </c>
      <c r="AM38" s="168" t="s">
        <v>315</v>
      </c>
      <c r="AN38" s="174" t="s">
        <v>315</v>
      </c>
      <c r="AO38" s="174" t="s">
        <v>315</v>
      </c>
      <c r="AP38" s="174" t="s">
        <v>315</v>
      </c>
      <c r="AQ38" s="174" t="s">
        <v>315</v>
      </c>
      <c r="AR38" s="174" t="s">
        <v>315</v>
      </c>
      <c r="AS38" s="174" t="s">
        <v>315</v>
      </c>
      <c r="AT38" s="174" t="s">
        <v>315</v>
      </c>
      <c r="AU38" s="174" t="s">
        <v>315</v>
      </c>
      <c r="AV38" s="174" t="s">
        <v>315</v>
      </c>
      <c r="AW38" s="174" t="s">
        <v>315</v>
      </c>
      <c r="AX38" s="174" t="s">
        <v>315</v>
      </c>
      <c r="AY38" s="174" t="s">
        <v>315</v>
      </c>
      <c r="AZ38" s="174" t="s">
        <v>315</v>
      </c>
      <c r="BA38" s="174" t="s">
        <v>315</v>
      </c>
      <c r="BB38" s="174" t="s">
        <v>315</v>
      </c>
      <c r="BC38" s="174" t="s">
        <v>315</v>
      </c>
      <c r="BD38" s="174" t="s">
        <v>76</v>
      </c>
      <c r="BE38" s="174" t="s">
        <v>833</v>
      </c>
      <c r="BF38" s="174">
        <v>250</v>
      </c>
      <c r="BG38" s="174" t="s">
        <v>917</v>
      </c>
      <c r="BH38" s="174" t="s">
        <v>918</v>
      </c>
      <c r="BI38" s="175">
        <v>46097.143391203703</v>
      </c>
      <c r="BJ38" s="174" t="s">
        <v>315</v>
      </c>
      <c r="BK38" s="174" t="s">
        <v>315</v>
      </c>
      <c r="BL38" s="174" t="s">
        <v>315</v>
      </c>
      <c r="BM38" s="181" t="s">
        <v>315</v>
      </c>
    </row>
    <row r="39" spans="1:65">
      <c r="A39" s="15"/>
      <c r="B39" s="156">
        <v>27</v>
      </c>
      <c r="C39" s="198" t="s">
        <v>919</v>
      </c>
      <c r="D39" s="164"/>
      <c r="E39" s="164"/>
      <c r="F39" s="164"/>
      <c r="G39" s="199" t="s">
        <v>315</v>
      </c>
      <c r="H39" s="164" t="s">
        <v>315</v>
      </c>
      <c r="I39" s="164" t="s">
        <v>315</v>
      </c>
      <c r="J39" s="164" t="s">
        <v>315</v>
      </c>
      <c r="K39" s="164" t="s">
        <v>315</v>
      </c>
      <c r="L39" s="164" t="s">
        <v>315</v>
      </c>
      <c r="M39" s="164" t="s">
        <v>315</v>
      </c>
      <c r="N39" s="164" t="s">
        <v>315</v>
      </c>
      <c r="O39" s="164" t="s">
        <v>315</v>
      </c>
      <c r="P39" s="164" t="s">
        <v>315</v>
      </c>
      <c r="Q39" s="164" t="s">
        <v>315</v>
      </c>
      <c r="R39" s="164" t="s">
        <v>315</v>
      </c>
      <c r="S39" s="164" t="s">
        <v>315</v>
      </c>
      <c r="T39" s="164" t="s">
        <v>315</v>
      </c>
      <c r="U39" s="164" t="s">
        <v>315</v>
      </c>
      <c r="V39" s="164" t="s">
        <v>315</v>
      </c>
      <c r="W39" s="164" t="s">
        <v>315</v>
      </c>
      <c r="X39" s="164" t="s">
        <v>315</v>
      </c>
      <c r="Y39" s="164" t="s">
        <v>315</v>
      </c>
      <c r="Z39" s="164" t="s">
        <v>315</v>
      </c>
      <c r="AA39" s="164" t="s">
        <v>315</v>
      </c>
      <c r="AB39" s="164" t="s">
        <v>315</v>
      </c>
      <c r="AC39" s="190"/>
      <c r="AD39" s="165" t="s">
        <v>76</v>
      </c>
      <c r="AE39" s="164" t="s">
        <v>837</v>
      </c>
      <c r="AF39" s="164">
        <v>279</v>
      </c>
      <c r="AG39" s="164" t="s">
        <v>920</v>
      </c>
      <c r="AH39" s="164" t="s">
        <v>921</v>
      </c>
      <c r="AI39" s="186">
        <v>46097.143287037034</v>
      </c>
      <c r="AJ39" s="164" t="s">
        <v>315</v>
      </c>
      <c r="AK39" s="164" t="s">
        <v>315</v>
      </c>
      <c r="AL39" s="164" t="s">
        <v>315</v>
      </c>
      <c r="AM39" s="168" t="s">
        <v>315</v>
      </c>
      <c r="AN39" s="174" t="s">
        <v>315</v>
      </c>
      <c r="AO39" s="174" t="s">
        <v>315</v>
      </c>
      <c r="AP39" s="174" t="s">
        <v>315</v>
      </c>
      <c r="AQ39" s="174" t="s">
        <v>315</v>
      </c>
      <c r="AR39" s="174" t="s">
        <v>315</v>
      </c>
      <c r="AS39" s="174" t="s">
        <v>315</v>
      </c>
      <c r="AT39" s="174" t="s">
        <v>315</v>
      </c>
      <c r="AU39" s="174" t="s">
        <v>315</v>
      </c>
      <c r="AV39" s="174" t="s">
        <v>315</v>
      </c>
      <c r="AW39" s="174" t="s">
        <v>315</v>
      </c>
      <c r="AX39" s="174" t="s">
        <v>315</v>
      </c>
      <c r="AY39" s="174" t="s">
        <v>315</v>
      </c>
      <c r="AZ39" s="174" t="s">
        <v>315</v>
      </c>
      <c r="BA39" s="174" t="s">
        <v>315</v>
      </c>
      <c r="BB39" s="174" t="s">
        <v>315</v>
      </c>
      <c r="BC39" s="174" t="s">
        <v>315</v>
      </c>
      <c r="BD39" s="174" t="s">
        <v>76</v>
      </c>
      <c r="BE39" s="174" t="s">
        <v>837</v>
      </c>
      <c r="BF39" s="174">
        <v>279</v>
      </c>
      <c r="BG39" s="174" t="s">
        <v>920</v>
      </c>
      <c r="BH39" s="174" t="s">
        <v>921</v>
      </c>
      <c r="BI39" s="175">
        <v>46097.143287037034</v>
      </c>
      <c r="BJ39" s="174" t="s">
        <v>315</v>
      </c>
      <c r="BK39" s="174" t="s">
        <v>315</v>
      </c>
      <c r="BL39" s="174" t="s">
        <v>315</v>
      </c>
      <c r="BM39" s="181" t="s">
        <v>315</v>
      </c>
    </row>
    <row r="40" spans="1:65">
      <c r="A40" s="15"/>
      <c r="B40" s="156">
        <v>28</v>
      </c>
      <c r="C40" s="198" t="s">
        <v>922</v>
      </c>
      <c r="D40" s="164"/>
      <c r="E40" s="164"/>
      <c r="F40" s="164"/>
      <c r="G40" s="199" t="s">
        <v>315</v>
      </c>
      <c r="H40" s="164" t="s">
        <v>315</v>
      </c>
      <c r="I40" s="164" t="s">
        <v>315</v>
      </c>
      <c r="J40" s="164" t="s">
        <v>315</v>
      </c>
      <c r="K40" s="164" t="s">
        <v>315</v>
      </c>
      <c r="L40" s="164" t="s">
        <v>315</v>
      </c>
      <c r="M40" s="164" t="s">
        <v>315</v>
      </c>
      <c r="N40" s="164" t="s">
        <v>315</v>
      </c>
      <c r="O40" s="164" t="s">
        <v>315</v>
      </c>
      <c r="P40" s="164" t="s">
        <v>315</v>
      </c>
      <c r="Q40" s="164" t="s">
        <v>315</v>
      </c>
      <c r="R40" s="164" t="s">
        <v>315</v>
      </c>
      <c r="S40" s="164" t="s">
        <v>315</v>
      </c>
      <c r="T40" s="164" t="s">
        <v>315</v>
      </c>
      <c r="U40" s="164" t="s">
        <v>315</v>
      </c>
      <c r="V40" s="164" t="s">
        <v>315</v>
      </c>
      <c r="W40" s="164" t="s">
        <v>315</v>
      </c>
      <c r="X40" s="164" t="s">
        <v>315</v>
      </c>
      <c r="Y40" s="164" t="s">
        <v>315</v>
      </c>
      <c r="Z40" s="164" t="s">
        <v>315</v>
      </c>
      <c r="AA40" s="164" t="s">
        <v>315</v>
      </c>
      <c r="AB40" s="164" t="s">
        <v>315</v>
      </c>
      <c r="AC40" s="190"/>
      <c r="AD40" s="165" t="s">
        <v>76</v>
      </c>
      <c r="AE40" s="164" t="s">
        <v>845</v>
      </c>
      <c r="AF40" s="164">
        <v>196</v>
      </c>
      <c r="AG40" s="164" t="s">
        <v>923</v>
      </c>
      <c r="AH40" s="164" t="s">
        <v>924</v>
      </c>
      <c r="AI40" s="186">
        <v>46097.143217592595</v>
      </c>
      <c r="AJ40" s="164" t="s">
        <v>315</v>
      </c>
      <c r="AK40" s="164" t="s">
        <v>315</v>
      </c>
      <c r="AL40" s="164" t="s">
        <v>315</v>
      </c>
      <c r="AM40" s="168" t="s">
        <v>315</v>
      </c>
      <c r="AN40" s="174" t="s">
        <v>315</v>
      </c>
      <c r="AO40" s="174" t="s">
        <v>315</v>
      </c>
      <c r="AP40" s="174" t="s">
        <v>315</v>
      </c>
      <c r="AQ40" s="174" t="s">
        <v>315</v>
      </c>
      <c r="AR40" s="174" t="s">
        <v>315</v>
      </c>
      <c r="AS40" s="174" t="s">
        <v>315</v>
      </c>
      <c r="AT40" s="174" t="s">
        <v>315</v>
      </c>
      <c r="AU40" s="174" t="s">
        <v>315</v>
      </c>
      <c r="AV40" s="174" t="s">
        <v>315</v>
      </c>
      <c r="AW40" s="174" t="s">
        <v>315</v>
      </c>
      <c r="AX40" s="174" t="s">
        <v>315</v>
      </c>
      <c r="AY40" s="174" t="s">
        <v>315</v>
      </c>
      <c r="AZ40" s="174" t="s">
        <v>315</v>
      </c>
      <c r="BA40" s="174" t="s">
        <v>315</v>
      </c>
      <c r="BB40" s="174" t="s">
        <v>315</v>
      </c>
      <c r="BC40" s="174" t="s">
        <v>315</v>
      </c>
      <c r="BD40" s="174" t="s">
        <v>76</v>
      </c>
      <c r="BE40" s="174" t="s">
        <v>845</v>
      </c>
      <c r="BF40" s="174">
        <v>196</v>
      </c>
      <c r="BG40" s="174" t="s">
        <v>923</v>
      </c>
      <c r="BH40" s="174" t="s">
        <v>924</v>
      </c>
      <c r="BI40" s="175">
        <v>46097.143217592595</v>
      </c>
      <c r="BJ40" s="174" t="s">
        <v>315</v>
      </c>
      <c r="BK40" s="174" t="s">
        <v>315</v>
      </c>
      <c r="BL40" s="174" t="s">
        <v>315</v>
      </c>
      <c r="BM40" s="181" t="s">
        <v>315</v>
      </c>
    </row>
    <row r="41" spans="1:65">
      <c r="A41" s="15"/>
      <c r="B41" s="156">
        <v>29</v>
      </c>
      <c r="C41" s="198" t="s">
        <v>925</v>
      </c>
      <c r="D41" s="164"/>
      <c r="E41" s="164"/>
      <c r="F41" s="164"/>
      <c r="G41" s="199" t="s">
        <v>315</v>
      </c>
      <c r="H41" s="164" t="s">
        <v>315</v>
      </c>
      <c r="I41" s="164" t="s">
        <v>315</v>
      </c>
      <c r="J41" s="164" t="s">
        <v>315</v>
      </c>
      <c r="K41" s="164" t="s">
        <v>315</v>
      </c>
      <c r="L41" s="164" t="s">
        <v>315</v>
      </c>
      <c r="M41" s="164" t="s">
        <v>315</v>
      </c>
      <c r="N41" s="164" t="s">
        <v>315</v>
      </c>
      <c r="O41" s="164" t="s">
        <v>315</v>
      </c>
      <c r="P41" s="164" t="s">
        <v>315</v>
      </c>
      <c r="Q41" s="164" t="s">
        <v>315</v>
      </c>
      <c r="R41" s="164" t="s">
        <v>315</v>
      </c>
      <c r="S41" s="164" t="s">
        <v>315</v>
      </c>
      <c r="T41" s="164" t="s">
        <v>315</v>
      </c>
      <c r="U41" s="164" t="s">
        <v>315</v>
      </c>
      <c r="V41" s="164" t="s">
        <v>315</v>
      </c>
      <c r="W41" s="164" t="s">
        <v>315</v>
      </c>
      <c r="X41" s="164" t="s">
        <v>315</v>
      </c>
      <c r="Y41" s="164" t="s">
        <v>315</v>
      </c>
      <c r="Z41" s="164" t="s">
        <v>315</v>
      </c>
      <c r="AA41" s="164" t="s">
        <v>315</v>
      </c>
      <c r="AB41" s="164" t="s">
        <v>315</v>
      </c>
      <c r="AC41" s="190"/>
      <c r="AD41" s="165" t="s">
        <v>76</v>
      </c>
      <c r="AE41" s="164" t="s">
        <v>841</v>
      </c>
      <c r="AF41" s="164">
        <v>250</v>
      </c>
      <c r="AG41" s="164" t="s">
        <v>926</v>
      </c>
      <c r="AH41" s="164" t="s">
        <v>927</v>
      </c>
      <c r="AI41" s="186">
        <v>46097.143425925926</v>
      </c>
      <c r="AJ41" s="164" t="s">
        <v>315</v>
      </c>
      <c r="AK41" s="164" t="s">
        <v>315</v>
      </c>
      <c r="AL41" s="164" t="s">
        <v>315</v>
      </c>
      <c r="AM41" s="163" t="s">
        <v>315</v>
      </c>
      <c r="AN41" s="174" t="s">
        <v>315</v>
      </c>
      <c r="AO41" s="174" t="s">
        <v>315</v>
      </c>
      <c r="AP41" s="174" t="s">
        <v>315</v>
      </c>
      <c r="AQ41" s="174" t="s">
        <v>315</v>
      </c>
      <c r="AR41" s="174" t="s">
        <v>315</v>
      </c>
      <c r="AS41" s="174" t="s">
        <v>315</v>
      </c>
      <c r="AT41" s="174" t="s">
        <v>315</v>
      </c>
      <c r="AU41" s="174" t="s">
        <v>315</v>
      </c>
      <c r="AV41" s="174" t="s">
        <v>315</v>
      </c>
      <c r="AW41" s="174" t="s">
        <v>315</v>
      </c>
      <c r="AX41" s="174" t="s">
        <v>315</v>
      </c>
      <c r="AY41" s="174" t="s">
        <v>315</v>
      </c>
      <c r="AZ41" s="174" t="s">
        <v>315</v>
      </c>
      <c r="BA41" s="174" t="s">
        <v>315</v>
      </c>
      <c r="BB41" s="174" t="s">
        <v>315</v>
      </c>
      <c r="BC41" s="174" t="s">
        <v>315</v>
      </c>
      <c r="BD41" s="174" t="s">
        <v>76</v>
      </c>
      <c r="BE41" s="174" t="s">
        <v>841</v>
      </c>
      <c r="BF41" s="174">
        <v>250</v>
      </c>
      <c r="BG41" s="174" t="s">
        <v>926</v>
      </c>
      <c r="BH41" s="174" t="s">
        <v>927</v>
      </c>
      <c r="BI41" s="175">
        <v>46097.143425925926</v>
      </c>
      <c r="BJ41" s="174" t="s">
        <v>315</v>
      </c>
      <c r="BK41" s="174" t="s">
        <v>315</v>
      </c>
      <c r="BL41" s="174" t="s">
        <v>315</v>
      </c>
      <c r="BM41" s="178" t="s">
        <v>315</v>
      </c>
    </row>
    <row r="42" spans="1:65">
      <c r="A42" s="15"/>
      <c r="B42" s="156">
        <v>30</v>
      </c>
      <c r="C42" s="198" t="s">
        <v>928</v>
      </c>
      <c r="D42" s="164"/>
      <c r="E42" s="164"/>
      <c r="F42" s="164"/>
      <c r="G42" s="199" t="s">
        <v>315</v>
      </c>
      <c r="H42" s="164" t="s">
        <v>315</v>
      </c>
      <c r="I42" s="164" t="s">
        <v>315</v>
      </c>
      <c r="J42" s="164" t="s">
        <v>315</v>
      </c>
      <c r="K42" s="164" t="s">
        <v>315</v>
      </c>
      <c r="L42" s="164" t="s">
        <v>315</v>
      </c>
      <c r="M42" s="164" t="s">
        <v>315</v>
      </c>
      <c r="N42" s="164" t="s">
        <v>315</v>
      </c>
      <c r="O42" s="164" t="s">
        <v>315</v>
      </c>
      <c r="P42" s="164" t="s">
        <v>315</v>
      </c>
      <c r="Q42" s="164" t="s">
        <v>315</v>
      </c>
      <c r="R42" s="164" t="s">
        <v>315</v>
      </c>
      <c r="S42" s="164" t="s">
        <v>315</v>
      </c>
      <c r="T42" s="164" t="s">
        <v>315</v>
      </c>
      <c r="U42" s="164" t="s">
        <v>315</v>
      </c>
      <c r="V42" s="164" t="s">
        <v>315</v>
      </c>
      <c r="W42" s="164" t="s">
        <v>315</v>
      </c>
      <c r="X42" s="164" t="s">
        <v>315</v>
      </c>
      <c r="Y42" s="164" t="s">
        <v>315</v>
      </c>
      <c r="Z42" s="164" t="s">
        <v>315</v>
      </c>
      <c r="AA42" s="164" t="s">
        <v>315</v>
      </c>
      <c r="AB42" s="164" t="s">
        <v>315</v>
      </c>
      <c r="AC42" s="190"/>
      <c r="AD42" s="165" t="s">
        <v>76</v>
      </c>
      <c r="AE42" s="164" t="s">
        <v>833</v>
      </c>
      <c r="AF42" s="164">
        <v>251</v>
      </c>
      <c r="AG42" s="164" t="s">
        <v>929</v>
      </c>
      <c r="AH42" s="164" t="s">
        <v>930</v>
      </c>
      <c r="AI42" s="186">
        <v>46097.143310185187</v>
      </c>
      <c r="AJ42" s="164" t="s">
        <v>315</v>
      </c>
      <c r="AK42" s="164" t="s">
        <v>315</v>
      </c>
      <c r="AL42" s="164" t="s">
        <v>315</v>
      </c>
      <c r="AM42" s="163" t="s">
        <v>315</v>
      </c>
      <c r="AN42" s="174" t="s">
        <v>315</v>
      </c>
      <c r="AO42" s="174" t="s">
        <v>315</v>
      </c>
      <c r="AP42" s="174" t="s">
        <v>315</v>
      </c>
      <c r="AQ42" s="174" t="s">
        <v>315</v>
      </c>
      <c r="AR42" s="174" t="s">
        <v>315</v>
      </c>
      <c r="AS42" s="174" t="s">
        <v>315</v>
      </c>
      <c r="AT42" s="174" t="s">
        <v>315</v>
      </c>
      <c r="AU42" s="174" t="s">
        <v>315</v>
      </c>
      <c r="AV42" s="174" t="s">
        <v>315</v>
      </c>
      <c r="AW42" s="174" t="s">
        <v>315</v>
      </c>
      <c r="AX42" s="174" t="s">
        <v>315</v>
      </c>
      <c r="AY42" s="174" t="s">
        <v>315</v>
      </c>
      <c r="AZ42" s="174" t="s">
        <v>315</v>
      </c>
      <c r="BA42" s="174" t="s">
        <v>315</v>
      </c>
      <c r="BB42" s="174" t="s">
        <v>315</v>
      </c>
      <c r="BC42" s="174" t="s">
        <v>315</v>
      </c>
      <c r="BD42" s="174" t="s">
        <v>76</v>
      </c>
      <c r="BE42" s="174" t="s">
        <v>833</v>
      </c>
      <c r="BF42" s="174">
        <v>251</v>
      </c>
      <c r="BG42" s="174" t="s">
        <v>929</v>
      </c>
      <c r="BH42" s="174" t="s">
        <v>930</v>
      </c>
      <c r="BI42" s="175">
        <v>46097.143310185187</v>
      </c>
      <c r="BJ42" s="174" t="s">
        <v>315</v>
      </c>
      <c r="BK42" s="174" t="s">
        <v>315</v>
      </c>
      <c r="BL42" s="174" t="s">
        <v>315</v>
      </c>
      <c r="BM42" s="178" t="s">
        <v>315</v>
      </c>
    </row>
    <row r="43" spans="1:65">
      <c r="A43" s="15"/>
      <c r="B43" s="156">
        <v>31</v>
      </c>
      <c r="C43" s="198" t="s">
        <v>931</v>
      </c>
      <c r="D43" s="164"/>
      <c r="E43" s="164"/>
      <c r="F43" s="164"/>
      <c r="G43" s="199" t="s">
        <v>315</v>
      </c>
      <c r="H43" s="164" t="s">
        <v>315</v>
      </c>
      <c r="I43" s="164" t="s">
        <v>315</v>
      </c>
      <c r="J43" s="164" t="s">
        <v>315</v>
      </c>
      <c r="K43" s="164" t="s">
        <v>315</v>
      </c>
      <c r="L43" s="164" t="s">
        <v>315</v>
      </c>
      <c r="M43" s="164" t="s">
        <v>315</v>
      </c>
      <c r="N43" s="164" t="s">
        <v>315</v>
      </c>
      <c r="O43" s="164" t="s">
        <v>315</v>
      </c>
      <c r="P43" s="164" t="s">
        <v>315</v>
      </c>
      <c r="Q43" s="164" t="s">
        <v>315</v>
      </c>
      <c r="R43" s="164" t="s">
        <v>315</v>
      </c>
      <c r="S43" s="164" t="s">
        <v>315</v>
      </c>
      <c r="T43" s="164" t="s">
        <v>315</v>
      </c>
      <c r="U43" s="164" t="s">
        <v>315</v>
      </c>
      <c r="V43" s="164" t="s">
        <v>315</v>
      </c>
      <c r="W43" s="164" t="s">
        <v>315</v>
      </c>
      <c r="X43" s="164" t="s">
        <v>315</v>
      </c>
      <c r="Y43" s="164" t="s">
        <v>315</v>
      </c>
      <c r="Z43" s="164" t="s">
        <v>315</v>
      </c>
      <c r="AA43" s="164" t="s">
        <v>315</v>
      </c>
      <c r="AB43" s="164" t="s">
        <v>315</v>
      </c>
      <c r="AC43" s="190"/>
      <c r="AD43" s="165" t="s">
        <v>76</v>
      </c>
      <c r="AE43" s="164" t="s">
        <v>841</v>
      </c>
      <c r="AF43" s="164">
        <v>250</v>
      </c>
      <c r="AG43" s="164" t="s">
        <v>932</v>
      </c>
      <c r="AH43" s="164" t="s">
        <v>933</v>
      </c>
      <c r="AI43" s="186">
        <v>46097.143368055556</v>
      </c>
      <c r="AJ43" s="164" t="s">
        <v>315</v>
      </c>
      <c r="AK43" s="164" t="s">
        <v>315</v>
      </c>
      <c r="AL43" s="164" t="s">
        <v>315</v>
      </c>
      <c r="AM43" s="163" t="s">
        <v>315</v>
      </c>
      <c r="AN43" s="174" t="s">
        <v>315</v>
      </c>
      <c r="AO43" s="174" t="s">
        <v>315</v>
      </c>
      <c r="AP43" s="174" t="s">
        <v>315</v>
      </c>
      <c r="AQ43" s="174" t="s">
        <v>315</v>
      </c>
      <c r="AR43" s="174" t="s">
        <v>315</v>
      </c>
      <c r="AS43" s="174" t="s">
        <v>315</v>
      </c>
      <c r="AT43" s="174" t="s">
        <v>315</v>
      </c>
      <c r="AU43" s="174" t="s">
        <v>315</v>
      </c>
      <c r="AV43" s="174" t="s">
        <v>315</v>
      </c>
      <c r="AW43" s="174" t="s">
        <v>315</v>
      </c>
      <c r="AX43" s="174" t="s">
        <v>315</v>
      </c>
      <c r="AY43" s="174" t="s">
        <v>315</v>
      </c>
      <c r="AZ43" s="174" t="s">
        <v>315</v>
      </c>
      <c r="BA43" s="174" t="s">
        <v>315</v>
      </c>
      <c r="BB43" s="174" t="s">
        <v>315</v>
      </c>
      <c r="BC43" s="174" t="s">
        <v>315</v>
      </c>
      <c r="BD43" s="174" t="s">
        <v>76</v>
      </c>
      <c r="BE43" s="174" t="s">
        <v>841</v>
      </c>
      <c r="BF43" s="174">
        <v>250</v>
      </c>
      <c r="BG43" s="174" t="s">
        <v>932</v>
      </c>
      <c r="BH43" s="174" t="s">
        <v>933</v>
      </c>
      <c r="BI43" s="175">
        <v>46097.143368055556</v>
      </c>
      <c r="BJ43" s="174" t="s">
        <v>315</v>
      </c>
      <c r="BK43" s="174" t="s">
        <v>315</v>
      </c>
      <c r="BL43" s="174" t="s">
        <v>315</v>
      </c>
      <c r="BM43" s="178" t="s">
        <v>315</v>
      </c>
    </row>
    <row r="44" spans="1:65">
      <c r="A44" s="15"/>
      <c r="B44" s="156">
        <v>32</v>
      </c>
      <c r="C44" s="198" t="s">
        <v>934</v>
      </c>
      <c r="D44" s="164"/>
      <c r="E44" s="164"/>
      <c r="F44" s="164"/>
      <c r="G44" s="199" t="s">
        <v>315</v>
      </c>
      <c r="H44" s="164" t="s">
        <v>315</v>
      </c>
      <c r="I44" s="164" t="s">
        <v>315</v>
      </c>
      <c r="J44" s="164" t="s">
        <v>315</v>
      </c>
      <c r="K44" s="164" t="s">
        <v>315</v>
      </c>
      <c r="L44" s="164" t="s">
        <v>315</v>
      </c>
      <c r="M44" s="164" t="s">
        <v>315</v>
      </c>
      <c r="N44" s="164" t="s">
        <v>315</v>
      </c>
      <c r="O44" s="164" t="s">
        <v>315</v>
      </c>
      <c r="P44" s="164" t="s">
        <v>315</v>
      </c>
      <c r="Q44" s="164" t="s">
        <v>315</v>
      </c>
      <c r="R44" s="164" t="s">
        <v>315</v>
      </c>
      <c r="S44" s="164" t="s">
        <v>315</v>
      </c>
      <c r="T44" s="164" t="s">
        <v>315</v>
      </c>
      <c r="U44" s="164" t="s">
        <v>315</v>
      </c>
      <c r="V44" s="164" t="s">
        <v>315</v>
      </c>
      <c r="W44" s="164" t="s">
        <v>315</v>
      </c>
      <c r="X44" s="164" t="s">
        <v>315</v>
      </c>
      <c r="Y44" s="164" t="s">
        <v>315</v>
      </c>
      <c r="Z44" s="164" t="s">
        <v>315</v>
      </c>
      <c r="AA44" s="164" t="s">
        <v>315</v>
      </c>
      <c r="AB44" s="164" t="s">
        <v>315</v>
      </c>
      <c r="AC44" s="190"/>
      <c r="AD44" s="165" t="s">
        <v>76</v>
      </c>
      <c r="AE44" s="164" t="s">
        <v>845</v>
      </c>
      <c r="AF44" s="164">
        <v>183</v>
      </c>
      <c r="AG44" s="164" t="s">
        <v>935</v>
      </c>
      <c r="AH44" s="164" t="s">
        <v>936</v>
      </c>
      <c r="AI44" s="186">
        <v>46097.143101851849</v>
      </c>
      <c r="AJ44" s="164" t="s">
        <v>315</v>
      </c>
      <c r="AK44" s="164" t="s">
        <v>315</v>
      </c>
      <c r="AL44" s="164" t="s">
        <v>315</v>
      </c>
      <c r="AM44" s="168" t="s">
        <v>315</v>
      </c>
      <c r="AN44" s="174" t="s">
        <v>315</v>
      </c>
      <c r="AO44" s="174" t="s">
        <v>315</v>
      </c>
      <c r="AP44" s="174" t="s">
        <v>315</v>
      </c>
      <c r="AQ44" s="174" t="s">
        <v>315</v>
      </c>
      <c r="AR44" s="174" t="s">
        <v>315</v>
      </c>
      <c r="AS44" s="174" t="s">
        <v>315</v>
      </c>
      <c r="AT44" s="174" t="s">
        <v>315</v>
      </c>
      <c r="AU44" s="174" t="s">
        <v>315</v>
      </c>
      <c r="AV44" s="174" t="s">
        <v>315</v>
      </c>
      <c r="AW44" s="174" t="s">
        <v>315</v>
      </c>
      <c r="AX44" s="174" t="s">
        <v>315</v>
      </c>
      <c r="AY44" s="174" t="s">
        <v>315</v>
      </c>
      <c r="AZ44" s="174" t="s">
        <v>315</v>
      </c>
      <c r="BA44" s="174" t="s">
        <v>315</v>
      </c>
      <c r="BB44" s="174" t="s">
        <v>315</v>
      </c>
      <c r="BC44" s="174" t="s">
        <v>315</v>
      </c>
      <c r="BD44" s="174" t="s">
        <v>76</v>
      </c>
      <c r="BE44" s="174" t="s">
        <v>845</v>
      </c>
      <c r="BF44" s="174">
        <v>183</v>
      </c>
      <c r="BG44" s="174" t="s">
        <v>935</v>
      </c>
      <c r="BH44" s="174" t="s">
        <v>936</v>
      </c>
      <c r="BI44" s="175">
        <v>46097.143101851849</v>
      </c>
      <c r="BJ44" s="174" t="s">
        <v>315</v>
      </c>
      <c r="BK44" s="174" t="s">
        <v>315</v>
      </c>
      <c r="BL44" s="174" t="s">
        <v>315</v>
      </c>
      <c r="BM44" s="181" t="s">
        <v>315</v>
      </c>
    </row>
    <row r="45" spans="1:65">
      <c r="A45" s="15"/>
      <c r="B45" s="156">
        <v>33</v>
      </c>
      <c r="C45" s="198" t="s">
        <v>937</v>
      </c>
      <c r="D45" s="164"/>
      <c r="E45" s="164"/>
      <c r="F45" s="164"/>
      <c r="G45" s="199" t="s">
        <v>315</v>
      </c>
      <c r="H45" s="164" t="s">
        <v>315</v>
      </c>
      <c r="I45" s="164" t="s">
        <v>315</v>
      </c>
      <c r="J45" s="164" t="s">
        <v>315</v>
      </c>
      <c r="K45" s="164" t="s">
        <v>315</v>
      </c>
      <c r="L45" s="164" t="s">
        <v>315</v>
      </c>
      <c r="M45" s="164" t="s">
        <v>315</v>
      </c>
      <c r="N45" s="164" t="s">
        <v>315</v>
      </c>
      <c r="O45" s="164" t="s">
        <v>315</v>
      </c>
      <c r="P45" s="164" t="s">
        <v>315</v>
      </c>
      <c r="Q45" s="164" t="s">
        <v>315</v>
      </c>
      <c r="R45" s="164" t="s">
        <v>315</v>
      </c>
      <c r="S45" s="164" t="s">
        <v>315</v>
      </c>
      <c r="T45" s="164" t="s">
        <v>315</v>
      </c>
      <c r="U45" s="164" t="s">
        <v>315</v>
      </c>
      <c r="V45" s="164" t="s">
        <v>315</v>
      </c>
      <c r="W45" s="164" t="s">
        <v>315</v>
      </c>
      <c r="X45" s="164" t="s">
        <v>315</v>
      </c>
      <c r="Y45" s="164" t="s">
        <v>315</v>
      </c>
      <c r="Z45" s="164" t="s">
        <v>315</v>
      </c>
      <c r="AA45" s="164" t="s">
        <v>315</v>
      </c>
      <c r="AB45" s="164" t="s">
        <v>315</v>
      </c>
      <c r="AC45" s="190"/>
      <c r="AD45" s="165" t="s">
        <v>76</v>
      </c>
      <c r="AE45" s="164" t="s">
        <v>837</v>
      </c>
      <c r="AF45" s="164">
        <v>250</v>
      </c>
      <c r="AG45" s="164" t="s">
        <v>938</v>
      </c>
      <c r="AH45" s="164" t="s">
        <v>939</v>
      </c>
      <c r="AI45" s="186">
        <v>46097.143437500003</v>
      </c>
      <c r="AJ45" s="164" t="s">
        <v>315</v>
      </c>
      <c r="AK45" s="164" t="s">
        <v>315</v>
      </c>
      <c r="AL45" s="164" t="s">
        <v>315</v>
      </c>
      <c r="AM45" s="163" t="s">
        <v>315</v>
      </c>
      <c r="AN45" s="174" t="s">
        <v>315</v>
      </c>
      <c r="AO45" s="174" t="s">
        <v>315</v>
      </c>
      <c r="AP45" s="174" t="s">
        <v>315</v>
      </c>
      <c r="AQ45" s="174" t="s">
        <v>315</v>
      </c>
      <c r="AR45" s="174" t="s">
        <v>315</v>
      </c>
      <c r="AS45" s="174" t="s">
        <v>315</v>
      </c>
      <c r="AT45" s="174" t="s">
        <v>315</v>
      </c>
      <c r="AU45" s="174" t="s">
        <v>315</v>
      </c>
      <c r="AV45" s="174" t="s">
        <v>315</v>
      </c>
      <c r="AW45" s="174" t="s">
        <v>315</v>
      </c>
      <c r="AX45" s="174" t="s">
        <v>315</v>
      </c>
      <c r="AY45" s="174" t="s">
        <v>315</v>
      </c>
      <c r="AZ45" s="174" t="s">
        <v>315</v>
      </c>
      <c r="BA45" s="174" t="s">
        <v>315</v>
      </c>
      <c r="BB45" s="174" t="s">
        <v>315</v>
      </c>
      <c r="BC45" s="174" t="s">
        <v>315</v>
      </c>
      <c r="BD45" s="174" t="s">
        <v>76</v>
      </c>
      <c r="BE45" s="174" t="s">
        <v>837</v>
      </c>
      <c r="BF45" s="174">
        <v>250</v>
      </c>
      <c r="BG45" s="174" t="s">
        <v>938</v>
      </c>
      <c r="BH45" s="174" t="s">
        <v>939</v>
      </c>
      <c r="BI45" s="175">
        <v>46097.143437500003</v>
      </c>
      <c r="BJ45" s="174" t="s">
        <v>315</v>
      </c>
      <c r="BK45" s="174" t="s">
        <v>315</v>
      </c>
      <c r="BL45" s="174" t="s">
        <v>315</v>
      </c>
      <c r="BM45" s="178" t="s">
        <v>315</v>
      </c>
    </row>
    <row r="46" spans="1:65">
      <c r="A46" s="15"/>
      <c r="B46" s="156">
        <v>34</v>
      </c>
      <c r="C46" s="198" t="s">
        <v>940</v>
      </c>
      <c r="D46" s="164"/>
      <c r="E46" s="164"/>
      <c r="F46" s="164"/>
      <c r="G46" s="199" t="s">
        <v>315</v>
      </c>
      <c r="H46" s="164" t="s">
        <v>315</v>
      </c>
      <c r="I46" s="164" t="s">
        <v>315</v>
      </c>
      <c r="J46" s="164" t="s">
        <v>315</v>
      </c>
      <c r="K46" s="164" t="s">
        <v>315</v>
      </c>
      <c r="L46" s="164" t="s">
        <v>315</v>
      </c>
      <c r="M46" s="164" t="s">
        <v>315</v>
      </c>
      <c r="N46" s="164" t="s">
        <v>315</v>
      </c>
      <c r="O46" s="164" t="s">
        <v>315</v>
      </c>
      <c r="P46" s="164" t="s">
        <v>315</v>
      </c>
      <c r="Q46" s="164" t="s">
        <v>315</v>
      </c>
      <c r="R46" s="164" t="s">
        <v>315</v>
      </c>
      <c r="S46" s="164" t="s">
        <v>315</v>
      </c>
      <c r="T46" s="164" t="s">
        <v>315</v>
      </c>
      <c r="U46" s="164" t="s">
        <v>315</v>
      </c>
      <c r="V46" s="164" t="s">
        <v>315</v>
      </c>
      <c r="W46" s="164" t="s">
        <v>315</v>
      </c>
      <c r="X46" s="164" t="s">
        <v>315</v>
      </c>
      <c r="Y46" s="164" t="s">
        <v>315</v>
      </c>
      <c r="Z46" s="164" t="s">
        <v>315</v>
      </c>
      <c r="AA46" s="164" t="s">
        <v>315</v>
      </c>
      <c r="AB46" s="164" t="s">
        <v>315</v>
      </c>
      <c r="AC46" s="190"/>
      <c r="AD46" s="165" t="s">
        <v>76</v>
      </c>
      <c r="AE46" s="273" t="s">
        <v>841</v>
      </c>
      <c r="AF46" s="164">
        <v>250</v>
      </c>
      <c r="AG46" s="164" t="s">
        <v>941</v>
      </c>
      <c r="AH46" s="164" t="s">
        <v>942</v>
      </c>
      <c r="AI46" s="186">
        <v>46097.143217592595</v>
      </c>
      <c r="AJ46" s="164" t="s">
        <v>315</v>
      </c>
      <c r="AK46" s="164" t="s">
        <v>315</v>
      </c>
      <c r="AL46" s="164" t="s">
        <v>315</v>
      </c>
      <c r="AM46" s="163" t="s">
        <v>315</v>
      </c>
      <c r="AN46" s="174" t="s">
        <v>315</v>
      </c>
      <c r="AO46" s="174" t="s">
        <v>315</v>
      </c>
      <c r="AP46" s="174" t="s">
        <v>315</v>
      </c>
      <c r="AQ46" s="174" t="s">
        <v>315</v>
      </c>
      <c r="AR46" s="174" t="s">
        <v>315</v>
      </c>
      <c r="AS46" s="174" t="s">
        <v>315</v>
      </c>
      <c r="AT46" s="174" t="s">
        <v>315</v>
      </c>
      <c r="AU46" s="174" t="s">
        <v>315</v>
      </c>
      <c r="AV46" s="174" t="s">
        <v>315</v>
      </c>
      <c r="AW46" s="174" t="s">
        <v>315</v>
      </c>
      <c r="AX46" s="174" t="s">
        <v>315</v>
      </c>
      <c r="AY46" s="174" t="s">
        <v>315</v>
      </c>
      <c r="AZ46" s="174" t="s">
        <v>315</v>
      </c>
      <c r="BA46" s="174" t="s">
        <v>315</v>
      </c>
      <c r="BB46" s="174" t="s">
        <v>315</v>
      </c>
      <c r="BC46" s="174" t="s">
        <v>315</v>
      </c>
      <c r="BD46" s="174" t="s">
        <v>76</v>
      </c>
      <c r="BE46" s="174" t="s">
        <v>841</v>
      </c>
      <c r="BF46" s="174">
        <v>250</v>
      </c>
      <c r="BG46" s="174" t="s">
        <v>941</v>
      </c>
      <c r="BH46" s="174" t="s">
        <v>942</v>
      </c>
      <c r="BI46" s="175">
        <v>46097.143217592595</v>
      </c>
      <c r="BJ46" s="174" t="s">
        <v>315</v>
      </c>
      <c r="BK46" s="174" t="s">
        <v>315</v>
      </c>
      <c r="BL46" s="174" t="s">
        <v>315</v>
      </c>
      <c r="BM46" s="178" t="s">
        <v>315</v>
      </c>
    </row>
    <row r="47" spans="1:65">
      <c r="A47" s="15"/>
      <c r="B47" s="156">
        <v>35</v>
      </c>
      <c r="C47" s="198" t="s">
        <v>943</v>
      </c>
      <c r="D47" s="164"/>
      <c r="E47" s="164"/>
      <c r="F47" s="164"/>
      <c r="G47" s="199" t="s">
        <v>315</v>
      </c>
      <c r="H47" s="164" t="s">
        <v>315</v>
      </c>
      <c r="I47" s="164" t="s">
        <v>315</v>
      </c>
      <c r="J47" s="164" t="s">
        <v>315</v>
      </c>
      <c r="K47" s="164" t="s">
        <v>315</v>
      </c>
      <c r="L47" s="164" t="s">
        <v>315</v>
      </c>
      <c r="M47" s="164" t="s">
        <v>315</v>
      </c>
      <c r="N47" s="164" t="s">
        <v>315</v>
      </c>
      <c r="O47" s="164" t="s">
        <v>315</v>
      </c>
      <c r="P47" s="164" t="s">
        <v>315</v>
      </c>
      <c r="Q47" s="164" t="s">
        <v>315</v>
      </c>
      <c r="R47" s="164" t="s">
        <v>315</v>
      </c>
      <c r="S47" s="164" t="s">
        <v>315</v>
      </c>
      <c r="T47" s="164" t="s">
        <v>315</v>
      </c>
      <c r="U47" s="164" t="s">
        <v>315</v>
      </c>
      <c r="V47" s="164" t="s">
        <v>315</v>
      </c>
      <c r="W47" s="164" t="s">
        <v>315</v>
      </c>
      <c r="X47" s="164" t="s">
        <v>315</v>
      </c>
      <c r="Y47" s="164" t="s">
        <v>315</v>
      </c>
      <c r="Z47" s="164" t="s">
        <v>315</v>
      </c>
      <c r="AA47" s="164" t="s">
        <v>315</v>
      </c>
      <c r="AB47" s="164" t="s">
        <v>315</v>
      </c>
      <c r="AC47" s="190"/>
      <c r="AD47" s="165" t="s">
        <v>76</v>
      </c>
      <c r="AE47" s="164" t="s">
        <v>837</v>
      </c>
      <c r="AF47" s="164">
        <v>250</v>
      </c>
      <c r="AG47" s="164" t="s">
        <v>944</v>
      </c>
      <c r="AH47" s="164" t="s">
        <v>945</v>
      </c>
      <c r="AI47" s="186">
        <v>46097.143240740741</v>
      </c>
      <c r="AJ47" s="164" t="s">
        <v>315</v>
      </c>
      <c r="AK47" s="164" t="s">
        <v>315</v>
      </c>
      <c r="AL47" s="164" t="s">
        <v>315</v>
      </c>
      <c r="AM47" s="163" t="s">
        <v>315</v>
      </c>
      <c r="AN47" s="174" t="s">
        <v>315</v>
      </c>
      <c r="AO47" s="174" t="s">
        <v>315</v>
      </c>
      <c r="AP47" s="174" t="s">
        <v>315</v>
      </c>
      <c r="AQ47" s="174" t="s">
        <v>315</v>
      </c>
      <c r="AR47" s="174" t="s">
        <v>315</v>
      </c>
      <c r="AS47" s="174" t="s">
        <v>315</v>
      </c>
      <c r="AT47" s="174" t="s">
        <v>315</v>
      </c>
      <c r="AU47" s="174" t="s">
        <v>315</v>
      </c>
      <c r="AV47" s="174" t="s">
        <v>315</v>
      </c>
      <c r="AW47" s="174" t="s">
        <v>315</v>
      </c>
      <c r="AX47" s="174" t="s">
        <v>315</v>
      </c>
      <c r="AY47" s="174" t="s">
        <v>315</v>
      </c>
      <c r="AZ47" s="174" t="s">
        <v>315</v>
      </c>
      <c r="BA47" s="174" t="s">
        <v>315</v>
      </c>
      <c r="BB47" s="174" t="s">
        <v>315</v>
      </c>
      <c r="BC47" s="174" t="s">
        <v>315</v>
      </c>
      <c r="BD47" s="174" t="s">
        <v>76</v>
      </c>
      <c r="BE47" s="174" t="s">
        <v>837</v>
      </c>
      <c r="BF47" s="174">
        <v>250</v>
      </c>
      <c r="BG47" s="174" t="s">
        <v>944</v>
      </c>
      <c r="BH47" s="174" t="s">
        <v>945</v>
      </c>
      <c r="BI47" s="175">
        <v>46097.143240740741</v>
      </c>
      <c r="BJ47" s="174" t="s">
        <v>315</v>
      </c>
      <c r="BK47" s="174" t="s">
        <v>315</v>
      </c>
      <c r="BL47" s="174" t="s">
        <v>315</v>
      </c>
      <c r="BM47" s="178" t="s">
        <v>315</v>
      </c>
    </row>
    <row r="48" spans="1:65">
      <c r="A48" s="15"/>
      <c r="B48" s="156">
        <v>36</v>
      </c>
      <c r="C48" s="198" t="s">
        <v>946</v>
      </c>
      <c r="D48" s="164"/>
      <c r="E48" s="164"/>
      <c r="F48" s="164"/>
      <c r="G48" s="199" t="s">
        <v>315</v>
      </c>
      <c r="H48" s="164" t="s">
        <v>315</v>
      </c>
      <c r="I48" s="164" t="s">
        <v>315</v>
      </c>
      <c r="J48" s="164" t="s">
        <v>315</v>
      </c>
      <c r="K48" s="164" t="s">
        <v>315</v>
      </c>
      <c r="L48" s="164" t="s">
        <v>315</v>
      </c>
      <c r="M48" s="164" t="s">
        <v>315</v>
      </c>
      <c r="N48" s="164" t="s">
        <v>315</v>
      </c>
      <c r="O48" s="164" t="s">
        <v>315</v>
      </c>
      <c r="P48" s="164" t="s">
        <v>315</v>
      </c>
      <c r="Q48" s="164" t="s">
        <v>315</v>
      </c>
      <c r="R48" s="164" t="s">
        <v>315</v>
      </c>
      <c r="S48" s="164" t="s">
        <v>315</v>
      </c>
      <c r="T48" s="164" t="s">
        <v>315</v>
      </c>
      <c r="U48" s="164" t="s">
        <v>315</v>
      </c>
      <c r="V48" s="164" t="s">
        <v>315</v>
      </c>
      <c r="W48" s="164" t="s">
        <v>315</v>
      </c>
      <c r="X48" s="164" t="s">
        <v>315</v>
      </c>
      <c r="Y48" s="164" t="s">
        <v>315</v>
      </c>
      <c r="Z48" s="164" t="s">
        <v>315</v>
      </c>
      <c r="AA48" s="164" t="s">
        <v>315</v>
      </c>
      <c r="AB48" s="164" t="s">
        <v>315</v>
      </c>
      <c r="AC48" s="190"/>
      <c r="AD48" s="165" t="s">
        <v>76</v>
      </c>
      <c r="AE48" s="273" t="s">
        <v>841</v>
      </c>
      <c r="AF48" s="164">
        <v>250</v>
      </c>
      <c r="AG48" s="164" t="s">
        <v>947</v>
      </c>
      <c r="AH48" s="164" t="s">
        <v>948</v>
      </c>
      <c r="AI48" s="186">
        <v>46097.143287037034</v>
      </c>
      <c r="AJ48" s="164" t="s">
        <v>315</v>
      </c>
      <c r="AK48" s="164" t="s">
        <v>315</v>
      </c>
      <c r="AL48" s="164" t="s">
        <v>315</v>
      </c>
      <c r="AM48" s="168" t="s">
        <v>315</v>
      </c>
      <c r="AN48" s="174" t="s">
        <v>315</v>
      </c>
      <c r="AO48" s="174" t="s">
        <v>315</v>
      </c>
      <c r="AP48" s="174" t="s">
        <v>315</v>
      </c>
      <c r="AQ48" s="174" t="s">
        <v>315</v>
      </c>
      <c r="AR48" s="174" t="s">
        <v>315</v>
      </c>
      <c r="AS48" s="174" t="s">
        <v>315</v>
      </c>
      <c r="AT48" s="174" t="s">
        <v>315</v>
      </c>
      <c r="AU48" s="174" t="s">
        <v>315</v>
      </c>
      <c r="AV48" s="174" t="s">
        <v>315</v>
      </c>
      <c r="AW48" s="174" t="s">
        <v>315</v>
      </c>
      <c r="AX48" s="174" t="s">
        <v>315</v>
      </c>
      <c r="AY48" s="174" t="s">
        <v>315</v>
      </c>
      <c r="AZ48" s="174" t="s">
        <v>315</v>
      </c>
      <c r="BA48" s="174" t="s">
        <v>315</v>
      </c>
      <c r="BB48" s="174" t="s">
        <v>315</v>
      </c>
      <c r="BC48" s="174" t="s">
        <v>315</v>
      </c>
      <c r="BD48" s="174" t="s">
        <v>76</v>
      </c>
      <c r="BE48" s="174" t="s">
        <v>841</v>
      </c>
      <c r="BF48" s="174">
        <v>250</v>
      </c>
      <c r="BG48" s="174" t="s">
        <v>947</v>
      </c>
      <c r="BH48" s="174" t="s">
        <v>948</v>
      </c>
      <c r="BI48" s="175">
        <v>46097.143287037034</v>
      </c>
      <c r="BJ48" s="174" t="s">
        <v>315</v>
      </c>
      <c r="BK48" s="174" t="s">
        <v>315</v>
      </c>
      <c r="BL48" s="174" t="s">
        <v>315</v>
      </c>
      <c r="BM48" s="181" t="s">
        <v>315</v>
      </c>
    </row>
    <row r="49" spans="1:65">
      <c r="A49" s="15"/>
      <c r="B49" s="156">
        <v>37</v>
      </c>
      <c r="C49" s="198" t="s">
        <v>949</v>
      </c>
      <c r="D49" s="164"/>
      <c r="E49" s="164"/>
      <c r="F49" s="164"/>
      <c r="G49" s="199" t="s">
        <v>315</v>
      </c>
      <c r="H49" s="164" t="s">
        <v>315</v>
      </c>
      <c r="I49" s="164" t="s">
        <v>315</v>
      </c>
      <c r="J49" s="164" t="s">
        <v>315</v>
      </c>
      <c r="K49" s="164" t="s">
        <v>315</v>
      </c>
      <c r="L49" s="164" t="s">
        <v>315</v>
      </c>
      <c r="M49" s="164" t="s">
        <v>315</v>
      </c>
      <c r="N49" s="164" t="s">
        <v>315</v>
      </c>
      <c r="O49" s="164" t="s">
        <v>315</v>
      </c>
      <c r="P49" s="164" t="s">
        <v>315</v>
      </c>
      <c r="Q49" s="164" t="s">
        <v>315</v>
      </c>
      <c r="R49" s="164" t="s">
        <v>315</v>
      </c>
      <c r="S49" s="164" t="s">
        <v>315</v>
      </c>
      <c r="T49" s="164" t="s">
        <v>315</v>
      </c>
      <c r="U49" s="164" t="s">
        <v>315</v>
      </c>
      <c r="V49" s="164" t="s">
        <v>315</v>
      </c>
      <c r="W49" s="164" t="s">
        <v>315</v>
      </c>
      <c r="X49" s="164" t="s">
        <v>315</v>
      </c>
      <c r="Y49" s="164" t="s">
        <v>315</v>
      </c>
      <c r="Z49" s="164" t="s">
        <v>315</v>
      </c>
      <c r="AA49" s="164" t="s">
        <v>315</v>
      </c>
      <c r="AB49" s="164" t="s">
        <v>315</v>
      </c>
      <c r="AC49" s="193"/>
      <c r="AD49" s="169" t="s">
        <v>950</v>
      </c>
      <c r="AE49" s="269" t="s">
        <v>845</v>
      </c>
      <c r="AF49" s="164">
        <v>250</v>
      </c>
      <c r="AG49" s="164" t="s">
        <v>951</v>
      </c>
      <c r="AH49" s="164" t="s">
        <v>952</v>
      </c>
      <c r="AI49" s="186">
        <v>46097.143275462964</v>
      </c>
      <c r="AJ49" s="164" t="s">
        <v>315</v>
      </c>
      <c r="AK49" s="164" t="s">
        <v>315</v>
      </c>
      <c r="AL49" s="164" t="s">
        <v>315</v>
      </c>
      <c r="AM49" s="163" t="s">
        <v>315</v>
      </c>
      <c r="AN49" s="174" t="s">
        <v>315</v>
      </c>
      <c r="AO49" s="174" t="s">
        <v>315</v>
      </c>
      <c r="AP49" s="174" t="s">
        <v>315</v>
      </c>
      <c r="AQ49" s="174" t="s">
        <v>315</v>
      </c>
      <c r="AR49" s="174" t="s">
        <v>315</v>
      </c>
      <c r="AS49" s="174" t="s">
        <v>315</v>
      </c>
      <c r="AT49" s="174" t="s">
        <v>315</v>
      </c>
      <c r="AU49" s="174" t="s">
        <v>315</v>
      </c>
      <c r="AV49" s="174" t="s">
        <v>315</v>
      </c>
      <c r="AW49" s="174" t="s">
        <v>315</v>
      </c>
      <c r="AX49" s="174" t="s">
        <v>315</v>
      </c>
      <c r="AY49" s="174" t="s">
        <v>315</v>
      </c>
      <c r="AZ49" s="174" t="s">
        <v>315</v>
      </c>
      <c r="BA49" s="174" t="s">
        <v>315</v>
      </c>
      <c r="BB49" s="174" t="s">
        <v>315</v>
      </c>
      <c r="BC49" s="174" t="s">
        <v>315</v>
      </c>
      <c r="BD49" s="182" t="s">
        <v>950</v>
      </c>
      <c r="BE49" s="174" t="s">
        <v>845</v>
      </c>
      <c r="BF49" s="174">
        <v>250</v>
      </c>
      <c r="BG49" s="174" t="s">
        <v>951</v>
      </c>
      <c r="BH49" s="174" t="s">
        <v>952</v>
      </c>
      <c r="BI49" s="175">
        <v>46097.143275462964</v>
      </c>
      <c r="BJ49" s="174" t="s">
        <v>315</v>
      </c>
      <c r="BK49" s="174" t="s">
        <v>315</v>
      </c>
      <c r="BL49" s="174" t="s">
        <v>315</v>
      </c>
      <c r="BM49" s="178" t="s">
        <v>315</v>
      </c>
    </row>
    <row r="50" spans="1:65">
      <c r="A50" s="15"/>
      <c r="B50" s="156">
        <v>38</v>
      </c>
      <c r="C50" s="198" t="s">
        <v>953</v>
      </c>
      <c r="D50" s="164"/>
      <c r="E50" s="164"/>
      <c r="F50" s="164"/>
      <c r="G50" s="199" t="s">
        <v>315</v>
      </c>
      <c r="H50" s="164" t="s">
        <v>315</v>
      </c>
      <c r="I50" s="164" t="s">
        <v>315</v>
      </c>
      <c r="J50" s="164" t="s">
        <v>315</v>
      </c>
      <c r="K50" s="164" t="s">
        <v>315</v>
      </c>
      <c r="L50" s="164" t="s">
        <v>315</v>
      </c>
      <c r="M50" s="164" t="s">
        <v>315</v>
      </c>
      <c r="N50" s="164" t="s">
        <v>315</v>
      </c>
      <c r="O50" s="164" t="s">
        <v>315</v>
      </c>
      <c r="P50" s="164" t="s">
        <v>315</v>
      </c>
      <c r="Q50" s="164" t="s">
        <v>315</v>
      </c>
      <c r="R50" s="164" t="s">
        <v>315</v>
      </c>
      <c r="S50" s="164" t="s">
        <v>315</v>
      </c>
      <c r="T50" s="164" t="s">
        <v>315</v>
      </c>
      <c r="U50" s="164" t="s">
        <v>315</v>
      </c>
      <c r="V50" s="164" t="s">
        <v>315</v>
      </c>
      <c r="W50" s="164" t="s">
        <v>315</v>
      </c>
      <c r="X50" s="164" t="s">
        <v>315</v>
      </c>
      <c r="Y50" s="164" t="s">
        <v>315</v>
      </c>
      <c r="Z50" s="164" t="s">
        <v>315</v>
      </c>
      <c r="AA50" s="164" t="s">
        <v>315</v>
      </c>
      <c r="AB50" s="164" t="s">
        <v>315</v>
      </c>
      <c r="AC50" s="190"/>
      <c r="AD50" s="165" t="s">
        <v>76</v>
      </c>
      <c r="AE50" s="164" t="s">
        <v>833</v>
      </c>
      <c r="AF50" s="164">
        <v>250</v>
      </c>
      <c r="AG50" s="164" t="s">
        <v>954</v>
      </c>
      <c r="AH50" s="164" t="s">
        <v>955</v>
      </c>
      <c r="AI50" s="186">
        <v>46097.143483796295</v>
      </c>
      <c r="AJ50" s="164" t="s">
        <v>315</v>
      </c>
      <c r="AK50" s="164" t="s">
        <v>315</v>
      </c>
      <c r="AL50" s="164" t="s">
        <v>315</v>
      </c>
      <c r="AM50" s="168" t="s">
        <v>315</v>
      </c>
      <c r="AN50" s="174" t="s">
        <v>315</v>
      </c>
      <c r="AO50" s="174" t="s">
        <v>315</v>
      </c>
      <c r="AP50" s="174" t="s">
        <v>315</v>
      </c>
      <c r="AQ50" s="174" t="s">
        <v>315</v>
      </c>
      <c r="AR50" s="174" t="s">
        <v>315</v>
      </c>
      <c r="AS50" s="174" t="s">
        <v>315</v>
      </c>
      <c r="AT50" s="174" t="s">
        <v>315</v>
      </c>
      <c r="AU50" s="174" t="s">
        <v>315</v>
      </c>
      <c r="AV50" s="174" t="s">
        <v>315</v>
      </c>
      <c r="AW50" s="174" t="s">
        <v>315</v>
      </c>
      <c r="AX50" s="174" t="s">
        <v>315</v>
      </c>
      <c r="AY50" s="174" t="s">
        <v>315</v>
      </c>
      <c r="AZ50" s="174" t="s">
        <v>315</v>
      </c>
      <c r="BA50" s="174" t="s">
        <v>315</v>
      </c>
      <c r="BB50" s="174" t="s">
        <v>315</v>
      </c>
      <c r="BC50" s="174" t="s">
        <v>315</v>
      </c>
      <c r="BD50" s="174" t="s">
        <v>76</v>
      </c>
      <c r="BE50" s="174" t="s">
        <v>833</v>
      </c>
      <c r="BF50" s="174">
        <v>250</v>
      </c>
      <c r="BG50" s="174" t="s">
        <v>954</v>
      </c>
      <c r="BH50" s="174" t="s">
        <v>955</v>
      </c>
      <c r="BI50" s="175">
        <v>46097.143483796295</v>
      </c>
      <c r="BJ50" s="174" t="s">
        <v>315</v>
      </c>
      <c r="BK50" s="174" t="s">
        <v>315</v>
      </c>
      <c r="BL50" s="174" t="s">
        <v>315</v>
      </c>
      <c r="BM50" s="181" t="s">
        <v>315</v>
      </c>
    </row>
    <row r="51" spans="1:65">
      <c r="A51" s="87"/>
      <c r="B51" s="156">
        <v>39</v>
      </c>
      <c r="C51" s="198" t="s">
        <v>956</v>
      </c>
      <c r="D51" s="164"/>
      <c r="E51" s="164"/>
      <c r="F51" s="164"/>
      <c r="G51" s="199" t="s">
        <v>315</v>
      </c>
      <c r="H51" s="164" t="s">
        <v>315</v>
      </c>
      <c r="I51" s="164" t="s">
        <v>315</v>
      </c>
      <c r="J51" s="164" t="s">
        <v>315</v>
      </c>
      <c r="K51" s="164" t="s">
        <v>315</v>
      </c>
      <c r="L51" s="164" t="s">
        <v>315</v>
      </c>
      <c r="M51" s="164" t="s">
        <v>315</v>
      </c>
      <c r="N51" s="164" t="s">
        <v>315</v>
      </c>
      <c r="O51" s="164" t="s">
        <v>315</v>
      </c>
      <c r="P51" s="164" t="s">
        <v>315</v>
      </c>
      <c r="Q51" s="164" t="s">
        <v>315</v>
      </c>
      <c r="R51" s="164" t="s">
        <v>315</v>
      </c>
      <c r="S51" s="164" t="s">
        <v>315</v>
      </c>
      <c r="T51" s="164" t="s">
        <v>315</v>
      </c>
      <c r="U51" s="164" t="s">
        <v>315</v>
      </c>
      <c r="V51" s="164" t="s">
        <v>315</v>
      </c>
      <c r="W51" s="164" t="s">
        <v>315</v>
      </c>
      <c r="X51" s="164" t="s">
        <v>315</v>
      </c>
      <c r="Y51" s="164" t="s">
        <v>315</v>
      </c>
      <c r="Z51" s="164" t="s">
        <v>315</v>
      </c>
      <c r="AA51" s="164" t="s">
        <v>315</v>
      </c>
      <c r="AB51" s="164" t="s">
        <v>315</v>
      </c>
      <c r="AC51" s="190"/>
      <c r="AD51" s="165" t="s">
        <v>76</v>
      </c>
      <c r="AE51" s="164" t="s">
        <v>841</v>
      </c>
      <c r="AF51" s="164">
        <v>249</v>
      </c>
      <c r="AG51" s="164" t="s">
        <v>957</v>
      </c>
      <c r="AH51" s="164" t="s">
        <v>958</v>
      </c>
      <c r="AI51" s="186">
        <v>46097.143414351849</v>
      </c>
      <c r="AJ51" s="164" t="s">
        <v>315</v>
      </c>
      <c r="AK51" s="164" t="s">
        <v>315</v>
      </c>
      <c r="AL51" s="164" t="s">
        <v>315</v>
      </c>
      <c r="AM51" s="163" t="s">
        <v>315</v>
      </c>
      <c r="AN51" s="174" t="s">
        <v>315</v>
      </c>
      <c r="AO51" s="174" t="s">
        <v>315</v>
      </c>
      <c r="AP51" s="174" t="s">
        <v>315</v>
      </c>
      <c r="AQ51" s="174" t="s">
        <v>315</v>
      </c>
      <c r="AR51" s="174" t="s">
        <v>315</v>
      </c>
      <c r="AS51" s="174" t="s">
        <v>315</v>
      </c>
      <c r="AT51" s="174" t="s">
        <v>315</v>
      </c>
      <c r="AU51" s="174" t="s">
        <v>315</v>
      </c>
      <c r="AV51" s="174" t="s">
        <v>315</v>
      </c>
      <c r="AW51" s="174" t="s">
        <v>315</v>
      </c>
      <c r="AX51" s="174" t="s">
        <v>315</v>
      </c>
      <c r="AY51" s="174" t="s">
        <v>315</v>
      </c>
      <c r="AZ51" s="174" t="s">
        <v>315</v>
      </c>
      <c r="BA51" s="174" t="s">
        <v>315</v>
      </c>
      <c r="BB51" s="174" t="s">
        <v>315</v>
      </c>
      <c r="BC51" s="174" t="s">
        <v>315</v>
      </c>
      <c r="BD51" s="174" t="s">
        <v>76</v>
      </c>
      <c r="BE51" s="174" t="s">
        <v>841</v>
      </c>
      <c r="BF51" s="174">
        <v>249</v>
      </c>
      <c r="BG51" s="174" t="s">
        <v>957</v>
      </c>
      <c r="BH51" s="174" t="s">
        <v>958</v>
      </c>
      <c r="BI51" s="175">
        <v>46097.143414351849</v>
      </c>
      <c r="BJ51" s="174" t="s">
        <v>315</v>
      </c>
      <c r="BK51" s="174" t="s">
        <v>315</v>
      </c>
      <c r="BL51" s="174" t="s">
        <v>315</v>
      </c>
      <c r="BM51" s="178" t="s">
        <v>315</v>
      </c>
    </row>
    <row r="52" spans="1:65">
      <c r="A52" s="15"/>
      <c r="B52" s="156">
        <v>40</v>
      </c>
      <c r="C52" s="198" t="s">
        <v>959</v>
      </c>
      <c r="D52" s="164"/>
      <c r="E52" s="164"/>
      <c r="F52" s="164"/>
      <c r="G52" s="199" t="s">
        <v>315</v>
      </c>
      <c r="H52" s="164" t="s">
        <v>315</v>
      </c>
      <c r="I52" s="164" t="s">
        <v>315</v>
      </c>
      <c r="J52" s="164" t="s">
        <v>315</v>
      </c>
      <c r="K52" s="164" t="s">
        <v>315</v>
      </c>
      <c r="L52" s="164" t="s">
        <v>315</v>
      </c>
      <c r="M52" s="164" t="s">
        <v>315</v>
      </c>
      <c r="N52" s="164" t="s">
        <v>315</v>
      </c>
      <c r="O52" s="164" t="s">
        <v>315</v>
      </c>
      <c r="P52" s="164" t="s">
        <v>315</v>
      </c>
      <c r="Q52" s="164" t="s">
        <v>315</v>
      </c>
      <c r="R52" s="164" t="s">
        <v>315</v>
      </c>
      <c r="S52" s="164" t="s">
        <v>315</v>
      </c>
      <c r="T52" s="164" t="s">
        <v>315</v>
      </c>
      <c r="U52" s="164" t="s">
        <v>315</v>
      </c>
      <c r="V52" s="164" t="s">
        <v>315</v>
      </c>
      <c r="W52" s="164" t="s">
        <v>315</v>
      </c>
      <c r="X52" s="164" t="s">
        <v>315</v>
      </c>
      <c r="Y52" s="164" t="s">
        <v>315</v>
      </c>
      <c r="Z52" s="164" t="s">
        <v>315</v>
      </c>
      <c r="AA52" s="164" t="s">
        <v>315</v>
      </c>
      <c r="AB52" s="164" t="s">
        <v>315</v>
      </c>
      <c r="AC52" s="190"/>
      <c r="AD52" s="165" t="s">
        <v>76</v>
      </c>
      <c r="AE52" s="164" t="s">
        <v>845</v>
      </c>
      <c r="AF52" s="164">
        <v>281</v>
      </c>
      <c r="AG52" s="164" t="s">
        <v>960</v>
      </c>
      <c r="AH52" s="164" t="s">
        <v>961</v>
      </c>
      <c r="AI52" s="186">
        <v>46097.143437500003</v>
      </c>
      <c r="AJ52" s="164" t="s">
        <v>315</v>
      </c>
      <c r="AK52" s="164" t="s">
        <v>315</v>
      </c>
      <c r="AL52" s="164" t="s">
        <v>315</v>
      </c>
      <c r="AM52" s="168" t="s">
        <v>315</v>
      </c>
      <c r="AN52" s="174" t="s">
        <v>315</v>
      </c>
      <c r="AO52" s="174" t="s">
        <v>315</v>
      </c>
      <c r="AP52" s="174" t="s">
        <v>315</v>
      </c>
      <c r="AQ52" s="174" t="s">
        <v>315</v>
      </c>
      <c r="AR52" s="174" t="s">
        <v>315</v>
      </c>
      <c r="AS52" s="174" t="s">
        <v>315</v>
      </c>
      <c r="AT52" s="174" t="s">
        <v>315</v>
      </c>
      <c r="AU52" s="174" t="s">
        <v>315</v>
      </c>
      <c r="AV52" s="174" t="s">
        <v>315</v>
      </c>
      <c r="AW52" s="174" t="s">
        <v>315</v>
      </c>
      <c r="AX52" s="174" t="s">
        <v>315</v>
      </c>
      <c r="AY52" s="174" t="s">
        <v>315</v>
      </c>
      <c r="AZ52" s="174" t="s">
        <v>315</v>
      </c>
      <c r="BA52" s="174" t="s">
        <v>315</v>
      </c>
      <c r="BB52" s="174" t="s">
        <v>315</v>
      </c>
      <c r="BC52" s="174" t="s">
        <v>315</v>
      </c>
      <c r="BD52" s="174" t="s">
        <v>76</v>
      </c>
      <c r="BE52" s="174" t="s">
        <v>845</v>
      </c>
      <c r="BF52" s="174">
        <v>281</v>
      </c>
      <c r="BG52" s="174" t="s">
        <v>960</v>
      </c>
      <c r="BH52" s="174" t="s">
        <v>961</v>
      </c>
      <c r="BI52" s="175">
        <v>46097.143437500003</v>
      </c>
      <c r="BJ52" s="174" t="s">
        <v>315</v>
      </c>
      <c r="BK52" s="174" t="s">
        <v>315</v>
      </c>
      <c r="BL52" s="174" t="s">
        <v>315</v>
      </c>
      <c r="BM52" s="181" t="s">
        <v>315</v>
      </c>
    </row>
    <row r="53" spans="1:65">
      <c r="A53" s="15"/>
      <c r="B53" s="156">
        <v>41</v>
      </c>
      <c r="C53" s="198" t="s">
        <v>962</v>
      </c>
      <c r="D53" s="164"/>
      <c r="E53" s="164"/>
      <c r="F53" s="164"/>
      <c r="G53" s="199" t="s">
        <v>315</v>
      </c>
      <c r="H53" s="164" t="s">
        <v>315</v>
      </c>
      <c r="I53" s="164" t="s">
        <v>315</v>
      </c>
      <c r="J53" s="164" t="s">
        <v>315</v>
      </c>
      <c r="K53" s="164" t="s">
        <v>315</v>
      </c>
      <c r="L53" s="164" t="s">
        <v>315</v>
      </c>
      <c r="M53" s="164" t="s">
        <v>315</v>
      </c>
      <c r="N53" s="164" t="s">
        <v>315</v>
      </c>
      <c r="O53" s="164" t="s">
        <v>315</v>
      </c>
      <c r="P53" s="164" t="s">
        <v>315</v>
      </c>
      <c r="Q53" s="164" t="s">
        <v>315</v>
      </c>
      <c r="R53" s="164" t="s">
        <v>315</v>
      </c>
      <c r="S53" s="164" t="s">
        <v>315</v>
      </c>
      <c r="T53" s="164" t="s">
        <v>315</v>
      </c>
      <c r="U53" s="164" t="s">
        <v>315</v>
      </c>
      <c r="V53" s="164" t="s">
        <v>315</v>
      </c>
      <c r="W53" s="164" t="s">
        <v>315</v>
      </c>
      <c r="X53" s="164" t="s">
        <v>315</v>
      </c>
      <c r="Y53" s="164" t="s">
        <v>315</v>
      </c>
      <c r="Z53" s="164" t="s">
        <v>315</v>
      </c>
      <c r="AA53" s="164" t="s">
        <v>315</v>
      </c>
      <c r="AB53" s="164" t="s">
        <v>315</v>
      </c>
      <c r="AC53" s="194"/>
      <c r="AD53" s="165" t="s">
        <v>315</v>
      </c>
      <c r="AE53" s="164" t="s">
        <v>963</v>
      </c>
      <c r="AF53" s="164">
        <v>250</v>
      </c>
      <c r="AG53" s="164" t="s">
        <v>964</v>
      </c>
      <c r="AH53" s="164" t="s">
        <v>965</v>
      </c>
      <c r="AI53" s="186">
        <v>46097.143460648149</v>
      </c>
      <c r="AJ53" s="187" t="s">
        <v>315</v>
      </c>
      <c r="AK53" s="187" t="s">
        <v>315</v>
      </c>
      <c r="AL53" s="187" t="s">
        <v>315</v>
      </c>
      <c r="AM53" s="168" t="s">
        <v>315</v>
      </c>
      <c r="AN53" s="174" t="s">
        <v>315</v>
      </c>
      <c r="AO53" s="174" t="s">
        <v>315</v>
      </c>
      <c r="AP53" s="174" t="s">
        <v>315</v>
      </c>
      <c r="AQ53" s="174" t="s">
        <v>315</v>
      </c>
      <c r="AR53" s="174" t="s">
        <v>315</v>
      </c>
      <c r="AS53" s="174" t="s">
        <v>315</v>
      </c>
      <c r="AT53" s="174" t="s">
        <v>315</v>
      </c>
      <c r="AU53" s="174" t="s">
        <v>315</v>
      </c>
      <c r="AV53" s="174" t="s">
        <v>315</v>
      </c>
      <c r="AW53" s="174" t="s">
        <v>315</v>
      </c>
      <c r="AX53" s="174" t="s">
        <v>315</v>
      </c>
      <c r="AY53" s="174" t="s">
        <v>315</v>
      </c>
      <c r="AZ53" s="174" t="s">
        <v>315</v>
      </c>
      <c r="BA53" s="174" t="s">
        <v>315</v>
      </c>
      <c r="BB53" s="174" t="s">
        <v>315</v>
      </c>
      <c r="BC53" s="174" t="s">
        <v>315</v>
      </c>
      <c r="BD53" s="174" t="s">
        <v>315</v>
      </c>
      <c r="BE53" s="174" t="s">
        <v>963</v>
      </c>
      <c r="BF53" s="174">
        <v>250</v>
      </c>
      <c r="BG53" s="174" t="s">
        <v>964</v>
      </c>
      <c r="BH53" s="174" t="s">
        <v>965</v>
      </c>
      <c r="BI53" s="175">
        <v>46097.143460648149</v>
      </c>
      <c r="BJ53" s="176" t="s">
        <v>315</v>
      </c>
      <c r="BK53" s="176" t="s">
        <v>315</v>
      </c>
      <c r="BL53" s="176" t="s">
        <v>315</v>
      </c>
      <c r="BM53" s="181" t="s">
        <v>315</v>
      </c>
    </row>
    <row r="54" spans="1:65">
      <c r="A54" s="15"/>
      <c r="B54" s="156">
        <v>42</v>
      </c>
      <c r="C54" s="198" t="s">
        <v>966</v>
      </c>
      <c r="D54" s="164"/>
      <c r="E54" s="164"/>
      <c r="F54" s="164"/>
      <c r="G54" s="199" t="s">
        <v>315</v>
      </c>
      <c r="H54" s="164" t="s">
        <v>315</v>
      </c>
      <c r="I54" s="164" t="s">
        <v>315</v>
      </c>
      <c r="J54" s="164" t="s">
        <v>315</v>
      </c>
      <c r="K54" s="164" t="s">
        <v>315</v>
      </c>
      <c r="L54" s="164" t="s">
        <v>315</v>
      </c>
      <c r="M54" s="164" t="s">
        <v>315</v>
      </c>
      <c r="N54" s="164" t="s">
        <v>315</v>
      </c>
      <c r="O54" s="164" t="s">
        <v>315</v>
      </c>
      <c r="P54" s="164" t="s">
        <v>315</v>
      </c>
      <c r="Q54" s="164" t="s">
        <v>315</v>
      </c>
      <c r="R54" s="164" t="s">
        <v>315</v>
      </c>
      <c r="S54" s="164" t="s">
        <v>315</v>
      </c>
      <c r="T54" s="164" t="s">
        <v>315</v>
      </c>
      <c r="U54" s="164" t="s">
        <v>315</v>
      </c>
      <c r="V54" s="164" t="s">
        <v>315</v>
      </c>
      <c r="W54" s="164" t="s">
        <v>315</v>
      </c>
      <c r="X54" s="164" t="s">
        <v>315</v>
      </c>
      <c r="Y54" s="164" t="s">
        <v>315</v>
      </c>
      <c r="Z54" s="164" t="s">
        <v>315</v>
      </c>
      <c r="AA54" s="164" t="s">
        <v>315</v>
      </c>
      <c r="AB54" s="164" t="s">
        <v>315</v>
      </c>
      <c r="AC54" s="194"/>
      <c r="AD54" s="165" t="s">
        <v>76</v>
      </c>
      <c r="AE54" s="164" t="s">
        <v>833</v>
      </c>
      <c r="AF54" s="164">
        <v>250</v>
      </c>
      <c r="AG54" s="164" t="s">
        <v>967</v>
      </c>
      <c r="AH54" s="164" t="s">
        <v>968</v>
      </c>
      <c r="AI54" s="186">
        <v>46097.143449074072</v>
      </c>
      <c r="AJ54" s="187" t="s">
        <v>315</v>
      </c>
      <c r="AK54" s="187" t="s">
        <v>315</v>
      </c>
      <c r="AL54" s="187" t="s">
        <v>315</v>
      </c>
      <c r="AM54" s="168" t="s">
        <v>315</v>
      </c>
      <c r="AN54" s="174" t="s">
        <v>315</v>
      </c>
      <c r="AO54" s="174" t="s">
        <v>315</v>
      </c>
      <c r="AP54" s="174" t="s">
        <v>315</v>
      </c>
      <c r="AQ54" s="174" t="s">
        <v>315</v>
      </c>
      <c r="AR54" s="174" t="s">
        <v>315</v>
      </c>
      <c r="AS54" s="174" t="s">
        <v>315</v>
      </c>
      <c r="AT54" s="174" t="s">
        <v>315</v>
      </c>
      <c r="AU54" s="174" t="s">
        <v>315</v>
      </c>
      <c r="AV54" s="174" t="s">
        <v>315</v>
      </c>
      <c r="AW54" s="174" t="s">
        <v>315</v>
      </c>
      <c r="AX54" s="174" t="s">
        <v>315</v>
      </c>
      <c r="AY54" s="174" t="s">
        <v>315</v>
      </c>
      <c r="AZ54" s="174" t="s">
        <v>315</v>
      </c>
      <c r="BA54" s="174" t="s">
        <v>315</v>
      </c>
      <c r="BB54" s="174" t="s">
        <v>315</v>
      </c>
      <c r="BC54" s="174" t="s">
        <v>315</v>
      </c>
      <c r="BD54" s="174" t="s">
        <v>76</v>
      </c>
      <c r="BE54" s="174" t="s">
        <v>833</v>
      </c>
      <c r="BF54" s="174">
        <v>250</v>
      </c>
      <c r="BG54" s="174" t="s">
        <v>967</v>
      </c>
      <c r="BH54" s="174" t="s">
        <v>968</v>
      </c>
      <c r="BI54" s="175">
        <v>46097.143449074072</v>
      </c>
      <c r="BJ54" s="176" t="s">
        <v>315</v>
      </c>
      <c r="BK54" s="176" t="s">
        <v>315</v>
      </c>
      <c r="BL54" s="176" t="s">
        <v>315</v>
      </c>
      <c r="BM54" s="181" t="s">
        <v>315</v>
      </c>
    </row>
    <row r="55" spans="1:65" ht="53.25">
      <c r="A55" s="15"/>
      <c r="B55" s="156">
        <v>43</v>
      </c>
      <c r="C55" s="198" t="s">
        <v>969</v>
      </c>
      <c r="D55" s="164"/>
      <c r="E55" s="164"/>
      <c r="F55" s="164"/>
      <c r="G55" s="199" t="s">
        <v>315</v>
      </c>
      <c r="H55" s="164" t="s">
        <v>315</v>
      </c>
      <c r="I55" s="164" t="s">
        <v>315</v>
      </c>
      <c r="J55" s="164" t="s">
        <v>315</v>
      </c>
      <c r="K55" s="164" t="s">
        <v>315</v>
      </c>
      <c r="L55" s="164" t="s">
        <v>315</v>
      </c>
      <c r="M55" s="164" t="s">
        <v>315</v>
      </c>
      <c r="N55" s="164" t="s">
        <v>315</v>
      </c>
      <c r="O55" s="164" t="s">
        <v>315</v>
      </c>
      <c r="P55" s="164" t="s">
        <v>315</v>
      </c>
      <c r="Q55" s="164" t="s">
        <v>315</v>
      </c>
      <c r="R55" s="164" t="s">
        <v>315</v>
      </c>
      <c r="S55" s="164" t="s">
        <v>315</v>
      </c>
      <c r="T55" s="164" t="s">
        <v>315</v>
      </c>
      <c r="U55" s="164" t="s">
        <v>315</v>
      </c>
      <c r="V55" s="164" t="s">
        <v>315</v>
      </c>
      <c r="W55" s="164" t="s">
        <v>315</v>
      </c>
      <c r="X55" s="164" t="s">
        <v>315</v>
      </c>
      <c r="Y55" s="164" t="s">
        <v>315</v>
      </c>
      <c r="Z55" s="164" t="s">
        <v>315</v>
      </c>
      <c r="AA55" s="164" t="s">
        <v>315</v>
      </c>
      <c r="AB55" s="164" t="s">
        <v>315</v>
      </c>
      <c r="AC55" s="195"/>
      <c r="AD55" s="169" t="s">
        <v>970</v>
      </c>
      <c r="AE55" s="164" t="s">
        <v>837</v>
      </c>
      <c r="AF55" s="164">
        <v>168</v>
      </c>
      <c r="AG55" s="164" t="s">
        <v>971</v>
      </c>
      <c r="AH55" s="164" t="s">
        <v>972</v>
      </c>
      <c r="AI55" s="186">
        <v>46097.143078703702</v>
      </c>
      <c r="AJ55" s="187" t="s">
        <v>315</v>
      </c>
      <c r="AK55" s="187" t="s">
        <v>315</v>
      </c>
      <c r="AL55" s="187" t="s">
        <v>315</v>
      </c>
      <c r="AM55" s="168" t="s">
        <v>315</v>
      </c>
      <c r="AN55" s="174" t="s">
        <v>315</v>
      </c>
      <c r="AO55" s="174" t="s">
        <v>315</v>
      </c>
      <c r="AP55" s="174" t="s">
        <v>315</v>
      </c>
      <c r="AQ55" s="174" t="s">
        <v>315</v>
      </c>
      <c r="AR55" s="174" t="s">
        <v>315</v>
      </c>
      <c r="AS55" s="174" t="s">
        <v>315</v>
      </c>
      <c r="AT55" s="174" t="s">
        <v>315</v>
      </c>
      <c r="AU55" s="174" t="s">
        <v>315</v>
      </c>
      <c r="AV55" s="174" t="s">
        <v>315</v>
      </c>
      <c r="AW55" s="174" t="s">
        <v>315</v>
      </c>
      <c r="AX55" s="174" t="s">
        <v>315</v>
      </c>
      <c r="AY55" s="174" t="s">
        <v>315</v>
      </c>
      <c r="AZ55" s="174" t="s">
        <v>315</v>
      </c>
      <c r="BA55" s="174" t="s">
        <v>315</v>
      </c>
      <c r="BB55" s="174" t="s">
        <v>315</v>
      </c>
      <c r="BC55" s="174" t="s">
        <v>315</v>
      </c>
      <c r="BD55" s="182" t="s">
        <v>970</v>
      </c>
      <c r="BE55" s="174" t="s">
        <v>837</v>
      </c>
      <c r="BF55" s="174">
        <v>168</v>
      </c>
      <c r="BG55" s="174" t="s">
        <v>971</v>
      </c>
      <c r="BH55" s="174" t="s">
        <v>972</v>
      </c>
      <c r="BI55" s="175">
        <v>46097.143078703702</v>
      </c>
      <c r="BJ55" s="176" t="s">
        <v>315</v>
      </c>
      <c r="BK55" s="176" t="s">
        <v>315</v>
      </c>
      <c r="BL55" s="176" t="s">
        <v>315</v>
      </c>
      <c r="BM55" s="181" t="s">
        <v>315</v>
      </c>
    </row>
    <row r="56" spans="1:65">
      <c r="A56" s="15"/>
      <c r="B56" s="156">
        <v>44</v>
      </c>
      <c r="C56" s="198" t="s">
        <v>973</v>
      </c>
      <c r="D56" s="164"/>
      <c r="E56" s="164"/>
      <c r="F56" s="164"/>
      <c r="G56" s="199" t="s">
        <v>315</v>
      </c>
      <c r="H56" s="164" t="s">
        <v>315</v>
      </c>
      <c r="I56" s="164" t="s">
        <v>315</v>
      </c>
      <c r="J56" s="164" t="s">
        <v>315</v>
      </c>
      <c r="K56" s="164" t="s">
        <v>315</v>
      </c>
      <c r="L56" s="164" t="s">
        <v>315</v>
      </c>
      <c r="M56" s="164" t="s">
        <v>315</v>
      </c>
      <c r="N56" s="164" t="s">
        <v>315</v>
      </c>
      <c r="O56" s="164" t="s">
        <v>315</v>
      </c>
      <c r="P56" s="164" t="s">
        <v>315</v>
      </c>
      <c r="Q56" s="164" t="s">
        <v>315</v>
      </c>
      <c r="R56" s="164" t="s">
        <v>315</v>
      </c>
      <c r="S56" s="164" t="s">
        <v>315</v>
      </c>
      <c r="T56" s="164" t="s">
        <v>315</v>
      </c>
      <c r="U56" s="164" t="s">
        <v>315</v>
      </c>
      <c r="V56" s="164" t="s">
        <v>315</v>
      </c>
      <c r="W56" s="164" t="s">
        <v>315</v>
      </c>
      <c r="X56" s="164" t="s">
        <v>315</v>
      </c>
      <c r="Y56" s="164" t="s">
        <v>315</v>
      </c>
      <c r="Z56" s="164" t="s">
        <v>315</v>
      </c>
      <c r="AA56" s="164" t="s">
        <v>315</v>
      </c>
      <c r="AB56" s="164" t="s">
        <v>315</v>
      </c>
      <c r="AC56" s="194"/>
      <c r="AD56" s="165" t="s">
        <v>76</v>
      </c>
      <c r="AE56" s="164" t="s">
        <v>833</v>
      </c>
      <c r="AF56" s="164">
        <v>250</v>
      </c>
      <c r="AG56" s="164" t="s">
        <v>974</v>
      </c>
      <c r="AH56" s="164" t="s">
        <v>975</v>
      </c>
      <c r="AI56" s="186">
        <v>46097.143414351849</v>
      </c>
      <c r="AJ56" s="187" t="s">
        <v>315</v>
      </c>
      <c r="AK56" s="187" t="s">
        <v>315</v>
      </c>
      <c r="AL56" s="187" t="s">
        <v>315</v>
      </c>
      <c r="AM56" s="168" t="s">
        <v>315</v>
      </c>
      <c r="AN56" s="174" t="s">
        <v>315</v>
      </c>
      <c r="AO56" s="174" t="s">
        <v>315</v>
      </c>
      <c r="AP56" s="174" t="s">
        <v>315</v>
      </c>
      <c r="AQ56" s="174" t="s">
        <v>315</v>
      </c>
      <c r="AR56" s="174" t="s">
        <v>315</v>
      </c>
      <c r="AS56" s="174" t="s">
        <v>315</v>
      </c>
      <c r="AT56" s="174" t="s">
        <v>315</v>
      </c>
      <c r="AU56" s="174" t="s">
        <v>315</v>
      </c>
      <c r="AV56" s="174" t="s">
        <v>315</v>
      </c>
      <c r="AW56" s="174" t="s">
        <v>315</v>
      </c>
      <c r="AX56" s="174" t="s">
        <v>315</v>
      </c>
      <c r="AY56" s="174" t="s">
        <v>315</v>
      </c>
      <c r="AZ56" s="174" t="s">
        <v>315</v>
      </c>
      <c r="BA56" s="174" t="s">
        <v>315</v>
      </c>
      <c r="BB56" s="174" t="s">
        <v>315</v>
      </c>
      <c r="BC56" s="174" t="s">
        <v>315</v>
      </c>
      <c r="BD56" s="174" t="s">
        <v>76</v>
      </c>
      <c r="BE56" s="174" t="s">
        <v>833</v>
      </c>
      <c r="BF56" s="174">
        <v>250</v>
      </c>
      <c r="BG56" s="174" t="s">
        <v>974</v>
      </c>
      <c r="BH56" s="174" t="s">
        <v>975</v>
      </c>
      <c r="BI56" s="175">
        <v>46097.143414351849</v>
      </c>
      <c r="BJ56" s="176" t="s">
        <v>315</v>
      </c>
      <c r="BK56" s="176" t="s">
        <v>315</v>
      </c>
      <c r="BL56" s="176" t="s">
        <v>315</v>
      </c>
      <c r="BM56" s="181" t="s">
        <v>315</v>
      </c>
    </row>
    <row r="57" spans="1:65">
      <c r="A57" s="15"/>
      <c r="B57" s="156">
        <v>45</v>
      </c>
      <c r="C57" s="198" t="s">
        <v>976</v>
      </c>
      <c r="D57" s="164"/>
      <c r="E57" s="164"/>
      <c r="F57" s="164"/>
      <c r="G57" s="199" t="s">
        <v>315</v>
      </c>
      <c r="H57" s="164" t="s">
        <v>315</v>
      </c>
      <c r="I57" s="164" t="s">
        <v>315</v>
      </c>
      <c r="J57" s="164" t="s">
        <v>315</v>
      </c>
      <c r="K57" s="164" t="s">
        <v>315</v>
      </c>
      <c r="L57" s="164" t="s">
        <v>315</v>
      </c>
      <c r="M57" s="164" t="s">
        <v>315</v>
      </c>
      <c r="N57" s="164" t="s">
        <v>315</v>
      </c>
      <c r="O57" s="164" t="s">
        <v>315</v>
      </c>
      <c r="P57" s="164" t="s">
        <v>315</v>
      </c>
      <c r="Q57" s="164" t="s">
        <v>315</v>
      </c>
      <c r="R57" s="164" t="s">
        <v>315</v>
      </c>
      <c r="S57" s="164" t="s">
        <v>315</v>
      </c>
      <c r="T57" s="164" t="s">
        <v>315</v>
      </c>
      <c r="U57" s="164" t="s">
        <v>315</v>
      </c>
      <c r="V57" s="164" t="s">
        <v>315</v>
      </c>
      <c r="W57" s="164" t="s">
        <v>315</v>
      </c>
      <c r="X57" s="164" t="s">
        <v>315</v>
      </c>
      <c r="Y57" s="164" t="s">
        <v>315</v>
      </c>
      <c r="Z57" s="164" t="s">
        <v>315</v>
      </c>
      <c r="AA57" s="164" t="s">
        <v>315</v>
      </c>
      <c r="AB57" s="164" t="s">
        <v>315</v>
      </c>
      <c r="AC57" s="194"/>
      <c r="AD57" s="165" t="s">
        <v>76</v>
      </c>
      <c r="AE57" s="164" t="s">
        <v>841</v>
      </c>
      <c r="AF57" s="164">
        <v>250</v>
      </c>
      <c r="AG57" s="164" t="s">
        <v>977</v>
      </c>
      <c r="AH57" s="164" t="s">
        <v>978</v>
      </c>
      <c r="AI57" s="186">
        <v>46097.143310185187</v>
      </c>
      <c r="AJ57" s="187" t="s">
        <v>315</v>
      </c>
      <c r="AK57" s="187" t="s">
        <v>315</v>
      </c>
      <c r="AL57" s="187" t="s">
        <v>315</v>
      </c>
      <c r="AM57" s="168" t="s">
        <v>315</v>
      </c>
      <c r="AN57" s="174" t="s">
        <v>315</v>
      </c>
      <c r="AO57" s="174" t="s">
        <v>315</v>
      </c>
      <c r="AP57" s="174" t="s">
        <v>315</v>
      </c>
      <c r="AQ57" s="174" t="s">
        <v>315</v>
      </c>
      <c r="AR57" s="174" t="s">
        <v>315</v>
      </c>
      <c r="AS57" s="174" t="s">
        <v>315</v>
      </c>
      <c r="AT57" s="174" t="s">
        <v>315</v>
      </c>
      <c r="AU57" s="174" t="s">
        <v>315</v>
      </c>
      <c r="AV57" s="174" t="s">
        <v>315</v>
      </c>
      <c r="AW57" s="174" t="s">
        <v>315</v>
      </c>
      <c r="AX57" s="174" t="s">
        <v>315</v>
      </c>
      <c r="AY57" s="174" t="s">
        <v>315</v>
      </c>
      <c r="AZ57" s="174" t="s">
        <v>315</v>
      </c>
      <c r="BA57" s="174" t="s">
        <v>315</v>
      </c>
      <c r="BB57" s="174" t="s">
        <v>315</v>
      </c>
      <c r="BC57" s="174" t="s">
        <v>315</v>
      </c>
      <c r="BD57" s="174" t="s">
        <v>76</v>
      </c>
      <c r="BE57" s="174" t="s">
        <v>841</v>
      </c>
      <c r="BF57" s="174">
        <v>250</v>
      </c>
      <c r="BG57" s="174" t="s">
        <v>977</v>
      </c>
      <c r="BH57" s="174" t="s">
        <v>978</v>
      </c>
      <c r="BI57" s="175">
        <v>46097.143310185187</v>
      </c>
      <c r="BJ57" s="176" t="s">
        <v>315</v>
      </c>
      <c r="BK57" s="176" t="s">
        <v>315</v>
      </c>
      <c r="BL57" s="176" t="s">
        <v>315</v>
      </c>
      <c r="BM57" s="181" t="s">
        <v>315</v>
      </c>
    </row>
    <row r="58" spans="1:65">
      <c r="A58" s="15"/>
      <c r="B58" s="156">
        <v>46</v>
      </c>
      <c r="C58" s="198" t="s">
        <v>979</v>
      </c>
      <c r="D58" s="164"/>
      <c r="E58" s="164"/>
      <c r="F58" s="164"/>
      <c r="G58" s="199" t="s">
        <v>315</v>
      </c>
      <c r="H58" s="164" t="s">
        <v>315</v>
      </c>
      <c r="I58" s="164" t="s">
        <v>315</v>
      </c>
      <c r="J58" s="164" t="s">
        <v>315</v>
      </c>
      <c r="K58" s="164" t="s">
        <v>315</v>
      </c>
      <c r="L58" s="164" t="s">
        <v>315</v>
      </c>
      <c r="M58" s="164" t="s">
        <v>315</v>
      </c>
      <c r="N58" s="164" t="s">
        <v>315</v>
      </c>
      <c r="O58" s="164" t="s">
        <v>315</v>
      </c>
      <c r="P58" s="164" t="s">
        <v>315</v>
      </c>
      <c r="Q58" s="164" t="s">
        <v>315</v>
      </c>
      <c r="R58" s="164" t="s">
        <v>315</v>
      </c>
      <c r="S58" s="164" t="s">
        <v>315</v>
      </c>
      <c r="T58" s="164" t="s">
        <v>315</v>
      </c>
      <c r="U58" s="164" t="s">
        <v>315</v>
      </c>
      <c r="V58" s="164" t="s">
        <v>315</v>
      </c>
      <c r="W58" s="164" t="s">
        <v>315</v>
      </c>
      <c r="X58" s="164" t="s">
        <v>315</v>
      </c>
      <c r="Y58" s="164" t="s">
        <v>315</v>
      </c>
      <c r="Z58" s="164" t="s">
        <v>315</v>
      </c>
      <c r="AA58" s="164" t="s">
        <v>315</v>
      </c>
      <c r="AB58" s="164" t="s">
        <v>315</v>
      </c>
      <c r="AC58" s="194"/>
      <c r="AD58" s="165" t="s">
        <v>76</v>
      </c>
      <c r="AE58" s="164" t="s">
        <v>841</v>
      </c>
      <c r="AF58" s="164">
        <v>250</v>
      </c>
      <c r="AG58" s="164" t="s">
        <v>980</v>
      </c>
      <c r="AH58" s="164" t="s">
        <v>981</v>
      </c>
      <c r="AI58" s="186">
        <v>46097.143287037034</v>
      </c>
      <c r="AJ58" s="187" t="s">
        <v>315</v>
      </c>
      <c r="AK58" s="187" t="s">
        <v>315</v>
      </c>
      <c r="AL58" s="187" t="s">
        <v>315</v>
      </c>
      <c r="AM58" s="168" t="s">
        <v>315</v>
      </c>
      <c r="AN58" s="174" t="s">
        <v>315</v>
      </c>
      <c r="AO58" s="174" t="s">
        <v>315</v>
      </c>
      <c r="AP58" s="174" t="s">
        <v>315</v>
      </c>
      <c r="AQ58" s="174" t="s">
        <v>315</v>
      </c>
      <c r="AR58" s="174" t="s">
        <v>315</v>
      </c>
      <c r="AS58" s="174" t="s">
        <v>315</v>
      </c>
      <c r="AT58" s="174" t="s">
        <v>315</v>
      </c>
      <c r="AU58" s="174" t="s">
        <v>315</v>
      </c>
      <c r="AV58" s="174" t="s">
        <v>315</v>
      </c>
      <c r="AW58" s="174" t="s">
        <v>315</v>
      </c>
      <c r="AX58" s="174" t="s">
        <v>315</v>
      </c>
      <c r="AY58" s="174" t="s">
        <v>315</v>
      </c>
      <c r="AZ58" s="174" t="s">
        <v>315</v>
      </c>
      <c r="BA58" s="174" t="s">
        <v>315</v>
      </c>
      <c r="BB58" s="174" t="s">
        <v>315</v>
      </c>
      <c r="BC58" s="174" t="s">
        <v>315</v>
      </c>
      <c r="BD58" s="174" t="s">
        <v>76</v>
      </c>
      <c r="BE58" s="174" t="s">
        <v>841</v>
      </c>
      <c r="BF58" s="174">
        <v>250</v>
      </c>
      <c r="BG58" s="174" t="s">
        <v>980</v>
      </c>
      <c r="BH58" s="174" t="s">
        <v>981</v>
      </c>
      <c r="BI58" s="175">
        <v>46097.143287037034</v>
      </c>
      <c r="BJ58" s="176" t="s">
        <v>315</v>
      </c>
      <c r="BK58" s="176" t="s">
        <v>315</v>
      </c>
      <c r="BL58" s="176" t="s">
        <v>315</v>
      </c>
      <c r="BM58" s="181" t="s">
        <v>315</v>
      </c>
    </row>
    <row r="59" spans="1:65">
      <c r="A59" s="15"/>
      <c r="B59" s="156">
        <v>47</v>
      </c>
      <c r="C59" s="198" t="s">
        <v>982</v>
      </c>
      <c r="D59" s="164"/>
      <c r="E59" s="164"/>
      <c r="F59" s="164"/>
      <c r="G59" s="199" t="s">
        <v>315</v>
      </c>
      <c r="H59" s="164" t="s">
        <v>315</v>
      </c>
      <c r="I59" s="164" t="s">
        <v>315</v>
      </c>
      <c r="J59" s="164" t="s">
        <v>315</v>
      </c>
      <c r="K59" s="164" t="s">
        <v>315</v>
      </c>
      <c r="L59" s="164" t="s">
        <v>315</v>
      </c>
      <c r="M59" s="164" t="s">
        <v>315</v>
      </c>
      <c r="N59" s="164" t="s">
        <v>315</v>
      </c>
      <c r="O59" s="164" t="s">
        <v>315</v>
      </c>
      <c r="P59" s="164" t="s">
        <v>315</v>
      </c>
      <c r="Q59" s="164" t="s">
        <v>315</v>
      </c>
      <c r="R59" s="164" t="s">
        <v>315</v>
      </c>
      <c r="S59" s="164" t="s">
        <v>315</v>
      </c>
      <c r="T59" s="164" t="s">
        <v>315</v>
      </c>
      <c r="U59" s="164" t="s">
        <v>315</v>
      </c>
      <c r="V59" s="164" t="s">
        <v>315</v>
      </c>
      <c r="W59" s="164" t="s">
        <v>315</v>
      </c>
      <c r="X59" s="164" t="s">
        <v>315</v>
      </c>
      <c r="Y59" s="164" t="s">
        <v>315</v>
      </c>
      <c r="Z59" s="164" t="s">
        <v>315</v>
      </c>
      <c r="AA59" s="164" t="s">
        <v>315</v>
      </c>
      <c r="AB59" s="164" t="s">
        <v>315</v>
      </c>
      <c r="AC59" s="194"/>
      <c r="AD59" s="165" t="s">
        <v>76</v>
      </c>
      <c r="AE59" s="164" t="s">
        <v>833</v>
      </c>
      <c r="AF59" s="164">
        <v>250</v>
      </c>
      <c r="AG59" s="164" t="s">
        <v>983</v>
      </c>
      <c r="AH59" s="164" t="s">
        <v>984</v>
      </c>
      <c r="AI59" s="186">
        <v>46097.143449074072</v>
      </c>
      <c r="AJ59" s="187" t="s">
        <v>315</v>
      </c>
      <c r="AK59" s="187" t="s">
        <v>315</v>
      </c>
      <c r="AL59" s="187" t="s">
        <v>315</v>
      </c>
      <c r="AM59" s="168" t="s">
        <v>315</v>
      </c>
      <c r="AN59" s="174" t="s">
        <v>315</v>
      </c>
      <c r="AO59" s="174" t="s">
        <v>315</v>
      </c>
      <c r="AP59" s="174" t="s">
        <v>315</v>
      </c>
      <c r="AQ59" s="174" t="s">
        <v>315</v>
      </c>
      <c r="AR59" s="174" t="s">
        <v>315</v>
      </c>
      <c r="AS59" s="174" t="s">
        <v>315</v>
      </c>
      <c r="AT59" s="174" t="s">
        <v>315</v>
      </c>
      <c r="AU59" s="174" t="s">
        <v>315</v>
      </c>
      <c r="AV59" s="174" t="s">
        <v>315</v>
      </c>
      <c r="AW59" s="174" t="s">
        <v>315</v>
      </c>
      <c r="AX59" s="174" t="s">
        <v>315</v>
      </c>
      <c r="AY59" s="174" t="s">
        <v>315</v>
      </c>
      <c r="AZ59" s="174" t="s">
        <v>315</v>
      </c>
      <c r="BA59" s="174" t="s">
        <v>315</v>
      </c>
      <c r="BB59" s="174" t="s">
        <v>315</v>
      </c>
      <c r="BC59" s="174" t="s">
        <v>315</v>
      </c>
      <c r="BD59" s="174" t="s">
        <v>76</v>
      </c>
      <c r="BE59" s="174" t="s">
        <v>833</v>
      </c>
      <c r="BF59" s="174">
        <v>250</v>
      </c>
      <c r="BG59" s="174" t="s">
        <v>983</v>
      </c>
      <c r="BH59" s="174" t="s">
        <v>984</v>
      </c>
      <c r="BI59" s="175">
        <v>46097.143449074072</v>
      </c>
      <c r="BJ59" s="176" t="s">
        <v>315</v>
      </c>
      <c r="BK59" s="176" t="s">
        <v>315</v>
      </c>
      <c r="BL59" s="176" t="s">
        <v>315</v>
      </c>
      <c r="BM59" s="181" t="s">
        <v>315</v>
      </c>
    </row>
    <row r="60" spans="1:65">
      <c r="A60" s="15"/>
      <c r="B60" s="156">
        <v>48</v>
      </c>
      <c r="C60" s="198" t="s">
        <v>985</v>
      </c>
      <c r="D60" s="164"/>
      <c r="E60" s="164"/>
      <c r="F60" s="164"/>
      <c r="G60" s="199" t="s">
        <v>315</v>
      </c>
      <c r="H60" s="164" t="s">
        <v>315</v>
      </c>
      <c r="I60" s="164" t="s">
        <v>315</v>
      </c>
      <c r="J60" s="164" t="s">
        <v>315</v>
      </c>
      <c r="K60" s="164" t="s">
        <v>315</v>
      </c>
      <c r="L60" s="164" t="s">
        <v>315</v>
      </c>
      <c r="M60" s="164" t="s">
        <v>315</v>
      </c>
      <c r="N60" s="164" t="s">
        <v>315</v>
      </c>
      <c r="O60" s="164" t="s">
        <v>315</v>
      </c>
      <c r="P60" s="164" t="s">
        <v>315</v>
      </c>
      <c r="Q60" s="164" t="s">
        <v>315</v>
      </c>
      <c r="R60" s="164" t="s">
        <v>315</v>
      </c>
      <c r="S60" s="164" t="s">
        <v>315</v>
      </c>
      <c r="T60" s="164" t="s">
        <v>315</v>
      </c>
      <c r="U60" s="164" t="s">
        <v>315</v>
      </c>
      <c r="V60" s="164" t="s">
        <v>315</v>
      </c>
      <c r="W60" s="164" t="s">
        <v>315</v>
      </c>
      <c r="X60" s="164" t="s">
        <v>315</v>
      </c>
      <c r="Y60" s="164" t="s">
        <v>315</v>
      </c>
      <c r="Z60" s="164" t="s">
        <v>315</v>
      </c>
      <c r="AA60" s="164" t="s">
        <v>315</v>
      </c>
      <c r="AB60" s="164" t="s">
        <v>315</v>
      </c>
      <c r="AC60" s="194"/>
      <c r="AD60" s="165" t="s">
        <v>76</v>
      </c>
      <c r="AE60" s="164" t="s">
        <v>841</v>
      </c>
      <c r="AF60" s="164">
        <v>63</v>
      </c>
      <c r="AG60" s="164" t="s">
        <v>986</v>
      </c>
      <c r="AH60" s="164" t="s">
        <v>987</v>
      </c>
      <c r="AI60" s="186">
        <v>46097.141701388886</v>
      </c>
      <c r="AJ60" s="187" t="s">
        <v>315</v>
      </c>
      <c r="AK60" s="187" t="s">
        <v>315</v>
      </c>
      <c r="AL60" s="187" t="s">
        <v>315</v>
      </c>
      <c r="AM60" s="163" t="s">
        <v>315</v>
      </c>
      <c r="AN60" s="174" t="s">
        <v>315</v>
      </c>
      <c r="AO60" s="174" t="s">
        <v>315</v>
      </c>
      <c r="AP60" s="174" t="s">
        <v>315</v>
      </c>
      <c r="AQ60" s="174" t="s">
        <v>315</v>
      </c>
      <c r="AR60" s="174" t="s">
        <v>315</v>
      </c>
      <c r="AS60" s="174" t="s">
        <v>315</v>
      </c>
      <c r="AT60" s="174" t="s">
        <v>315</v>
      </c>
      <c r="AU60" s="174" t="s">
        <v>315</v>
      </c>
      <c r="AV60" s="174" t="s">
        <v>315</v>
      </c>
      <c r="AW60" s="174" t="s">
        <v>315</v>
      </c>
      <c r="AX60" s="174" t="s">
        <v>315</v>
      </c>
      <c r="AY60" s="174" t="s">
        <v>315</v>
      </c>
      <c r="AZ60" s="174" t="s">
        <v>315</v>
      </c>
      <c r="BA60" s="174" t="s">
        <v>315</v>
      </c>
      <c r="BB60" s="174" t="s">
        <v>315</v>
      </c>
      <c r="BC60" s="174" t="s">
        <v>315</v>
      </c>
      <c r="BD60" s="174" t="s">
        <v>76</v>
      </c>
      <c r="BE60" s="174" t="s">
        <v>841</v>
      </c>
      <c r="BF60" s="174">
        <v>63</v>
      </c>
      <c r="BG60" s="174" t="s">
        <v>986</v>
      </c>
      <c r="BH60" s="174" t="s">
        <v>987</v>
      </c>
      <c r="BI60" s="175">
        <v>46097.141701388886</v>
      </c>
      <c r="BJ60" s="176" t="s">
        <v>315</v>
      </c>
      <c r="BK60" s="176" t="s">
        <v>315</v>
      </c>
      <c r="BL60" s="176" t="s">
        <v>315</v>
      </c>
      <c r="BM60" s="178" t="s">
        <v>315</v>
      </c>
    </row>
    <row r="61" spans="1:65" ht="18" customHeight="1">
      <c r="A61" s="15"/>
      <c r="B61" s="156">
        <v>49</v>
      </c>
      <c r="C61" s="198" t="s">
        <v>988</v>
      </c>
      <c r="D61" s="164"/>
      <c r="E61" s="164"/>
      <c r="F61" s="164"/>
      <c r="G61" s="199" t="s">
        <v>315</v>
      </c>
      <c r="H61" s="164" t="s">
        <v>315</v>
      </c>
      <c r="I61" s="164" t="s">
        <v>315</v>
      </c>
      <c r="J61" s="164" t="s">
        <v>315</v>
      </c>
      <c r="K61" s="164" t="s">
        <v>315</v>
      </c>
      <c r="L61" s="164" t="s">
        <v>315</v>
      </c>
      <c r="M61" s="164" t="s">
        <v>315</v>
      </c>
      <c r="N61" s="164" t="s">
        <v>315</v>
      </c>
      <c r="O61" s="164" t="s">
        <v>315</v>
      </c>
      <c r="P61" s="164" t="s">
        <v>315</v>
      </c>
      <c r="Q61" s="164" t="s">
        <v>315</v>
      </c>
      <c r="R61" s="164" t="s">
        <v>315</v>
      </c>
      <c r="S61" s="164" t="s">
        <v>315</v>
      </c>
      <c r="T61" s="164" t="s">
        <v>315</v>
      </c>
      <c r="U61" s="164" t="s">
        <v>315</v>
      </c>
      <c r="V61" s="164" t="s">
        <v>315</v>
      </c>
      <c r="W61" s="164" t="s">
        <v>315</v>
      </c>
      <c r="X61" s="164" t="s">
        <v>315</v>
      </c>
      <c r="Y61" s="164" t="s">
        <v>315</v>
      </c>
      <c r="Z61" s="164" t="s">
        <v>315</v>
      </c>
      <c r="AA61" s="164" t="s">
        <v>315</v>
      </c>
      <c r="AB61" s="164" t="s">
        <v>315</v>
      </c>
      <c r="AC61" s="194"/>
      <c r="AD61" s="165" t="s">
        <v>76</v>
      </c>
      <c r="AE61" s="164" t="s">
        <v>845</v>
      </c>
      <c r="AF61" s="164">
        <v>181</v>
      </c>
      <c r="AG61" s="164" t="s">
        <v>989</v>
      </c>
      <c r="AH61" s="164" t="s">
        <v>990</v>
      </c>
      <c r="AI61" s="186">
        <v>46097.143055555556</v>
      </c>
      <c r="AJ61" s="187" t="s">
        <v>315</v>
      </c>
      <c r="AK61" s="187" t="s">
        <v>315</v>
      </c>
      <c r="AL61" s="187" t="s">
        <v>315</v>
      </c>
      <c r="AM61" s="168" t="s">
        <v>315</v>
      </c>
      <c r="AN61" s="174" t="s">
        <v>315</v>
      </c>
      <c r="AO61" s="174" t="s">
        <v>315</v>
      </c>
      <c r="AP61" s="174" t="s">
        <v>315</v>
      </c>
      <c r="AQ61" s="174" t="s">
        <v>315</v>
      </c>
      <c r="AR61" s="174" t="s">
        <v>315</v>
      </c>
      <c r="AS61" s="174" t="s">
        <v>315</v>
      </c>
      <c r="AT61" s="174" t="s">
        <v>315</v>
      </c>
      <c r="AU61" s="174" t="s">
        <v>315</v>
      </c>
      <c r="AV61" s="174" t="s">
        <v>315</v>
      </c>
      <c r="AW61" s="174" t="s">
        <v>315</v>
      </c>
      <c r="AX61" s="174" t="s">
        <v>315</v>
      </c>
      <c r="AY61" s="174" t="s">
        <v>315</v>
      </c>
      <c r="AZ61" s="174" t="s">
        <v>315</v>
      </c>
      <c r="BA61" s="174" t="s">
        <v>315</v>
      </c>
      <c r="BB61" s="174" t="s">
        <v>315</v>
      </c>
      <c r="BC61" s="174" t="s">
        <v>315</v>
      </c>
      <c r="BD61" s="174" t="s">
        <v>76</v>
      </c>
      <c r="BE61" s="174" t="s">
        <v>845</v>
      </c>
      <c r="BF61" s="174">
        <v>181</v>
      </c>
      <c r="BG61" s="174" t="s">
        <v>989</v>
      </c>
      <c r="BH61" s="174" t="s">
        <v>990</v>
      </c>
      <c r="BI61" s="175">
        <v>46097.143055555556</v>
      </c>
      <c r="BJ61" s="176" t="s">
        <v>315</v>
      </c>
      <c r="BK61" s="176" t="s">
        <v>315</v>
      </c>
      <c r="BL61" s="176" t="s">
        <v>315</v>
      </c>
      <c r="BM61" s="181" t="s">
        <v>315</v>
      </c>
    </row>
    <row r="62" spans="1:65" ht="17.25" customHeight="1">
      <c r="A62" s="15"/>
      <c r="B62" s="156">
        <v>50</v>
      </c>
      <c r="C62" s="198" t="s">
        <v>991</v>
      </c>
      <c r="D62" s="164"/>
      <c r="E62" s="164"/>
      <c r="F62" s="164"/>
      <c r="G62" s="199" t="s">
        <v>315</v>
      </c>
      <c r="H62" s="164" t="s">
        <v>315</v>
      </c>
      <c r="I62" s="164" t="s">
        <v>315</v>
      </c>
      <c r="J62" s="164" t="s">
        <v>315</v>
      </c>
      <c r="K62" s="164" t="s">
        <v>315</v>
      </c>
      <c r="L62" s="164" t="s">
        <v>315</v>
      </c>
      <c r="M62" s="164" t="s">
        <v>315</v>
      </c>
      <c r="N62" s="164" t="s">
        <v>315</v>
      </c>
      <c r="O62" s="164" t="s">
        <v>315</v>
      </c>
      <c r="P62" s="164" t="s">
        <v>315</v>
      </c>
      <c r="Q62" s="164" t="s">
        <v>315</v>
      </c>
      <c r="R62" s="164" t="s">
        <v>315</v>
      </c>
      <c r="S62" s="164" t="s">
        <v>315</v>
      </c>
      <c r="T62" s="164" t="s">
        <v>315</v>
      </c>
      <c r="U62" s="164" t="s">
        <v>315</v>
      </c>
      <c r="V62" s="164" t="s">
        <v>315</v>
      </c>
      <c r="W62" s="164" t="s">
        <v>315</v>
      </c>
      <c r="X62" s="164" t="s">
        <v>315</v>
      </c>
      <c r="Y62" s="164" t="s">
        <v>315</v>
      </c>
      <c r="Z62" s="164" t="s">
        <v>315</v>
      </c>
      <c r="AA62" s="164" t="s">
        <v>315</v>
      </c>
      <c r="AB62" s="164" t="s">
        <v>315</v>
      </c>
      <c r="AC62" s="196"/>
      <c r="AD62" s="170" t="s">
        <v>76</v>
      </c>
      <c r="AE62" s="164" t="s">
        <v>841</v>
      </c>
      <c r="AF62" s="164">
        <v>250</v>
      </c>
      <c r="AG62" s="164" t="s">
        <v>992</v>
      </c>
      <c r="AH62" s="164" t="s">
        <v>993</v>
      </c>
      <c r="AI62" s="186">
        <v>46097.143368055556</v>
      </c>
      <c r="AJ62" s="187" t="s">
        <v>315</v>
      </c>
      <c r="AK62" s="187" t="s">
        <v>315</v>
      </c>
      <c r="AL62" s="187" t="s">
        <v>315</v>
      </c>
      <c r="AM62" s="163" t="s">
        <v>315</v>
      </c>
      <c r="AN62" s="174" t="s">
        <v>315</v>
      </c>
      <c r="AO62" s="174" t="s">
        <v>315</v>
      </c>
      <c r="AP62" s="174" t="s">
        <v>315</v>
      </c>
      <c r="AQ62" s="174" t="s">
        <v>315</v>
      </c>
      <c r="AR62" s="174" t="s">
        <v>315</v>
      </c>
      <c r="AS62" s="174" t="s">
        <v>315</v>
      </c>
      <c r="AT62" s="174" t="s">
        <v>315</v>
      </c>
      <c r="AU62" s="174" t="s">
        <v>315</v>
      </c>
      <c r="AV62" s="174" t="s">
        <v>315</v>
      </c>
      <c r="AW62" s="174" t="s">
        <v>315</v>
      </c>
      <c r="AX62" s="174" t="s">
        <v>315</v>
      </c>
      <c r="AY62" s="174" t="s">
        <v>315</v>
      </c>
      <c r="AZ62" s="174" t="s">
        <v>315</v>
      </c>
      <c r="BA62" s="174" t="s">
        <v>315</v>
      </c>
      <c r="BB62" s="174" t="s">
        <v>315</v>
      </c>
      <c r="BC62" s="174" t="s">
        <v>315</v>
      </c>
      <c r="BD62" s="183" t="s">
        <v>76</v>
      </c>
      <c r="BE62" s="174" t="s">
        <v>841</v>
      </c>
      <c r="BF62" s="174">
        <v>250</v>
      </c>
      <c r="BG62" s="174" t="s">
        <v>992</v>
      </c>
      <c r="BH62" s="174" t="s">
        <v>993</v>
      </c>
      <c r="BI62" s="175">
        <v>46097.143368055556</v>
      </c>
      <c r="BJ62" s="176" t="s">
        <v>315</v>
      </c>
      <c r="BK62" s="176" t="s">
        <v>315</v>
      </c>
      <c r="BL62" s="176" t="s">
        <v>315</v>
      </c>
      <c r="BM62" s="178" t="s">
        <v>315</v>
      </c>
    </row>
    <row r="63" spans="1:65">
      <c r="A63" s="15"/>
      <c r="B63" s="156">
        <v>51</v>
      </c>
      <c r="C63" s="198" t="s">
        <v>994</v>
      </c>
      <c r="D63" s="164"/>
      <c r="E63" s="164"/>
      <c r="F63" s="164"/>
      <c r="G63" s="199" t="s">
        <v>315</v>
      </c>
      <c r="H63" s="164" t="s">
        <v>315</v>
      </c>
      <c r="I63" s="164" t="s">
        <v>315</v>
      </c>
      <c r="J63" s="164" t="s">
        <v>315</v>
      </c>
      <c r="K63" s="164" t="s">
        <v>315</v>
      </c>
      <c r="L63" s="164" t="s">
        <v>315</v>
      </c>
      <c r="M63" s="164" t="s">
        <v>315</v>
      </c>
      <c r="N63" s="164" t="s">
        <v>315</v>
      </c>
      <c r="O63" s="164" t="s">
        <v>315</v>
      </c>
      <c r="P63" s="164" t="s">
        <v>315</v>
      </c>
      <c r="Q63" s="164" t="s">
        <v>315</v>
      </c>
      <c r="R63" s="164" t="s">
        <v>315</v>
      </c>
      <c r="S63" s="164" t="s">
        <v>315</v>
      </c>
      <c r="T63" s="164" t="s">
        <v>315</v>
      </c>
      <c r="U63" s="164" t="s">
        <v>315</v>
      </c>
      <c r="V63" s="164" t="s">
        <v>315</v>
      </c>
      <c r="W63" s="164" t="s">
        <v>315</v>
      </c>
      <c r="X63" s="164" t="s">
        <v>315</v>
      </c>
      <c r="Y63" s="164" t="s">
        <v>315</v>
      </c>
      <c r="Z63" s="164" t="s">
        <v>315</v>
      </c>
      <c r="AA63" s="164" t="s">
        <v>315</v>
      </c>
      <c r="AB63" s="164" t="s">
        <v>315</v>
      </c>
      <c r="AC63" s="194"/>
      <c r="AD63" s="165" t="s">
        <v>76</v>
      </c>
      <c r="AE63" s="164" t="s">
        <v>845</v>
      </c>
      <c r="AF63" s="164">
        <v>299</v>
      </c>
      <c r="AG63" s="164" t="s">
        <v>995</v>
      </c>
      <c r="AH63" s="164" t="s">
        <v>996</v>
      </c>
      <c r="AI63" s="186">
        <v>46097.142800925925</v>
      </c>
      <c r="AJ63" s="187" t="s">
        <v>315</v>
      </c>
      <c r="AK63" s="187" t="s">
        <v>315</v>
      </c>
      <c r="AL63" s="187" t="s">
        <v>315</v>
      </c>
      <c r="AM63" s="168" t="s">
        <v>315</v>
      </c>
      <c r="AN63" s="174" t="s">
        <v>315</v>
      </c>
      <c r="AO63" s="174" t="s">
        <v>315</v>
      </c>
      <c r="AP63" s="174" t="s">
        <v>315</v>
      </c>
      <c r="AQ63" s="174" t="s">
        <v>315</v>
      </c>
      <c r="AR63" s="174" t="s">
        <v>315</v>
      </c>
      <c r="AS63" s="174" t="s">
        <v>315</v>
      </c>
      <c r="AT63" s="174" t="s">
        <v>315</v>
      </c>
      <c r="AU63" s="174" t="s">
        <v>315</v>
      </c>
      <c r="AV63" s="174" t="s">
        <v>315</v>
      </c>
      <c r="AW63" s="174" t="s">
        <v>315</v>
      </c>
      <c r="AX63" s="174" t="s">
        <v>315</v>
      </c>
      <c r="AY63" s="174" t="s">
        <v>315</v>
      </c>
      <c r="AZ63" s="174" t="s">
        <v>315</v>
      </c>
      <c r="BA63" s="174" t="s">
        <v>315</v>
      </c>
      <c r="BB63" s="174" t="s">
        <v>315</v>
      </c>
      <c r="BC63" s="174" t="s">
        <v>315</v>
      </c>
      <c r="BD63" s="174" t="s">
        <v>76</v>
      </c>
      <c r="BE63" s="174" t="s">
        <v>845</v>
      </c>
      <c r="BF63" s="174">
        <v>299</v>
      </c>
      <c r="BG63" s="174" t="s">
        <v>995</v>
      </c>
      <c r="BH63" s="174" t="s">
        <v>996</v>
      </c>
      <c r="BI63" s="175">
        <v>46097.142800925925</v>
      </c>
      <c r="BJ63" s="176" t="s">
        <v>315</v>
      </c>
      <c r="BK63" s="176" t="s">
        <v>315</v>
      </c>
      <c r="BL63" s="176" t="s">
        <v>315</v>
      </c>
      <c r="BM63" s="181" t="s">
        <v>315</v>
      </c>
    </row>
    <row r="64" spans="1:65" ht="16.5" customHeight="1">
      <c r="B64" s="156">
        <v>52</v>
      </c>
      <c r="C64" s="198" t="s">
        <v>997</v>
      </c>
      <c r="D64" s="164"/>
      <c r="E64" s="164"/>
      <c r="F64" s="164"/>
      <c r="G64" s="199" t="s">
        <v>315</v>
      </c>
      <c r="H64" s="164" t="s">
        <v>315</v>
      </c>
      <c r="I64" s="164" t="s">
        <v>315</v>
      </c>
      <c r="J64" s="164" t="s">
        <v>315</v>
      </c>
      <c r="K64" s="164" t="s">
        <v>315</v>
      </c>
      <c r="L64" s="164" t="s">
        <v>315</v>
      </c>
      <c r="M64" s="164" t="s">
        <v>315</v>
      </c>
      <c r="N64" s="164" t="s">
        <v>315</v>
      </c>
      <c r="O64" s="164" t="s">
        <v>315</v>
      </c>
      <c r="P64" s="164" t="s">
        <v>315</v>
      </c>
      <c r="Q64" s="164" t="s">
        <v>315</v>
      </c>
      <c r="R64" s="164" t="s">
        <v>315</v>
      </c>
      <c r="S64" s="164" t="s">
        <v>315</v>
      </c>
      <c r="T64" s="164" t="s">
        <v>315</v>
      </c>
      <c r="U64" s="164" t="s">
        <v>315</v>
      </c>
      <c r="V64" s="164" t="s">
        <v>315</v>
      </c>
      <c r="W64" s="164" t="s">
        <v>315</v>
      </c>
      <c r="X64" s="164" t="s">
        <v>315</v>
      </c>
      <c r="Y64" s="164" t="s">
        <v>315</v>
      </c>
      <c r="Z64" s="164" t="s">
        <v>315</v>
      </c>
      <c r="AA64" s="164" t="s">
        <v>315</v>
      </c>
      <c r="AB64" s="164" t="s">
        <v>315</v>
      </c>
      <c r="AC64" s="197"/>
      <c r="AD64" s="166" t="s">
        <v>998</v>
      </c>
      <c r="AE64" s="164" t="s">
        <v>833</v>
      </c>
      <c r="AF64" s="164">
        <v>301</v>
      </c>
      <c r="AG64" s="164" t="s">
        <v>999</v>
      </c>
      <c r="AH64" s="164" t="s">
        <v>1000</v>
      </c>
      <c r="AI64" s="186">
        <v>46097.14298611111</v>
      </c>
      <c r="AJ64" s="187" t="s">
        <v>315</v>
      </c>
      <c r="AK64" s="187" t="s">
        <v>315</v>
      </c>
      <c r="AL64" s="187" t="s">
        <v>315</v>
      </c>
      <c r="AM64" s="163" t="s">
        <v>315</v>
      </c>
      <c r="AN64" s="174" t="s">
        <v>315</v>
      </c>
      <c r="AO64" s="174" t="s">
        <v>315</v>
      </c>
      <c r="AP64" s="174" t="s">
        <v>315</v>
      </c>
      <c r="AQ64" s="174" t="s">
        <v>315</v>
      </c>
      <c r="AR64" s="174" t="s">
        <v>315</v>
      </c>
      <c r="AS64" s="174" t="s">
        <v>315</v>
      </c>
      <c r="AT64" s="174" t="s">
        <v>315</v>
      </c>
      <c r="AU64" s="174" t="s">
        <v>315</v>
      </c>
      <c r="AV64" s="174" t="s">
        <v>315</v>
      </c>
      <c r="AW64" s="174" t="s">
        <v>315</v>
      </c>
      <c r="AX64" s="174" t="s">
        <v>315</v>
      </c>
      <c r="AY64" s="174" t="s">
        <v>315</v>
      </c>
      <c r="AZ64" s="174" t="s">
        <v>315</v>
      </c>
      <c r="BA64" s="174" t="s">
        <v>315</v>
      </c>
      <c r="BB64" s="174" t="s">
        <v>315</v>
      </c>
      <c r="BC64" s="174" t="s">
        <v>315</v>
      </c>
      <c r="BD64" s="179" t="s">
        <v>998</v>
      </c>
      <c r="BE64" s="174" t="s">
        <v>833</v>
      </c>
      <c r="BF64" s="174">
        <v>301</v>
      </c>
      <c r="BG64" s="174" t="s">
        <v>999</v>
      </c>
      <c r="BH64" s="174" t="s">
        <v>1000</v>
      </c>
      <c r="BI64" s="175">
        <v>46097.14298611111</v>
      </c>
      <c r="BJ64" s="176" t="s">
        <v>315</v>
      </c>
      <c r="BK64" s="176" t="s">
        <v>315</v>
      </c>
      <c r="BL64" s="176" t="s">
        <v>315</v>
      </c>
      <c r="BM64" s="178" t="s">
        <v>315</v>
      </c>
    </row>
    <row r="65" spans="2:65">
      <c r="B65" s="156">
        <v>53</v>
      </c>
      <c r="C65" s="198" t="s">
        <v>1001</v>
      </c>
      <c r="D65" s="164"/>
      <c r="E65" s="164"/>
      <c r="F65" s="164"/>
      <c r="G65" s="199" t="s">
        <v>315</v>
      </c>
      <c r="H65" s="164" t="s">
        <v>315</v>
      </c>
      <c r="I65" s="164" t="s">
        <v>315</v>
      </c>
      <c r="J65" s="164" t="s">
        <v>315</v>
      </c>
      <c r="K65" s="164" t="s">
        <v>315</v>
      </c>
      <c r="L65" s="164" t="s">
        <v>315</v>
      </c>
      <c r="M65" s="164" t="s">
        <v>315</v>
      </c>
      <c r="N65" s="164" t="s">
        <v>315</v>
      </c>
      <c r="O65" s="164" t="s">
        <v>315</v>
      </c>
      <c r="P65" s="164" t="s">
        <v>315</v>
      </c>
      <c r="Q65" s="164" t="s">
        <v>315</v>
      </c>
      <c r="R65" s="164" t="s">
        <v>315</v>
      </c>
      <c r="S65" s="164" t="s">
        <v>315</v>
      </c>
      <c r="T65" s="164" t="s">
        <v>315</v>
      </c>
      <c r="U65" s="164" t="s">
        <v>315</v>
      </c>
      <c r="V65" s="164" t="s">
        <v>315</v>
      </c>
      <c r="W65" s="164" t="s">
        <v>315</v>
      </c>
      <c r="X65" s="164" t="s">
        <v>315</v>
      </c>
      <c r="Y65" s="164" t="s">
        <v>315</v>
      </c>
      <c r="Z65" s="164" t="s">
        <v>315</v>
      </c>
      <c r="AA65" s="164" t="s">
        <v>315</v>
      </c>
      <c r="AB65" s="164" t="s">
        <v>315</v>
      </c>
      <c r="AC65" s="194"/>
      <c r="AD65" s="165" t="s">
        <v>76</v>
      </c>
      <c r="AE65" s="164" t="s">
        <v>845</v>
      </c>
      <c r="AF65" s="164">
        <v>302</v>
      </c>
      <c r="AG65" s="164" t="s">
        <v>1002</v>
      </c>
      <c r="AH65" s="164" t="s">
        <v>1003</v>
      </c>
      <c r="AI65" s="186">
        <v>46097.143009259256</v>
      </c>
      <c r="AJ65" s="187" t="s">
        <v>315</v>
      </c>
      <c r="AK65" s="187" t="s">
        <v>315</v>
      </c>
      <c r="AL65" s="187" t="s">
        <v>315</v>
      </c>
      <c r="AM65" s="168" t="s">
        <v>315</v>
      </c>
      <c r="AN65" s="174" t="s">
        <v>315</v>
      </c>
      <c r="AO65" s="174" t="s">
        <v>315</v>
      </c>
      <c r="AP65" s="174" t="s">
        <v>315</v>
      </c>
      <c r="AQ65" s="174" t="s">
        <v>315</v>
      </c>
      <c r="AR65" s="174" t="s">
        <v>315</v>
      </c>
      <c r="AS65" s="174" t="s">
        <v>315</v>
      </c>
      <c r="AT65" s="174" t="s">
        <v>315</v>
      </c>
      <c r="AU65" s="174" t="s">
        <v>315</v>
      </c>
      <c r="AV65" s="174" t="s">
        <v>315</v>
      </c>
      <c r="AW65" s="174" t="s">
        <v>315</v>
      </c>
      <c r="AX65" s="174" t="s">
        <v>315</v>
      </c>
      <c r="AY65" s="174" t="s">
        <v>315</v>
      </c>
      <c r="AZ65" s="174" t="s">
        <v>315</v>
      </c>
      <c r="BA65" s="174" t="s">
        <v>315</v>
      </c>
      <c r="BB65" s="174" t="s">
        <v>315</v>
      </c>
      <c r="BC65" s="174" t="s">
        <v>315</v>
      </c>
      <c r="BD65" s="174" t="s">
        <v>76</v>
      </c>
      <c r="BE65" s="174" t="s">
        <v>845</v>
      </c>
      <c r="BF65" s="174">
        <v>302</v>
      </c>
      <c r="BG65" s="174" t="s">
        <v>1002</v>
      </c>
      <c r="BH65" s="174" t="s">
        <v>1003</v>
      </c>
      <c r="BI65" s="175">
        <v>46097.143009259256</v>
      </c>
      <c r="BJ65" s="176" t="s">
        <v>315</v>
      </c>
      <c r="BK65" s="176" t="s">
        <v>315</v>
      </c>
      <c r="BL65" s="176" t="s">
        <v>315</v>
      </c>
      <c r="BM65" s="181" t="s">
        <v>315</v>
      </c>
    </row>
    <row r="66" spans="2:65">
      <c r="B66" s="156">
        <v>54</v>
      </c>
      <c r="C66" s="198" t="s">
        <v>1004</v>
      </c>
      <c r="D66" s="164"/>
      <c r="E66" s="164"/>
      <c r="F66" s="164"/>
      <c r="G66" s="199" t="s">
        <v>315</v>
      </c>
      <c r="H66" s="164" t="s">
        <v>315</v>
      </c>
      <c r="I66" s="164" t="s">
        <v>315</v>
      </c>
      <c r="J66" s="164" t="s">
        <v>315</v>
      </c>
      <c r="K66" s="164" t="s">
        <v>315</v>
      </c>
      <c r="L66" s="164" t="s">
        <v>315</v>
      </c>
      <c r="M66" s="164" t="s">
        <v>315</v>
      </c>
      <c r="N66" s="164" t="s">
        <v>315</v>
      </c>
      <c r="O66" s="164" t="s">
        <v>315</v>
      </c>
      <c r="P66" s="164" t="s">
        <v>315</v>
      </c>
      <c r="Q66" s="164" t="s">
        <v>315</v>
      </c>
      <c r="R66" s="164" t="s">
        <v>315</v>
      </c>
      <c r="S66" s="164" t="s">
        <v>315</v>
      </c>
      <c r="T66" s="164" t="s">
        <v>315</v>
      </c>
      <c r="U66" s="164" t="s">
        <v>315</v>
      </c>
      <c r="V66" s="164" t="s">
        <v>315</v>
      </c>
      <c r="W66" s="164" t="s">
        <v>315</v>
      </c>
      <c r="X66" s="164" t="s">
        <v>315</v>
      </c>
      <c r="Y66" s="164" t="s">
        <v>315</v>
      </c>
      <c r="Z66" s="164" t="s">
        <v>315</v>
      </c>
      <c r="AA66" s="164" t="s">
        <v>315</v>
      </c>
      <c r="AB66" s="164" t="s">
        <v>315</v>
      </c>
      <c r="AC66" s="194"/>
      <c r="AD66" s="165" t="s">
        <v>76</v>
      </c>
      <c r="AE66" s="164" t="s">
        <v>1005</v>
      </c>
      <c r="AF66" s="164">
        <v>300</v>
      </c>
      <c r="AG66" s="164" t="s">
        <v>1006</v>
      </c>
      <c r="AH66" s="164" t="s">
        <v>1007</v>
      </c>
      <c r="AI66" s="186">
        <v>46097.142939814818</v>
      </c>
      <c r="AJ66" s="187" t="s">
        <v>315</v>
      </c>
      <c r="AK66" s="187" t="s">
        <v>315</v>
      </c>
      <c r="AL66" s="187" t="s">
        <v>315</v>
      </c>
      <c r="AM66" s="168" t="s">
        <v>315</v>
      </c>
      <c r="AN66" s="174" t="s">
        <v>315</v>
      </c>
      <c r="AO66" s="174" t="s">
        <v>315</v>
      </c>
      <c r="AP66" s="174" t="s">
        <v>315</v>
      </c>
      <c r="AQ66" s="174" t="s">
        <v>315</v>
      </c>
      <c r="AR66" s="174" t="s">
        <v>315</v>
      </c>
      <c r="AS66" s="174" t="s">
        <v>315</v>
      </c>
      <c r="AT66" s="174" t="s">
        <v>315</v>
      </c>
      <c r="AU66" s="174" t="s">
        <v>315</v>
      </c>
      <c r="AV66" s="174" t="s">
        <v>315</v>
      </c>
      <c r="AW66" s="174" t="s">
        <v>315</v>
      </c>
      <c r="AX66" s="174" t="s">
        <v>315</v>
      </c>
      <c r="AY66" s="174" t="s">
        <v>315</v>
      </c>
      <c r="AZ66" s="174" t="s">
        <v>315</v>
      </c>
      <c r="BA66" s="174" t="s">
        <v>315</v>
      </c>
      <c r="BB66" s="174" t="s">
        <v>315</v>
      </c>
      <c r="BC66" s="174" t="s">
        <v>315</v>
      </c>
      <c r="BD66" s="174" t="s">
        <v>76</v>
      </c>
      <c r="BE66" s="174" t="s">
        <v>1005</v>
      </c>
      <c r="BF66" s="174">
        <v>300</v>
      </c>
      <c r="BG66" s="174" t="s">
        <v>1006</v>
      </c>
      <c r="BH66" s="174" t="s">
        <v>1007</v>
      </c>
      <c r="BI66" s="175">
        <v>46097.142939814818</v>
      </c>
      <c r="BJ66" s="176" t="s">
        <v>315</v>
      </c>
      <c r="BK66" s="176" t="s">
        <v>315</v>
      </c>
      <c r="BL66" s="176" t="s">
        <v>315</v>
      </c>
      <c r="BM66" s="181" t="s">
        <v>315</v>
      </c>
    </row>
    <row r="67" spans="2:65">
      <c r="B67" s="156">
        <v>55</v>
      </c>
      <c r="C67" s="198" t="s">
        <v>1008</v>
      </c>
      <c r="D67" s="164"/>
      <c r="E67" s="164"/>
      <c r="F67" s="164"/>
      <c r="G67" s="199" t="s">
        <v>315</v>
      </c>
      <c r="H67" s="164" t="s">
        <v>315</v>
      </c>
      <c r="I67" s="164" t="s">
        <v>315</v>
      </c>
      <c r="J67" s="164" t="s">
        <v>315</v>
      </c>
      <c r="K67" s="164" t="s">
        <v>315</v>
      </c>
      <c r="L67" s="164" t="s">
        <v>315</v>
      </c>
      <c r="M67" s="164" t="s">
        <v>315</v>
      </c>
      <c r="N67" s="164" t="s">
        <v>315</v>
      </c>
      <c r="O67" s="164" t="s">
        <v>315</v>
      </c>
      <c r="P67" s="164" t="s">
        <v>315</v>
      </c>
      <c r="Q67" s="164" t="s">
        <v>315</v>
      </c>
      <c r="R67" s="164" t="s">
        <v>315</v>
      </c>
      <c r="S67" s="164" t="s">
        <v>315</v>
      </c>
      <c r="T67" s="164" t="s">
        <v>315</v>
      </c>
      <c r="U67" s="164" t="s">
        <v>315</v>
      </c>
      <c r="V67" s="164" t="s">
        <v>315</v>
      </c>
      <c r="W67" s="164" t="s">
        <v>315</v>
      </c>
      <c r="X67" s="164" t="s">
        <v>315</v>
      </c>
      <c r="Y67" s="164" t="s">
        <v>315</v>
      </c>
      <c r="Z67" s="164" t="s">
        <v>315</v>
      </c>
      <c r="AA67" s="164" t="s">
        <v>315</v>
      </c>
      <c r="AB67" s="164" t="s">
        <v>315</v>
      </c>
      <c r="AC67" s="194"/>
      <c r="AD67" s="165" t="s">
        <v>76</v>
      </c>
      <c r="AE67" s="164" t="s">
        <v>841</v>
      </c>
      <c r="AF67" s="164">
        <v>300</v>
      </c>
      <c r="AG67" s="164" t="s">
        <v>1009</v>
      </c>
      <c r="AH67" s="164" t="s">
        <v>1010</v>
      </c>
      <c r="AI67" s="186">
        <v>46097.143009259256</v>
      </c>
      <c r="AJ67" s="187" t="s">
        <v>315</v>
      </c>
      <c r="AK67" s="187" t="s">
        <v>315</v>
      </c>
      <c r="AL67" s="187" t="s">
        <v>315</v>
      </c>
      <c r="AM67" s="168" t="s">
        <v>315</v>
      </c>
      <c r="AN67" s="174" t="s">
        <v>315</v>
      </c>
      <c r="AO67" s="174" t="s">
        <v>315</v>
      </c>
      <c r="AP67" s="174" t="s">
        <v>315</v>
      </c>
      <c r="AQ67" s="174" t="s">
        <v>315</v>
      </c>
      <c r="AR67" s="174" t="s">
        <v>315</v>
      </c>
      <c r="AS67" s="174" t="s">
        <v>315</v>
      </c>
      <c r="AT67" s="174" t="s">
        <v>315</v>
      </c>
      <c r="AU67" s="174" t="s">
        <v>315</v>
      </c>
      <c r="AV67" s="174" t="s">
        <v>315</v>
      </c>
      <c r="AW67" s="174" t="s">
        <v>315</v>
      </c>
      <c r="AX67" s="174" t="s">
        <v>315</v>
      </c>
      <c r="AY67" s="174" t="s">
        <v>315</v>
      </c>
      <c r="AZ67" s="174" t="s">
        <v>315</v>
      </c>
      <c r="BA67" s="174" t="s">
        <v>315</v>
      </c>
      <c r="BB67" s="174" t="s">
        <v>315</v>
      </c>
      <c r="BC67" s="174" t="s">
        <v>315</v>
      </c>
      <c r="BD67" s="174" t="s">
        <v>76</v>
      </c>
      <c r="BE67" s="174" t="s">
        <v>841</v>
      </c>
      <c r="BF67" s="174">
        <v>300</v>
      </c>
      <c r="BG67" s="174" t="s">
        <v>1009</v>
      </c>
      <c r="BH67" s="174" t="s">
        <v>1010</v>
      </c>
      <c r="BI67" s="175">
        <v>46097.143009259256</v>
      </c>
      <c r="BJ67" s="176" t="s">
        <v>315</v>
      </c>
      <c r="BK67" s="176" t="s">
        <v>315</v>
      </c>
      <c r="BL67" s="176" t="s">
        <v>315</v>
      </c>
      <c r="BM67" s="181" t="s">
        <v>315</v>
      </c>
    </row>
    <row r="68" spans="2:65" ht="24" customHeight="1">
      <c r="B68" s="156">
        <v>56</v>
      </c>
      <c r="C68" s="198" t="s">
        <v>1011</v>
      </c>
      <c r="D68" s="164"/>
      <c r="E68" s="164"/>
      <c r="F68" s="164"/>
      <c r="G68" s="199" t="s">
        <v>315</v>
      </c>
      <c r="H68" s="164" t="s">
        <v>315</v>
      </c>
      <c r="I68" s="164" t="s">
        <v>315</v>
      </c>
      <c r="J68" s="164" t="s">
        <v>315</v>
      </c>
      <c r="K68" s="164" t="s">
        <v>315</v>
      </c>
      <c r="L68" s="164" t="s">
        <v>315</v>
      </c>
      <c r="M68" s="164" t="s">
        <v>315</v>
      </c>
      <c r="N68" s="164" t="s">
        <v>315</v>
      </c>
      <c r="O68" s="164" t="s">
        <v>315</v>
      </c>
      <c r="P68" s="164" t="s">
        <v>315</v>
      </c>
      <c r="Q68" s="164" t="s">
        <v>315</v>
      </c>
      <c r="R68" s="164" t="s">
        <v>315</v>
      </c>
      <c r="S68" s="164" t="s">
        <v>315</v>
      </c>
      <c r="T68" s="164" t="s">
        <v>315</v>
      </c>
      <c r="U68" s="164" t="s">
        <v>315</v>
      </c>
      <c r="V68" s="164" t="s">
        <v>315</v>
      </c>
      <c r="W68" s="164" t="s">
        <v>315</v>
      </c>
      <c r="X68" s="164" t="s">
        <v>315</v>
      </c>
      <c r="Y68" s="164" t="s">
        <v>315</v>
      </c>
      <c r="Z68" s="164" t="s">
        <v>315</v>
      </c>
      <c r="AA68" s="164" t="s">
        <v>315</v>
      </c>
      <c r="AB68" s="164" t="s">
        <v>315</v>
      </c>
      <c r="AC68" s="194"/>
      <c r="AD68" s="165" t="s">
        <v>76</v>
      </c>
      <c r="AE68" s="164" t="s">
        <v>837</v>
      </c>
      <c r="AF68" s="164">
        <v>292</v>
      </c>
      <c r="AG68" s="164" t="s">
        <v>1002</v>
      </c>
      <c r="AH68" s="164" t="s">
        <v>1012</v>
      </c>
      <c r="AI68" s="186">
        <v>46097.142800925925</v>
      </c>
      <c r="AJ68" s="187" t="s">
        <v>315</v>
      </c>
      <c r="AK68" s="187" t="s">
        <v>315</v>
      </c>
      <c r="AL68" s="187" t="s">
        <v>315</v>
      </c>
      <c r="AM68" s="168" t="s">
        <v>315</v>
      </c>
      <c r="AN68" s="174" t="s">
        <v>315</v>
      </c>
      <c r="AO68" s="174" t="s">
        <v>315</v>
      </c>
      <c r="AP68" s="174" t="s">
        <v>315</v>
      </c>
      <c r="AQ68" s="174" t="s">
        <v>315</v>
      </c>
      <c r="AR68" s="174" t="s">
        <v>315</v>
      </c>
      <c r="AS68" s="174" t="s">
        <v>315</v>
      </c>
      <c r="AT68" s="174" t="s">
        <v>315</v>
      </c>
      <c r="AU68" s="174" t="s">
        <v>315</v>
      </c>
      <c r="AV68" s="174" t="s">
        <v>315</v>
      </c>
      <c r="AW68" s="174" t="s">
        <v>315</v>
      </c>
      <c r="AX68" s="174" t="s">
        <v>315</v>
      </c>
      <c r="AY68" s="174" t="s">
        <v>315</v>
      </c>
      <c r="AZ68" s="174" t="s">
        <v>315</v>
      </c>
      <c r="BA68" s="174" t="s">
        <v>315</v>
      </c>
      <c r="BB68" s="174" t="s">
        <v>315</v>
      </c>
      <c r="BC68" s="174" t="s">
        <v>315</v>
      </c>
      <c r="BD68" s="174" t="s">
        <v>76</v>
      </c>
      <c r="BE68" s="174" t="s">
        <v>837</v>
      </c>
      <c r="BF68" s="174">
        <v>292</v>
      </c>
      <c r="BG68" s="174" t="s">
        <v>1002</v>
      </c>
      <c r="BH68" s="174" t="s">
        <v>1012</v>
      </c>
      <c r="BI68" s="175">
        <v>46097.142800925925</v>
      </c>
      <c r="BJ68" s="176" t="s">
        <v>315</v>
      </c>
      <c r="BK68" s="176" t="s">
        <v>315</v>
      </c>
      <c r="BL68" s="176" t="s">
        <v>315</v>
      </c>
      <c r="BM68" s="181" t="s">
        <v>315</v>
      </c>
    </row>
    <row r="69" spans="2:65">
      <c r="B69" s="156">
        <v>57</v>
      </c>
      <c r="C69" s="198" t="s">
        <v>1013</v>
      </c>
      <c r="D69" s="164"/>
      <c r="E69" s="164"/>
      <c r="F69" s="164"/>
      <c r="G69" s="199" t="s">
        <v>315</v>
      </c>
      <c r="H69" s="164" t="s">
        <v>315</v>
      </c>
      <c r="I69" s="164" t="s">
        <v>315</v>
      </c>
      <c r="J69" s="164" t="s">
        <v>315</v>
      </c>
      <c r="K69" s="164" t="s">
        <v>315</v>
      </c>
      <c r="L69" s="164" t="s">
        <v>315</v>
      </c>
      <c r="M69" s="164" t="s">
        <v>315</v>
      </c>
      <c r="N69" s="164" t="s">
        <v>315</v>
      </c>
      <c r="O69" s="164" t="s">
        <v>315</v>
      </c>
      <c r="P69" s="164" t="s">
        <v>315</v>
      </c>
      <c r="Q69" s="164" t="s">
        <v>315</v>
      </c>
      <c r="R69" s="164" t="s">
        <v>315</v>
      </c>
      <c r="S69" s="164" t="s">
        <v>315</v>
      </c>
      <c r="T69" s="164" t="s">
        <v>315</v>
      </c>
      <c r="U69" s="164" t="s">
        <v>315</v>
      </c>
      <c r="V69" s="164" t="s">
        <v>315</v>
      </c>
      <c r="W69" s="164" t="s">
        <v>315</v>
      </c>
      <c r="X69" s="164" t="s">
        <v>315</v>
      </c>
      <c r="Y69" s="164" t="s">
        <v>315</v>
      </c>
      <c r="Z69" s="164" t="s">
        <v>315</v>
      </c>
      <c r="AA69" s="164" t="s">
        <v>315</v>
      </c>
      <c r="AB69" s="164" t="s">
        <v>315</v>
      </c>
      <c r="AC69" s="195"/>
      <c r="AD69" s="169" t="s">
        <v>1014</v>
      </c>
      <c r="AE69" s="164" t="s">
        <v>845</v>
      </c>
      <c r="AF69" s="164">
        <v>300</v>
      </c>
      <c r="AG69" s="164" t="s">
        <v>1015</v>
      </c>
      <c r="AH69" s="164" t="s">
        <v>1016</v>
      </c>
      <c r="AI69" s="186">
        <v>46097.14298611111</v>
      </c>
      <c r="AJ69" s="187" t="s">
        <v>315</v>
      </c>
      <c r="AK69" s="187" t="s">
        <v>315</v>
      </c>
      <c r="AL69" s="187" t="s">
        <v>315</v>
      </c>
      <c r="AM69" s="168" t="s">
        <v>315</v>
      </c>
      <c r="AN69" s="174" t="s">
        <v>315</v>
      </c>
      <c r="AO69" s="174" t="s">
        <v>315</v>
      </c>
      <c r="AP69" s="174" t="s">
        <v>315</v>
      </c>
      <c r="AQ69" s="174" t="s">
        <v>315</v>
      </c>
      <c r="AR69" s="174" t="s">
        <v>315</v>
      </c>
      <c r="AS69" s="174" t="s">
        <v>315</v>
      </c>
      <c r="AT69" s="174" t="s">
        <v>315</v>
      </c>
      <c r="AU69" s="174" t="s">
        <v>315</v>
      </c>
      <c r="AV69" s="174" t="s">
        <v>315</v>
      </c>
      <c r="AW69" s="174" t="s">
        <v>315</v>
      </c>
      <c r="AX69" s="174" t="s">
        <v>315</v>
      </c>
      <c r="AY69" s="174" t="s">
        <v>315</v>
      </c>
      <c r="AZ69" s="174" t="s">
        <v>315</v>
      </c>
      <c r="BA69" s="174" t="s">
        <v>315</v>
      </c>
      <c r="BB69" s="174" t="s">
        <v>315</v>
      </c>
      <c r="BC69" s="174" t="s">
        <v>315</v>
      </c>
      <c r="BD69" s="182" t="s">
        <v>1014</v>
      </c>
      <c r="BE69" s="174" t="s">
        <v>845</v>
      </c>
      <c r="BF69" s="174">
        <v>300</v>
      </c>
      <c r="BG69" s="174" t="s">
        <v>1015</v>
      </c>
      <c r="BH69" s="174" t="s">
        <v>1016</v>
      </c>
      <c r="BI69" s="175">
        <v>46097.14298611111</v>
      </c>
      <c r="BJ69" s="176" t="s">
        <v>315</v>
      </c>
      <c r="BK69" s="176" t="s">
        <v>315</v>
      </c>
      <c r="BL69" s="176" t="s">
        <v>315</v>
      </c>
      <c r="BM69" s="181" t="s">
        <v>315</v>
      </c>
    </row>
    <row r="70" spans="2:65">
      <c r="B70" s="156">
        <v>58</v>
      </c>
      <c r="C70" s="198" t="s">
        <v>1017</v>
      </c>
      <c r="D70" s="164"/>
      <c r="E70" s="164"/>
      <c r="F70" s="164"/>
      <c r="G70" s="199" t="s">
        <v>315</v>
      </c>
      <c r="H70" s="164" t="s">
        <v>315</v>
      </c>
      <c r="I70" s="164" t="s">
        <v>315</v>
      </c>
      <c r="J70" s="164" t="s">
        <v>315</v>
      </c>
      <c r="K70" s="164" t="s">
        <v>315</v>
      </c>
      <c r="L70" s="164" t="s">
        <v>315</v>
      </c>
      <c r="M70" s="164" t="s">
        <v>315</v>
      </c>
      <c r="N70" s="164" t="s">
        <v>315</v>
      </c>
      <c r="O70" s="164" t="s">
        <v>315</v>
      </c>
      <c r="P70" s="164" t="s">
        <v>315</v>
      </c>
      <c r="Q70" s="164" t="s">
        <v>315</v>
      </c>
      <c r="R70" s="164" t="s">
        <v>315</v>
      </c>
      <c r="S70" s="164" t="s">
        <v>315</v>
      </c>
      <c r="T70" s="164" t="s">
        <v>315</v>
      </c>
      <c r="U70" s="164" t="s">
        <v>315</v>
      </c>
      <c r="V70" s="164" t="s">
        <v>315</v>
      </c>
      <c r="W70" s="164" t="s">
        <v>315</v>
      </c>
      <c r="X70" s="164" t="s">
        <v>315</v>
      </c>
      <c r="Y70" s="164" t="s">
        <v>315</v>
      </c>
      <c r="Z70" s="164" t="s">
        <v>315</v>
      </c>
      <c r="AA70" s="164" t="s">
        <v>315</v>
      </c>
      <c r="AB70" s="164" t="s">
        <v>315</v>
      </c>
      <c r="AC70" s="194"/>
      <c r="AD70" s="165" t="s">
        <v>76</v>
      </c>
      <c r="AE70" s="164" t="s">
        <v>841</v>
      </c>
      <c r="AF70" s="164">
        <v>201</v>
      </c>
      <c r="AG70" s="164" t="s">
        <v>1018</v>
      </c>
      <c r="AH70" s="164" t="s">
        <v>1019</v>
      </c>
      <c r="AI70" s="186">
        <v>46097.142789351848</v>
      </c>
      <c r="AJ70" s="187" t="s">
        <v>315</v>
      </c>
      <c r="AK70" s="187" t="s">
        <v>315</v>
      </c>
      <c r="AL70" s="187" t="s">
        <v>315</v>
      </c>
      <c r="AM70" s="168" t="s">
        <v>315</v>
      </c>
      <c r="AN70" s="174" t="s">
        <v>315</v>
      </c>
      <c r="AO70" s="174" t="s">
        <v>315</v>
      </c>
      <c r="AP70" s="174" t="s">
        <v>315</v>
      </c>
      <c r="AQ70" s="174" t="s">
        <v>315</v>
      </c>
      <c r="AR70" s="174" t="s">
        <v>315</v>
      </c>
      <c r="AS70" s="174" t="s">
        <v>315</v>
      </c>
      <c r="AT70" s="174" t="s">
        <v>315</v>
      </c>
      <c r="AU70" s="174" t="s">
        <v>315</v>
      </c>
      <c r="AV70" s="174" t="s">
        <v>315</v>
      </c>
      <c r="AW70" s="174" t="s">
        <v>315</v>
      </c>
      <c r="AX70" s="174" t="s">
        <v>315</v>
      </c>
      <c r="AY70" s="174" t="s">
        <v>315</v>
      </c>
      <c r="AZ70" s="174" t="s">
        <v>315</v>
      </c>
      <c r="BA70" s="174" t="s">
        <v>315</v>
      </c>
      <c r="BB70" s="174" t="s">
        <v>315</v>
      </c>
      <c r="BC70" s="174" t="s">
        <v>315</v>
      </c>
      <c r="BD70" s="174" t="s">
        <v>76</v>
      </c>
      <c r="BE70" s="174" t="s">
        <v>841</v>
      </c>
      <c r="BF70" s="174">
        <v>201</v>
      </c>
      <c r="BG70" s="174" t="s">
        <v>1018</v>
      </c>
      <c r="BH70" s="174" t="s">
        <v>1019</v>
      </c>
      <c r="BI70" s="175">
        <v>46097.142789351848</v>
      </c>
      <c r="BJ70" s="176" t="s">
        <v>315</v>
      </c>
      <c r="BK70" s="176" t="s">
        <v>315</v>
      </c>
      <c r="BL70" s="176" t="s">
        <v>315</v>
      </c>
      <c r="BM70" s="181" t="s">
        <v>315</v>
      </c>
    </row>
    <row r="71" spans="2:65">
      <c r="B71" s="156">
        <v>59</v>
      </c>
      <c r="C71" s="198" t="s">
        <v>1020</v>
      </c>
      <c r="D71" s="164"/>
      <c r="E71" s="164"/>
      <c r="F71" s="164"/>
      <c r="G71" s="199" t="s">
        <v>315</v>
      </c>
      <c r="H71" s="164" t="s">
        <v>315</v>
      </c>
      <c r="I71" s="164" t="s">
        <v>315</v>
      </c>
      <c r="J71" s="164" t="s">
        <v>315</v>
      </c>
      <c r="K71" s="164" t="s">
        <v>315</v>
      </c>
      <c r="L71" s="164" t="s">
        <v>315</v>
      </c>
      <c r="M71" s="164" t="s">
        <v>315</v>
      </c>
      <c r="N71" s="164" t="s">
        <v>315</v>
      </c>
      <c r="O71" s="164" t="s">
        <v>315</v>
      </c>
      <c r="P71" s="164" t="s">
        <v>315</v>
      </c>
      <c r="Q71" s="164" t="s">
        <v>315</v>
      </c>
      <c r="R71" s="164" t="s">
        <v>315</v>
      </c>
      <c r="S71" s="164" t="s">
        <v>315</v>
      </c>
      <c r="T71" s="164" t="s">
        <v>315</v>
      </c>
      <c r="U71" s="164" t="s">
        <v>315</v>
      </c>
      <c r="V71" s="164" t="s">
        <v>315</v>
      </c>
      <c r="W71" s="164" t="s">
        <v>315</v>
      </c>
      <c r="X71" s="164" t="s">
        <v>315</v>
      </c>
      <c r="Y71" s="164" t="s">
        <v>315</v>
      </c>
      <c r="Z71" s="164" t="s">
        <v>315</v>
      </c>
      <c r="AA71" s="164" t="s">
        <v>315</v>
      </c>
      <c r="AB71" s="164" t="s">
        <v>315</v>
      </c>
      <c r="AC71" s="194"/>
      <c r="AD71" s="165" t="s">
        <v>76</v>
      </c>
      <c r="AE71" s="164" t="s">
        <v>1021</v>
      </c>
      <c r="AF71" s="164">
        <v>201</v>
      </c>
      <c r="AG71" s="164" t="s">
        <v>1022</v>
      </c>
      <c r="AH71" s="164" t="s">
        <v>1023</v>
      </c>
      <c r="AI71" s="186">
        <v>46097.142800925925</v>
      </c>
      <c r="AJ71" s="187" t="s">
        <v>315</v>
      </c>
      <c r="AK71" s="187" t="s">
        <v>315</v>
      </c>
      <c r="AL71" s="187" t="s">
        <v>315</v>
      </c>
      <c r="AM71" s="168" t="s">
        <v>315</v>
      </c>
      <c r="AN71" s="174" t="s">
        <v>315</v>
      </c>
      <c r="AO71" s="174" t="s">
        <v>315</v>
      </c>
      <c r="AP71" s="174" t="s">
        <v>315</v>
      </c>
      <c r="AQ71" s="174" t="s">
        <v>315</v>
      </c>
      <c r="AR71" s="174" t="s">
        <v>315</v>
      </c>
      <c r="AS71" s="174" t="s">
        <v>315</v>
      </c>
      <c r="AT71" s="174" t="s">
        <v>315</v>
      </c>
      <c r="AU71" s="174" t="s">
        <v>315</v>
      </c>
      <c r="AV71" s="174" t="s">
        <v>315</v>
      </c>
      <c r="AW71" s="174" t="s">
        <v>315</v>
      </c>
      <c r="AX71" s="174" t="s">
        <v>315</v>
      </c>
      <c r="AY71" s="174" t="s">
        <v>315</v>
      </c>
      <c r="AZ71" s="174" t="s">
        <v>315</v>
      </c>
      <c r="BA71" s="174" t="s">
        <v>315</v>
      </c>
      <c r="BB71" s="174" t="s">
        <v>315</v>
      </c>
      <c r="BC71" s="174" t="s">
        <v>315</v>
      </c>
      <c r="BD71" s="174" t="s">
        <v>76</v>
      </c>
      <c r="BE71" s="174" t="s">
        <v>1021</v>
      </c>
      <c r="BF71" s="174">
        <v>201</v>
      </c>
      <c r="BG71" s="174" t="s">
        <v>1022</v>
      </c>
      <c r="BH71" s="174" t="s">
        <v>1023</v>
      </c>
      <c r="BI71" s="175">
        <v>46097.142800925925</v>
      </c>
      <c r="BJ71" s="176" t="s">
        <v>315</v>
      </c>
      <c r="BK71" s="176" t="s">
        <v>315</v>
      </c>
      <c r="BL71" s="176" t="s">
        <v>315</v>
      </c>
      <c r="BM71" s="181" t="s">
        <v>315</v>
      </c>
    </row>
    <row r="72" spans="2:65">
      <c r="B72" s="156">
        <v>60</v>
      </c>
      <c r="C72" s="198" t="s">
        <v>1024</v>
      </c>
      <c r="D72" s="164"/>
      <c r="E72" s="164"/>
      <c r="F72" s="164"/>
      <c r="G72" s="199" t="s">
        <v>315</v>
      </c>
      <c r="H72" s="164" t="s">
        <v>315</v>
      </c>
      <c r="I72" s="164" t="s">
        <v>315</v>
      </c>
      <c r="J72" s="164" t="s">
        <v>315</v>
      </c>
      <c r="K72" s="164" t="s">
        <v>315</v>
      </c>
      <c r="L72" s="164" t="s">
        <v>315</v>
      </c>
      <c r="M72" s="164" t="s">
        <v>315</v>
      </c>
      <c r="N72" s="164" t="s">
        <v>315</v>
      </c>
      <c r="O72" s="164" t="s">
        <v>315</v>
      </c>
      <c r="P72" s="164" t="s">
        <v>315</v>
      </c>
      <c r="Q72" s="164" t="s">
        <v>315</v>
      </c>
      <c r="R72" s="164" t="s">
        <v>315</v>
      </c>
      <c r="S72" s="164" t="s">
        <v>315</v>
      </c>
      <c r="T72" s="164" t="s">
        <v>315</v>
      </c>
      <c r="U72" s="164" t="s">
        <v>315</v>
      </c>
      <c r="V72" s="164" t="s">
        <v>315</v>
      </c>
      <c r="W72" s="164" t="s">
        <v>315</v>
      </c>
      <c r="X72" s="164" t="s">
        <v>315</v>
      </c>
      <c r="Y72" s="164" t="s">
        <v>315</v>
      </c>
      <c r="Z72" s="164" t="s">
        <v>315</v>
      </c>
      <c r="AA72" s="164" t="s">
        <v>315</v>
      </c>
      <c r="AB72" s="164" t="s">
        <v>315</v>
      </c>
      <c r="AC72" s="194"/>
      <c r="AD72" s="165" t="s">
        <v>76</v>
      </c>
      <c r="AE72" s="164" t="s">
        <v>833</v>
      </c>
      <c r="AF72" s="164">
        <v>201</v>
      </c>
      <c r="AG72" s="164" t="s">
        <v>1025</v>
      </c>
      <c r="AH72" s="164" t="s">
        <v>1026</v>
      </c>
      <c r="AI72" s="186">
        <v>46097.142777777779</v>
      </c>
      <c r="AJ72" s="187" t="s">
        <v>315</v>
      </c>
      <c r="AK72" s="187" t="s">
        <v>315</v>
      </c>
      <c r="AL72" s="187" t="s">
        <v>315</v>
      </c>
      <c r="AM72" s="168" t="s">
        <v>315</v>
      </c>
      <c r="AN72" s="174" t="s">
        <v>315</v>
      </c>
      <c r="AO72" s="174" t="s">
        <v>315</v>
      </c>
      <c r="AP72" s="174" t="s">
        <v>315</v>
      </c>
      <c r="AQ72" s="174" t="s">
        <v>315</v>
      </c>
      <c r="AR72" s="174" t="s">
        <v>315</v>
      </c>
      <c r="AS72" s="174" t="s">
        <v>315</v>
      </c>
      <c r="AT72" s="174" t="s">
        <v>315</v>
      </c>
      <c r="AU72" s="174" t="s">
        <v>315</v>
      </c>
      <c r="AV72" s="174" t="s">
        <v>315</v>
      </c>
      <c r="AW72" s="174" t="s">
        <v>315</v>
      </c>
      <c r="AX72" s="174" t="s">
        <v>315</v>
      </c>
      <c r="AY72" s="174" t="s">
        <v>315</v>
      </c>
      <c r="AZ72" s="174" t="s">
        <v>315</v>
      </c>
      <c r="BA72" s="174" t="s">
        <v>315</v>
      </c>
      <c r="BB72" s="174" t="s">
        <v>315</v>
      </c>
      <c r="BC72" s="174" t="s">
        <v>315</v>
      </c>
      <c r="BD72" s="174" t="s">
        <v>76</v>
      </c>
      <c r="BE72" s="174" t="s">
        <v>833</v>
      </c>
      <c r="BF72" s="174">
        <v>201</v>
      </c>
      <c r="BG72" s="174" t="s">
        <v>1025</v>
      </c>
      <c r="BH72" s="174" t="s">
        <v>1026</v>
      </c>
      <c r="BI72" s="175">
        <v>46097.142777777779</v>
      </c>
      <c r="BJ72" s="176" t="s">
        <v>315</v>
      </c>
      <c r="BK72" s="176" t="s">
        <v>315</v>
      </c>
      <c r="BL72" s="176" t="s">
        <v>315</v>
      </c>
      <c r="BM72" s="181" t="s">
        <v>315</v>
      </c>
    </row>
    <row r="73" spans="2:65">
      <c r="B73" s="156">
        <v>61</v>
      </c>
      <c r="C73" s="198" t="s">
        <v>1027</v>
      </c>
      <c r="D73" s="164"/>
      <c r="E73" s="164"/>
      <c r="F73" s="164"/>
      <c r="G73" s="199" t="s">
        <v>315</v>
      </c>
      <c r="H73" s="164" t="s">
        <v>315</v>
      </c>
      <c r="I73" s="164" t="s">
        <v>315</v>
      </c>
      <c r="J73" s="164" t="s">
        <v>315</v>
      </c>
      <c r="K73" s="164" t="s">
        <v>315</v>
      </c>
      <c r="L73" s="164" t="s">
        <v>315</v>
      </c>
      <c r="M73" s="164" t="s">
        <v>315</v>
      </c>
      <c r="N73" s="164" t="s">
        <v>315</v>
      </c>
      <c r="O73" s="164" t="s">
        <v>315</v>
      </c>
      <c r="P73" s="164" t="s">
        <v>315</v>
      </c>
      <c r="Q73" s="164" t="s">
        <v>315</v>
      </c>
      <c r="R73" s="164" t="s">
        <v>315</v>
      </c>
      <c r="S73" s="164" t="s">
        <v>315</v>
      </c>
      <c r="T73" s="164" t="s">
        <v>315</v>
      </c>
      <c r="U73" s="164" t="s">
        <v>315</v>
      </c>
      <c r="V73" s="164" t="s">
        <v>315</v>
      </c>
      <c r="W73" s="164" t="s">
        <v>315</v>
      </c>
      <c r="X73" s="164" t="s">
        <v>315</v>
      </c>
      <c r="Y73" s="164" t="s">
        <v>315</v>
      </c>
      <c r="Z73" s="164" t="s">
        <v>315</v>
      </c>
      <c r="AA73" s="164" t="s">
        <v>315</v>
      </c>
      <c r="AB73" s="164" t="s">
        <v>315</v>
      </c>
      <c r="AC73" s="194"/>
      <c r="AD73" s="165" t="s">
        <v>76</v>
      </c>
      <c r="AE73" s="164" t="s">
        <v>1021</v>
      </c>
      <c r="AF73" s="164">
        <v>200</v>
      </c>
      <c r="AG73" s="164" t="s">
        <v>1028</v>
      </c>
      <c r="AH73" s="164" t="s">
        <v>1029</v>
      </c>
      <c r="AI73" s="186">
        <v>46097.142962962964</v>
      </c>
      <c r="AJ73" s="187" t="s">
        <v>315</v>
      </c>
      <c r="AK73" s="187" t="s">
        <v>315</v>
      </c>
      <c r="AL73" s="187" t="s">
        <v>315</v>
      </c>
      <c r="AM73" s="168" t="s">
        <v>315</v>
      </c>
      <c r="AN73" s="174" t="s">
        <v>315</v>
      </c>
      <c r="AO73" s="174" t="s">
        <v>315</v>
      </c>
      <c r="AP73" s="174" t="s">
        <v>315</v>
      </c>
      <c r="AQ73" s="174" t="s">
        <v>315</v>
      </c>
      <c r="AR73" s="174" t="s">
        <v>315</v>
      </c>
      <c r="AS73" s="174" t="s">
        <v>315</v>
      </c>
      <c r="AT73" s="174" t="s">
        <v>315</v>
      </c>
      <c r="AU73" s="174" t="s">
        <v>315</v>
      </c>
      <c r="AV73" s="174" t="s">
        <v>315</v>
      </c>
      <c r="AW73" s="174" t="s">
        <v>315</v>
      </c>
      <c r="AX73" s="174" t="s">
        <v>315</v>
      </c>
      <c r="AY73" s="174" t="s">
        <v>315</v>
      </c>
      <c r="AZ73" s="174" t="s">
        <v>315</v>
      </c>
      <c r="BA73" s="174" t="s">
        <v>315</v>
      </c>
      <c r="BB73" s="174" t="s">
        <v>315</v>
      </c>
      <c r="BC73" s="174" t="s">
        <v>315</v>
      </c>
      <c r="BD73" s="174" t="s">
        <v>76</v>
      </c>
      <c r="BE73" s="174" t="s">
        <v>1021</v>
      </c>
      <c r="BF73" s="174">
        <v>200</v>
      </c>
      <c r="BG73" s="174" t="s">
        <v>1028</v>
      </c>
      <c r="BH73" s="174" t="s">
        <v>1029</v>
      </c>
      <c r="BI73" s="175">
        <v>46097.142962962964</v>
      </c>
      <c r="BJ73" s="176" t="s">
        <v>315</v>
      </c>
      <c r="BK73" s="176" t="s">
        <v>315</v>
      </c>
      <c r="BL73" s="176" t="s">
        <v>315</v>
      </c>
      <c r="BM73" s="181" t="s">
        <v>315</v>
      </c>
    </row>
    <row r="74" spans="2:65">
      <c r="B74" s="156">
        <v>62</v>
      </c>
      <c r="C74" s="198" t="s">
        <v>1030</v>
      </c>
      <c r="D74" s="164"/>
      <c r="E74" s="164"/>
      <c r="F74" s="164"/>
      <c r="G74" s="199" t="s">
        <v>315</v>
      </c>
      <c r="H74" s="164" t="s">
        <v>315</v>
      </c>
      <c r="I74" s="164" t="s">
        <v>315</v>
      </c>
      <c r="J74" s="164" t="s">
        <v>315</v>
      </c>
      <c r="K74" s="164" t="s">
        <v>315</v>
      </c>
      <c r="L74" s="164" t="s">
        <v>315</v>
      </c>
      <c r="M74" s="164" t="s">
        <v>315</v>
      </c>
      <c r="N74" s="164" t="s">
        <v>315</v>
      </c>
      <c r="O74" s="164" t="s">
        <v>315</v>
      </c>
      <c r="P74" s="164" t="s">
        <v>315</v>
      </c>
      <c r="Q74" s="164" t="s">
        <v>315</v>
      </c>
      <c r="R74" s="164" t="s">
        <v>315</v>
      </c>
      <c r="S74" s="164" t="s">
        <v>315</v>
      </c>
      <c r="T74" s="164" t="s">
        <v>315</v>
      </c>
      <c r="U74" s="164" t="s">
        <v>315</v>
      </c>
      <c r="V74" s="164" t="s">
        <v>315</v>
      </c>
      <c r="W74" s="164" t="s">
        <v>315</v>
      </c>
      <c r="X74" s="164" t="s">
        <v>315</v>
      </c>
      <c r="Y74" s="164" t="s">
        <v>315</v>
      </c>
      <c r="Z74" s="164" t="s">
        <v>315</v>
      </c>
      <c r="AA74" s="164" t="s">
        <v>315</v>
      </c>
      <c r="AB74" s="164" t="s">
        <v>315</v>
      </c>
      <c r="AC74" s="194"/>
      <c r="AD74" s="165" t="s">
        <v>76</v>
      </c>
      <c r="AE74" s="164" t="s">
        <v>1031</v>
      </c>
      <c r="AF74" s="164">
        <v>101</v>
      </c>
      <c r="AG74" s="164" t="s">
        <v>1032</v>
      </c>
      <c r="AH74" s="164" t="s">
        <v>1033</v>
      </c>
      <c r="AI74" s="186">
        <v>46097.147199074076</v>
      </c>
      <c r="AJ74" s="187" t="s">
        <v>315</v>
      </c>
      <c r="AK74" s="187" t="s">
        <v>315</v>
      </c>
      <c r="AL74" s="187" t="s">
        <v>315</v>
      </c>
      <c r="AM74" s="168" t="s">
        <v>315</v>
      </c>
      <c r="AN74" s="174" t="s">
        <v>315</v>
      </c>
      <c r="AO74" s="174" t="s">
        <v>315</v>
      </c>
      <c r="AP74" s="174" t="s">
        <v>315</v>
      </c>
      <c r="AQ74" s="174" t="s">
        <v>315</v>
      </c>
      <c r="AR74" s="174" t="s">
        <v>315</v>
      </c>
      <c r="AS74" s="174" t="s">
        <v>315</v>
      </c>
      <c r="AT74" s="174" t="s">
        <v>315</v>
      </c>
      <c r="AU74" s="174" t="s">
        <v>315</v>
      </c>
      <c r="AV74" s="174" t="s">
        <v>315</v>
      </c>
      <c r="AW74" s="174" t="s">
        <v>315</v>
      </c>
      <c r="AX74" s="174" t="s">
        <v>315</v>
      </c>
      <c r="AY74" s="174" t="s">
        <v>315</v>
      </c>
      <c r="AZ74" s="174" t="s">
        <v>315</v>
      </c>
      <c r="BA74" s="174" t="s">
        <v>315</v>
      </c>
      <c r="BB74" s="174" t="s">
        <v>315</v>
      </c>
      <c r="BC74" s="174" t="s">
        <v>315</v>
      </c>
      <c r="BD74" s="174" t="s">
        <v>76</v>
      </c>
      <c r="BE74" s="174" t="s">
        <v>1031</v>
      </c>
      <c r="BF74" s="174">
        <v>101</v>
      </c>
      <c r="BG74" s="174" t="s">
        <v>1032</v>
      </c>
      <c r="BH74" s="174" t="s">
        <v>1033</v>
      </c>
      <c r="BI74" s="175">
        <v>46097.147199074076</v>
      </c>
      <c r="BJ74" s="176" t="s">
        <v>315</v>
      </c>
      <c r="BK74" s="176" t="s">
        <v>315</v>
      </c>
      <c r="BL74" s="176" t="s">
        <v>315</v>
      </c>
      <c r="BM74" s="181" t="s">
        <v>315</v>
      </c>
    </row>
    <row r="75" spans="2:65" ht="17.25" customHeight="1">
      <c r="B75" s="156">
        <v>63</v>
      </c>
      <c r="C75" s="198" t="s">
        <v>1034</v>
      </c>
      <c r="D75" s="164"/>
      <c r="E75" s="164"/>
      <c r="F75" s="164"/>
      <c r="G75" s="199" t="s">
        <v>315</v>
      </c>
      <c r="H75" s="164" t="s">
        <v>315</v>
      </c>
      <c r="I75" s="164" t="s">
        <v>315</v>
      </c>
      <c r="J75" s="164" t="s">
        <v>315</v>
      </c>
      <c r="K75" s="164" t="s">
        <v>315</v>
      </c>
      <c r="L75" s="164" t="s">
        <v>315</v>
      </c>
      <c r="M75" s="164" t="s">
        <v>315</v>
      </c>
      <c r="N75" s="164" t="s">
        <v>315</v>
      </c>
      <c r="O75" s="164" t="s">
        <v>315</v>
      </c>
      <c r="P75" s="164" t="s">
        <v>315</v>
      </c>
      <c r="Q75" s="164" t="s">
        <v>315</v>
      </c>
      <c r="R75" s="164" t="s">
        <v>315</v>
      </c>
      <c r="S75" s="164" t="s">
        <v>315</v>
      </c>
      <c r="T75" s="164" t="s">
        <v>315</v>
      </c>
      <c r="U75" s="164" t="s">
        <v>315</v>
      </c>
      <c r="V75" s="164" t="s">
        <v>315</v>
      </c>
      <c r="W75" s="164" t="s">
        <v>315</v>
      </c>
      <c r="X75" s="164" t="s">
        <v>315</v>
      </c>
      <c r="Y75" s="164" t="s">
        <v>315</v>
      </c>
      <c r="Z75" s="164" t="s">
        <v>315</v>
      </c>
      <c r="AA75" s="164" t="s">
        <v>315</v>
      </c>
      <c r="AB75" s="164" t="s">
        <v>315</v>
      </c>
      <c r="AC75" s="194"/>
      <c r="AD75" s="165" t="s">
        <v>76</v>
      </c>
      <c r="AE75" s="164" t="s">
        <v>1035</v>
      </c>
      <c r="AF75" s="164">
        <v>204</v>
      </c>
      <c r="AG75" s="164" t="s">
        <v>1036</v>
      </c>
      <c r="AH75" s="164" t="s">
        <v>1037</v>
      </c>
      <c r="AI75" s="186">
        <v>46097.147280092591</v>
      </c>
      <c r="AJ75" s="187" t="s">
        <v>315</v>
      </c>
      <c r="AK75" s="187" t="s">
        <v>315</v>
      </c>
      <c r="AL75" s="187" t="s">
        <v>315</v>
      </c>
      <c r="AM75" s="168" t="s">
        <v>315</v>
      </c>
      <c r="AN75" s="174" t="s">
        <v>315</v>
      </c>
      <c r="AO75" s="174" t="s">
        <v>315</v>
      </c>
      <c r="AP75" s="174" t="s">
        <v>315</v>
      </c>
      <c r="AQ75" s="174" t="s">
        <v>315</v>
      </c>
      <c r="AR75" s="174" t="s">
        <v>315</v>
      </c>
      <c r="AS75" s="174" t="s">
        <v>315</v>
      </c>
      <c r="AT75" s="174" t="s">
        <v>315</v>
      </c>
      <c r="AU75" s="174" t="s">
        <v>315</v>
      </c>
      <c r="AV75" s="174" t="s">
        <v>315</v>
      </c>
      <c r="AW75" s="174" t="s">
        <v>315</v>
      </c>
      <c r="AX75" s="174" t="s">
        <v>315</v>
      </c>
      <c r="AY75" s="174" t="s">
        <v>315</v>
      </c>
      <c r="AZ75" s="174" t="s">
        <v>315</v>
      </c>
      <c r="BA75" s="174" t="s">
        <v>315</v>
      </c>
      <c r="BB75" s="174" t="s">
        <v>315</v>
      </c>
      <c r="BC75" s="174" t="s">
        <v>315</v>
      </c>
      <c r="BD75" s="174" t="s">
        <v>76</v>
      </c>
      <c r="BE75" s="174" t="s">
        <v>1035</v>
      </c>
      <c r="BF75" s="174">
        <v>204</v>
      </c>
      <c r="BG75" s="174" t="s">
        <v>1036</v>
      </c>
      <c r="BH75" s="174" t="s">
        <v>1037</v>
      </c>
      <c r="BI75" s="175">
        <v>46097.147280092591</v>
      </c>
      <c r="BJ75" s="176" t="s">
        <v>315</v>
      </c>
      <c r="BK75" s="176" t="s">
        <v>315</v>
      </c>
      <c r="BL75" s="176" t="s">
        <v>315</v>
      </c>
      <c r="BM75" s="181" t="s">
        <v>315</v>
      </c>
    </row>
    <row r="76" spans="2:65">
      <c r="B76" s="156">
        <v>64</v>
      </c>
      <c r="C76" s="198" t="s">
        <v>1038</v>
      </c>
      <c r="D76" s="164"/>
      <c r="E76" s="164"/>
      <c r="F76" s="164"/>
      <c r="G76" s="199" t="s">
        <v>315</v>
      </c>
      <c r="H76" s="164" t="s">
        <v>315</v>
      </c>
      <c r="I76" s="164" t="s">
        <v>315</v>
      </c>
      <c r="J76" s="164" t="s">
        <v>315</v>
      </c>
      <c r="K76" s="164" t="s">
        <v>315</v>
      </c>
      <c r="L76" s="164" t="s">
        <v>315</v>
      </c>
      <c r="M76" s="164" t="s">
        <v>315</v>
      </c>
      <c r="N76" s="164" t="s">
        <v>315</v>
      </c>
      <c r="O76" s="164" t="s">
        <v>315</v>
      </c>
      <c r="P76" s="164" t="s">
        <v>315</v>
      </c>
      <c r="Q76" s="164" t="s">
        <v>315</v>
      </c>
      <c r="R76" s="164" t="s">
        <v>315</v>
      </c>
      <c r="S76" s="164" t="s">
        <v>315</v>
      </c>
      <c r="T76" s="164" t="s">
        <v>315</v>
      </c>
      <c r="U76" s="164" t="s">
        <v>315</v>
      </c>
      <c r="V76" s="164" t="s">
        <v>315</v>
      </c>
      <c r="W76" s="164" t="s">
        <v>315</v>
      </c>
      <c r="X76" s="164" t="s">
        <v>315</v>
      </c>
      <c r="Y76" s="164" t="s">
        <v>315</v>
      </c>
      <c r="Z76" s="164" t="s">
        <v>315</v>
      </c>
      <c r="AA76" s="164" t="s">
        <v>315</v>
      </c>
      <c r="AB76" s="164" t="s">
        <v>315</v>
      </c>
      <c r="AC76" s="194"/>
      <c r="AD76" s="165" t="s">
        <v>76</v>
      </c>
      <c r="AE76" s="164" t="s">
        <v>1031</v>
      </c>
      <c r="AF76" s="164">
        <v>201</v>
      </c>
      <c r="AG76" s="164" t="s">
        <v>1039</v>
      </c>
      <c r="AH76" s="164" t="s">
        <v>1040</v>
      </c>
      <c r="AI76" s="186">
        <v>46097.147280092591</v>
      </c>
      <c r="AJ76" s="187" t="s">
        <v>315</v>
      </c>
      <c r="AK76" s="187" t="s">
        <v>315</v>
      </c>
      <c r="AL76" s="187" t="s">
        <v>315</v>
      </c>
      <c r="AM76" s="168" t="s">
        <v>315</v>
      </c>
      <c r="AN76" s="174" t="s">
        <v>315</v>
      </c>
      <c r="AO76" s="174" t="s">
        <v>315</v>
      </c>
      <c r="AP76" s="174" t="s">
        <v>315</v>
      </c>
      <c r="AQ76" s="174" t="s">
        <v>315</v>
      </c>
      <c r="AR76" s="174" t="s">
        <v>315</v>
      </c>
      <c r="AS76" s="174" t="s">
        <v>315</v>
      </c>
      <c r="AT76" s="174" t="s">
        <v>315</v>
      </c>
      <c r="AU76" s="174" t="s">
        <v>315</v>
      </c>
      <c r="AV76" s="174" t="s">
        <v>315</v>
      </c>
      <c r="AW76" s="174" t="s">
        <v>315</v>
      </c>
      <c r="AX76" s="174" t="s">
        <v>315</v>
      </c>
      <c r="AY76" s="174" t="s">
        <v>315</v>
      </c>
      <c r="AZ76" s="174" t="s">
        <v>315</v>
      </c>
      <c r="BA76" s="174" t="s">
        <v>315</v>
      </c>
      <c r="BB76" s="174" t="s">
        <v>315</v>
      </c>
      <c r="BC76" s="174" t="s">
        <v>315</v>
      </c>
      <c r="BD76" s="174" t="s">
        <v>76</v>
      </c>
      <c r="BE76" s="174" t="s">
        <v>1031</v>
      </c>
      <c r="BF76" s="174">
        <v>201</v>
      </c>
      <c r="BG76" s="174" t="s">
        <v>1039</v>
      </c>
      <c r="BH76" s="174" t="s">
        <v>1040</v>
      </c>
      <c r="BI76" s="175">
        <v>46097.147280092591</v>
      </c>
      <c r="BJ76" s="176" t="s">
        <v>315</v>
      </c>
      <c r="BK76" s="176" t="s">
        <v>315</v>
      </c>
      <c r="BL76" s="176" t="s">
        <v>315</v>
      </c>
      <c r="BM76" s="181" t="s">
        <v>315</v>
      </c>
    </row>
    <row r="77" spans="2:65">
      <c r="B77" s="156">
        <v>65</v>
      </c>
      <c r="C77" s="198" t="s">
        <v>1041</v>
      </c>
      <c r="D77" s="164"/>
      <c r="E77" s="164"/>
      <c r="F77" s="164"/>
      <c r="G77" s="199" t="s">
        <v>315</v>
      </c>
      <c r="H77" s="164" t="s">
        <v>315</v>
      </c>
      <c r="I77" s="164" t="s">
        <v>315</v>
      </c>
      <c r="J77" s="164" t="s">
        <v>315</v>
      </c>
      <c r="K77" s="164" t="s">
        <v>315</v>
      </c>
      <c r="L77" s="164" t="s">
        <v>315</v>
      </c>
      <c r="M77" s="164" t="s">
        <v>315</v>
      </c>
      <c r="N77" s="164" t="s">
        <v>315</v>
      </c>
      <c r="O77" s="164" t="s">
        <v>315</v>
      </c>
      <c r="P77" s="164" t="s">
        <v>315</v>
      </c>
      <c r="Q77" s="164" t="s">
        <v>315</v>
      </c>
      <c r="R77" s="164" t="s">
        <v>315</v>
      </c>
      <c r="S77" s="164" t="s">
        <v>315</v>
      </c>
      <c r="T77" s="164" t="s">
        <v>315</v>
      </c>
      <c r="U77" s="164" t="s">
        <v>315</v>
      </c>
      <c r="V77" s="164" t="s">
        <v>315</v>
      </c>
      <c r="W77" s="164" t="s">
        <v>315</v>
      </c>
      <c r="X77" s="164" t="s">
        <v>315</v>
      </c>
      <c r="Y77" s="164" t="s">
        <v>315</v>
      </c>
      <c r="Z77" s="164" t="s">
        <v>315</v>
      </c>
      <c r="AA77" s="164" t="s">
        <v>315</v>
      </c>
      <c r="AB77" s="164" t="s">
        <v>315</v>
      </c>
      <c r="AC77" s="194"/>
      <c r="AD77" s="165" t="s">
        <v>76</v>
      </c>
      <c r="AE77" s="164" t="s">
        <v>1042</v>
      </c>
      <c r="AF77" s="164">
        <v>201</v>
      </c>
      <c r="AG77" s="164" t="s">
        <v>1043</v>
      </c>
      <c r="AH77" s="164" t="s">
        <v>1044</v>
      </c>
      <c r="AI77" s="186">
        <v>46097.147291666668</v>
      </c>
      <c r="AJ77" s="187" t="s">
        <v>315</v>
      </c>
      <c r="AK77" s="187" t="s">
        <v>315</v>
      </c>
      <c r="AL77" s="187" t="s">
        <v>315</v>
      </c>
      <c r="AM77" s="168" t="s">
        <v>315</v>
      </c>
      <c r="AN77" s="174" t="s">
        <v>315</v>
      </c>
      <c r="AO77" s="174" t="s">
        <v>315</v>
      </c>
      <c r="AP77" s="174" t="s">
        <v>315</v>
      </c>
      <c r="AQ77" s="174" t="s">
        <v>315</v>
      </c>
      <c r="AR77" s="174" t="s">
        <v>315</v>
      </c>
      <c r="AS77" s="174" t="s">
        <v>315</v>
      </c>
      <c r="AT77" s="174" t="s">
        <v>315</v>
      </c>
      <c r="AU77" s="174" t="s">
        <v>315</v>
      </c>
      <c r="AV77" s="174" t="s">
        <v>315</v>
      </c>
      <c r="AW77" s="174" t="s">
        <v>315</v>
      </c>
      <c r="AX77" s="174" t="s">
        <v>315</v>
      </c>
      <c r="AY77" s="174" t="s">
        <v>315</v>
      </c>
      <c r="AZ77" s="174" t="s">
        <v>315</v>
      </c>
      <c r="BA77" s="174" t="s">
        <v>315</v>
      </c>
      <c r="BB77" s="174" t="s">
        <v>315</v>
      </c>
      <c r="BC77" s="174" t="s">
        <v>315</v>
      </c>
      <c r="BD77" s="174" t="s">
        <v>76</v>
      </c>
      <c r="BE77" s="174" t="s">
        <v>1042</v>
      </c>
      <c r="BF77" s="174">
        <v>201</v>
      </c>
      <c r="BG77" s="174" t="s">
        <v>1043</v>
      </c>
      <c r="BH77" s="174" t="s">
        <v>1044</v>
      </c>
      <c r="BI77" s="175">
        <v>46097.147291666668</v>
      </c>
      <c r="BJ77" s="176" t="s">
        <v>315</v>
      </c>
      <c r="BK77" s="176" t="s">
        <v>315</v>
      </c>
      <c r="BL77" s="176" t="s">
        <v>315</v>
      </c>
      <c r="BM77" s="181" t="s">
        <v>315</v>
      </c>
    </row>
    <row r="78" spans="2:65">
      <c r="B78" s="156">
        <v>66</v>
      </c>
      <c r="C78" s="198" t="s">
        <v>1045</v>
      </c>
      <c r="D78" s="164"/>
      <c r="E78" s="164"/>
      <c r="F78" s="164"/>
      <c r="G78" s="199" t="s">
        <v>315</v>
      </c>
      <c r="H78" s="164" t="s">
        <v>315</v>
      </c>
      <c r="I78" s="164" t="s">
        <v>315</v>
      </c>
      <c r="J78" s="164" t="s">
        <v>315</v>
      </c>
      <c r="K78" s="164" t="s">
        <v>315</v>
      </c>
      <c r="L78" s="164" t="s">
        <v>315</v>
      </c>
      <c r="M78" s="164" t="s">
        <v>315</v>
      </c>
      <c r="N78" s="164" t="s">
        <v>315</v>
      </c>
      <c r="O78" s="164" t="s">
        <v>315</v>
      </c>
      <c r="P78" s="164" t="s">
        <v>315</v>
      </c>
      <c r="Q78" s="164" t="s">
        <v>315</v>
      </c>
      <c r="R78" s="164" t="s">
        <v>315</v>
      </c>
      <c r="S78" s="164" t="s">
        <v>315</v>
      </c>
      <c r="T78" s="164" t="s">
        <v>315</v>
      </c>
      <c r="U78" s="164" t="s">
        <v>315</v>
      </c>
      <c r="V78" s="164" t="s">
        <v>315</v>
      </c>
      <c r="W78" s="164" t="s">
        <v>315</v>
      </c>
      <c r="X78" s="164" t="s">
        <v>315</v>
      </c>
      <c r="Y78" s="164" t="s">
        <v>315</v>
      </c>
      <c r="Z78" s="164" t="s">
        <v>315</v>
      </c>
      <c r="AA78" s="164" t="s">
        <v>315</v>
      </c>
      <c r="AB78" s="164" t="s">
        <v>315</v>
      </c>
      <c r="AC78" s="194"/>
      <c r="AD78" s="165" t="s">
        <v>76</v>
      </c>
      <c r="AE78" s="164" t="s">
        <v>1046</v>
      </c>
      <c r="AF78" s="164">
        <v>201</v>
      </c>
      <c r="AG78" s="164" t="s">
        <v>1047</v>
      </c>
      <c r="AH78" s="164" t="s">
        <v>1048</v>
      </c>
      <c r="AI78" s="186">
        <v>46097.147430555553</v>
      </c>
      <c r="AJ78" s="187" t="s">
        <v>315</v>
      </c>
      <c r="AK78" s="187" t="s">
        <v>315</v>
      </c>
      <c r="AL78" s="187" t="s">
        <v>315</v>
      </c>
      <c r="AM78" s="168" t="s">
        <v>315</v>
      </c>
      <c r="AN78" s="174" t="s">
        <v>315</v>
      </c>
      <c r="AO78" s="174" t="s">
        <v>315</v>
      </c>
      <c r="AP78" s="174" t="s">
        <v>315</v>
      </c>
      <c r="AQ78" s="174" t="s">
        <v>315</v>
      </c>
      <c r="AR78" s="174" t="s">
        <v>315</v>
      </c>
      <c r="AS78" s="174" t="s">
        <v>315</v>
      </c>
      <c r="AT78" s="174" t="s">
        <v>315</v>
      </c>
      <c r="AU78" s="174" t="s">
        <v>315</v>
      </c>
      <c r="AV78" s="174" t="s">
        <v>315</v>
      </c>
      <c r="AW78" s="174" t="s">
        <v>315</v>
      </c>
      <c r="AX78" s="174" t="s">
        <v>315</v>
      </c>
      <c r="AY78" s="174" t="s">
        <v>315</v>
      </c>
      <c r="AZ78" s="174" t="s">
        <v>315</v>
      </c>
      <c r="BA78" s="174" t="s">
        <v>315</v>
      </c>
      <c r="BB78" s="174" t="s">
        <v>315</v>
      </c>
      <c r="BC78" s="174" t="s">
        <v>315</v>
      </c>
      <c r="BD78" s="174" t="s">
        <v>76</v>
      </c>
      <c r="BE78" s="174" t="s">
        <v>1046</v>
      </c>
      <c r="BF78" s="174">
        <v>201</v>
      </c>
      <c r="BG78" s="174" t="s">
        <v>1047</v>
      </c>
      <c r="BH78" s="174" t="s">
        <v>1048</v>
      </c>
      <c r="BI78" s="175">
        <v>46097.147430555553</v>
      </c>
      <c r="BJ78" s="176" t="s">
        <v>315</v>
      </c>
      <c r="BK78" s="176" t="s">
        <v>315</v>
      </c>
      <c r="BL78" s="176" t="s">
        <v>315</v>
      </c>
      <c r="BM78" s="181" t="s">
        <v>315</v>
      </c>
    </row>
    <row r="79" spans="2:65" ht="18.75" customHeight="1">
      <c r="B79" s="156">
        <v>67</v>
      </c>
      <c r="C79" s="198" t="s">
        <v>1049</v>
      </c>
      <c r="D79" s="164"/>
      <c r="E79" s="164"/>
      <c r="F79" s="164"/>
      <c r="G79" s="199" t="s">
        <v>315</v>
      </c>
      <c r="H79" s="164" t="s">
        <v>315</v>
      </c>
      <c r="I79" s="164" t="s">
        <v>315</v>
      </c>
      <c r="J79" s="164" t="s">
        <v>315</v>
      </c>
      <c r="K79" s="164" t="s">
        <v>315</v>
      </c>
      <c r="L79" s="164" t="s">
        <v>315</v>
      </c>
      <c r="M79" s="164" t="s">
        <v>315</v>
      </c>
      <c r="N79" s="164" t="s">
        <v>315</v>
      </c>
      <c r="O79" s="164" t="s">
        <v>315</v>
      </c>
      <c r="P79" s="164" t="s">
        <v>315</v>
      </c>
      <c r="Q79" s="164" t="s">
        <v>315</v>
      </c>
      <c r="R79" s="164" t="s">
        <v>315</v>
      </c>
      <c r="S79" s="164" t="s">
        <v>315</v>
      </c>
      <c r="T79" s="164" t="s">
        <v>315</v>
      </c>
      <c r="U79" s="164" t="s">
        <v>315</v>
      </c>
      <c r="V79" s="164" t="s">
        <v>315</v>
      </c>
      <c r="W79" s="164" t="s">
        <v>315</v>
      </c>
      <c r="X79" s="164" t="s">
        <v>315</v>
      </c>
      <c r="Y79" s="164" t="s">
        <v>315</v>
      </c>
      <c r="Z79" s="164" t="s">
        <v>315</v>
      </c>
      <c r="AA79" s="164" t="s">
        <v>315</v>
      </c>
      <c r="AB79" s="164" t="s">
        <v>315</v>
      </c>
      <c r="AC79" s="194"/>
      <c r="AD79" s="165" t="s">
        <v>76</v>
      </c>
      <c r="AE79" s="164" t="s">
        <v>1035</v>
      </c>
      <c r="AF79" s="164">
        <v>201</v>
      </c>
      <c r="AG79" s="164" t="s">
        <v>1050</v>
      </c>
      <c r="AH79" s="164" t="s">
        <v>1051</v>
      </c>
      <c r="AI79" s="186">
        <v>46097.147499999999</v>
      </c>
      <c r="AJ79" s="187" t="s">
        <v>315</v>
      </c>
      <c r="AK79" s="187" t="s">
        <v>315</v>
      </c>
      <c r="AL79" s="187" t="s">
        <v>315</v>
      </c>
      <c r="AM79" s="168" t="s">
        <v>315</v>
      </c>
      <c r="AN79" s="174" t="s">
        <v>315</v>
      </c>
      <c r="AO79" s="174" t="s">
        <v>315</v>
      </c>
      <c r="AP79" s="174" t="s">
        <v>315</v>
      </c>
      <c r="AQ79" s="174" t="s">
        <v>315</v>
      </c>
      <c r="AR79" s="174" t="s">
        <v>315</v>
      </c>
      <c r="AS79" s="174" t="s">
        <v>315</v>
      </c>
      <c r="AT79" s="174" t="s">
        <v>315</v>
      </c>
      <c r="AU79" s="174" t="s">
        <v>315</v>
      </c>
      <c r="AV79" s="174" t="s">
        <v>315</v>
      </c>
      <c r="AW79" s="174" t="s">
        <v>315</v>
      </c>
      <c r="AX79" s="174" t="s">
        <v>315</v>
      </c>
      <c r="AY79" s="174" t="s">
        <v>315</v>
      </c>
      <c r="AZ79" s="174" t="s">
        <v>315</v>
      </c>
      <c r="BA79" s="174" t="s">
        <v>315</v>
      </c>
      <c r="BB79" s="174" t="s">
        <v>315</v>
      </c>
      <c r="BC79" s="174" t="s">
        <v>315</v>
      </c>
      <c r="BD79" s="174" t="s">
        <v>76</v>
      </c>
      <c r="BE79" s="174" t="s">
        <v>1035</v>
      </c>
      <c r="BF79" s="174">
        <v>201</v>
      </c>
      <c r="BG79" s="174" t="s">
        <v>1050</v>
      </c>
      <c r="BH79" s="174" t="s">
        <v>1051</v>
      </c>
      <c r="BI79" s="175">
        <v>46097.147499999999</v>
      </c>
      <c r="BJ79" s="176" t="s">
        <v>315</v>
      </c>
      <c r="BK79" s="176" t="s">
        <v>315</v>
      </c>
      <c r="BL79" s="176" t="s">
        <v>315</v>
      </c>
      <c r="BM79" s="181" t="s">
        <v>315</v>
      </c>
    </row>
    <row r="80" spans="2:65">
      <c r="B80" s="156">
        <v>68</v>
      </c>
      <c r="C80" s="198" t="s">
        <v>1052</v>
      </c>
      <c r="D80" s="164"/>
      <c r="E80" s="164"/>
      <c r="F80" s="164"/>
      <c r="G80" s="199" t="s">
        <v>315</v>
      </c>
      <c r="H80" s="164" t="s">
        <v>315</v>
      </c>
      <c r="I80" s="164" t="s">
        <v>315</v>
      </c>
      <c r="J80" s="164" t="s">
        <v>315</v>
      </c>
      <c r="K80" s="164" t="s">
        <v>315</v>
      </c>
      <c r="L80" s="164" t="s">
        <v>315</v>
      </c>
      <c r="M80" s="164" t="s">
        <v>315</v>
      </c>
      <c r="N80" s="164" t="s">
        <v>315</v>
      </c>
      <c r="O80" s="164" t="s">
        <v>315</v>
      </c>
      <c r="P80" s="164" t="s">
        <v>315</v>
      </c>
      <c r="Q80" s="164" t="s">
        <v>315</v>
      </c>
      <c r="R80" s="164" t="s">
        <v>315</v>
      </c>
      <c r="S80" s="164" t="s">
        <v>315</v>
      </c>
      <c r="T80" s="164" t="s">
        <v>315</v>
      </c>
      <c r="U80" s="164" t="s">
        <v>315</v>
      </c>
      <c r="V80" s="164" t="s">
        <v>315</v>
      </c>
      <c r="W80" s="164" t="s">
        <v>315</v>
      </c>
      <c r="X80" s="164" t="s">
        <v>315</v>
      </c>
      <c r="Y80" s="164" t="s">
        <v>315</v>
      </c>
      <c r="Z80" s="164" t="s">
        <v>315</v>
      </c>
      <c r="AA80" s="164" t="s">
        <v>315</v>
      </c>
      <c r="AB80" s="164" t="s">
        <v>315</v>
      </c>
      <c r="AC80" s="194"/>
      <c r="AD80" s="165" t="s">
        <v>76</v>
      </c>
      <c r="AE80" s="164" t="s">
        <v>1046</v>
      </c>
      <c r="AF80" s="164">
        <v>101</v>
      </c>
      <c r="AG80" s="164" t="s">
        <v>1053</v>
      </c>
      <c r="AH80" s="164" t="s">
        <v>1054</v>
      </c>
      <c r="AI80" s="186">
        <v>46097.147962962961</v>
      </c>
      <c r="AJ80" s="187" t="s">
        <v>315</v>
      </c>
      <c r="AK80" s="187" t="s">
        <v>315</v>
      </c>
      <c r="AL80" s="187" t="s">
        <v>315</v>
      </c>
      <c r="AM80" s="168" t="s">
        <v>315</v>
      </c>
      <c r="AN80" s="174" t="s">
        <v>315</v>
      </c>
      <c r="AO80" s="174" t="s">
        <v>315</v>
      </c>
      <c r="AP80" s="174" t="s">
        <v>315</v>
      </c>
      <c r="AQ80" s="174" t="s">
        <v>315</v>
      </c>
      <c r="AR80" s="174" t="s">
        <v>315</v>
      </c>
      <c r="AS80" s="174" t="s">
        <v>315</v>
      </c>
      <c r="AT80" s="174" t="s">
        <v>315</v>
      </c>
      <c r="AU80" s="174" t="s">
        <v>315</v>
      </c>
      <c r="AV80" s="174" t="s">
        <v>315</v>
      </c>
      <c r="AW80" s="174" t="s">
        <v>315</v>
      </c>
      <c r="AX80" s="174" t="s">
        <v>315</v>
      </c>
      <c r="AY80" s="174" t="s">
        <v>315</v>
      </c>
      <c r="AZ80" s="174" t="s">
        <v>315</v>
      </c>
      <c r="BA80" s="174" t="s">
        <v>315</v>
      </c>
      <c r="BB80" s="174" t="s">
        <v>315</v>
      </c>
      <c r="BC80" s="174" t="s">
        <v>315</v>
      </c>
      <c r="BD80" s="174" t="s">
        <v>76</v>
      </c>
      <c r="BE80" s="174" t="s">
        <v>1046</v>
      </c>
      <c r="BF80" s="174">
        <v>101</v>
      </c>
      <c r="BG80" s="174" t="s">
        <v>1053</v>
      </c>
      <c r="BH80" s="174" t="s">
        <v>1054</v>
      </c>
      <c r="BI80" s="175">
        <v>46097.147962962961</v>
      </c>
      <c r="BJ80" s="176" t="s">
        <v>315</v>
      </c>
      <c r="BK80" s="176" t="s">
        <v>315</v>
      </c>
      <c r="BL80" s="176" t="s">
        <v>315</v>
      </c>
      <c r="BM80" s="181" t="s">
        <v>315</v>
      </c>
    </row>
    <row r="81" spans="2:65" ht="17.25" customHeight="1">
      <c r="B81" s="156">
        <v>69</v>
      </c>
      <c r="C81" s="198" t="s">
        <v>1055</v>
      </c>
      <c r="D81" s="164"/>
      <c r="E81" s="164"/>
      <c r="F81" s="164"/>
      <c r="G81" s="199" t="s">
        <v>315</v>
      </c>
      <c r="H81" s="164" t="s">
        <v>315</v>
      </c>
      <c r="I81" s="164" t="s">
        <v>315</v>
      </c>
      <c r="J81" s="164" t="s">
        <v>315</v>
      </c>
      <c r="K81" s="164" t="s">
        <v>315</v>
      </c>
      <c r="L81" s="164" t="s">
        <v>315</v>
      </c>
      <c r="M81" s="164" t="s">
        <v>315</v>
      </c>
      <c r="N81" s="164" t="s">
        <v>315</v>
      </c>
      <c r="O81" s="164" t="s">
        <v>315</v>
      </c>
      <c r="P81" s="164" t="s">
        <v>315</v>
      </c>
      <c r="Q81" s="164" t="s">
        <v>315</v>
      </c>
      <c r="R81" s="164" t="s">
        <v>315</v>
      </c>
      <c r="S81" s="164" t="s">
        <v>315</v>
      </c>
      <c r="T81" s="164" t="s">
        <v>315</v>
      </c>
      <c r="U81" s="164" t="s">
        <v>315</v>
      </c>
      <c r="V81" s="164" t="s">
        <v>315</v>
      </c>
      <c r="W81" s="164" t="s">
        <v>315</v>
      </c>
      <c r="X81" s="164" t="s">
        <v>315</v>
      </c>
      <c r="Y81" s="164" t="s">
        <v>315</v>
      </c>
      <c r="Z81" s="164" t="s">
        <v>315</v>
      </c>
      <c r="AA81" s="164" t="s">
        <v>315</v>
      </c>
      <c r="AB81" s="164" t="s">
        <v>315</v>
      </c>
      <c r="AC81" s="194"/>
      <c r="AD81" s="165" t="s">
        <v>76</v>
      </c>
      <c r="AE81" s="164" t="s">
        <v>1031</v>
      </c>
      <c r="AF81" s="164">
        <v>101</v>
      </c>
      <c r="AG81" s="164" t="s">
        <v>1056</v>
      </c>
      <c r="AH81" s="164" t="s">
        <v>1057</v>
      </c>
      <c r="AI81" s="186">
        <v>46097.147962962961</v>
      </c>
      <c r="AJ81" s="187" t="s">
        <v>315</v>
      </c>
      <c r="AK81" s="187" t="s">
        <v>315</v>
      </c>
      <c r="AL81" s="187" t="s">
        <v>315</v>
      </c>
      <c r="AM81" s="168" t="s">
        <v>315</v>
      </c>
      <c r="AN81" s="174" t="s">
        <v>315</v>
      </c>
      <c r="AO81" s="174" t="s">
        <v>315</v>
      </c>
      <c r="AP81" s="174" t="s">
        <v>315</v>
      </c>
      <c r="AQ81" s="174" t="s">
        <v>315</v>
      </c>
      <c r="AR81" s="174" t="s">
        <v>315</v>
      </c>
      <c r="AS81" s="174" t="s">
        <v>315</v>
      </c>
      <c r="AT81" s="174" t="s">
        <v>315</v>
      </c>
      <c r="AU81" s="174" t="s">
        <v>315</v>
      </c>
      <c r="AV81" s="174" t="s">
        <v>315</v>
      </c>
      <c r="AW81" s="174" t="s">
        <v>315</v>
      </c>
      <c r="AX81" s="174" t="s">
        <v>315</v>
      </c>
      <c r="AY81" s="174" t="s">
        <v>315</v>
      </c>
      <c r="AZ81" s="174" t="s">
        <v>315</v>
      </c>
      <c r="BA81" s="174" t="s">
        <v>315</v>
      </c>
      <c r="BB81" s="174" t="s">
        <v>315</v>
      </c>
      <c r="BC81" s="174" t="s">
        <v>315</v>
      </c>
      <c r="BD81" s="174" t="s">
        <v>76</v>
      </c>
      <c r="BE81" s="174" t="s">
        <v>1031</v>
      </c>
      <c r="BF81" s="174">
        <v>101</v>
      </c>
      <c r="BG81" s="174" t="s">
        <v>1056</v>
      </c>
      <c r="BH81" s="174" t="s">
        <v>1057</v>
      </c>
      <c r="BI81" s="175">
        <v>46097.147962962961</v>
      </c>
      <c r="BJ81" s="176" t="s">
        <v>315</v>
      </c>
      <c r="BK81" s="176" t="s">
        <v>315</v>
      </c>
      <c r="BL81" s="176" t="s">
        <v>315</v>
      </c>
      <c r="BM81" s="181" t="s">
        <v>315</v>
      </c>
    </row>
    <row r="82" spans="2:65">
      <c r="B82" s="156">
        <v>70</v>
      </c>
      <c r="C82" s="198" t="s">
        <v>1058</v>
      </c>
      <c r="D82" s="164"/>
      <c r="E82" s="164"/>
      <c r="F82" s="164"/>
      <c r="G82" s="199" t="s">
        <v>315</v>
      </c>
      <c r="H82" s="164" t="s">
        <v>315</v>
      </c>
      <c r="I82" s="164" t="s">
        <v>315</v>
      </c>
      <c r="J82" s="164" t="s">
        <v>315</v>
      </c>
      <c r="K82" s="164" t="s">
        <v>315</v>
      </c>
      <c r="L82" s="164" t="s">
        <v>315</v>
      </c>
      <c r="M82" s="164" t="s">
        <v>315</v>
      </c>
      <c r="N82" s="164" t="s">
        <v>315</v>
      </c>
      <c r="O82" s="164" t="s">
        <v>315</v>
      </c>
      <c r="P82" s="164" t="s">
        <v>315</v>
      </c>
      <c r="Q82" s="164" t="s">
        <v>315</v>
      </c>
      <c r="R82" s="164" t="s">
        <v>315</v>
      </c>
      <c r="S82" s="164" t="s">
        <v>315</v>
      </c>
      <c r="T82" s="164" t="s">
        <v>315</v>
      </c>
      <c r="U82" s="164" t="s">
        <v>315</v>
      </c>
      <c r="V82" s="164" t="s">
        <v>315</v>
      </c>
      <c r="W82" s="164" t="s">
        <v>315</v>
      </c>
      <c r="X82" s="164" t="s">
        <v>315</v>
      </c>
      <c r="Y82" s="164" t="s">
        <v>315</v>
      </c>
      <c r="Z82" s="164" t="s">
        <v>315</v>
      </c>
      <c r="AA82" s="164" t="s">
        <v>315</v>
      </c>
      <c r="AB82" s="164" t="s">
        <v>315</v>
      </c>
      <c r="AC82" s="194"/>
      <c r="AD82" s="165" t="s">
        <v>76</v>
      </c>
      <c r="AE82" s="164" t="s">
        <v>1035</v>
      </c>
      <c r="AF82" s="164">
        <v>101</v>
      </c>
      <c r="AG82" s="164" t="s">
        <v>1059</v>
      </c>
      <c r="AH82" s="164" t="s">
        <v>1060</v>
      </c>
      <c r="AI82" s="186">
        <v>46097.148009259261</v>
      </c>
      <c r="AJ82" s="187" t="s">
        <v>315</v>
      </c>
      <c r="AK82" s="187" t="s">
        <v>315</v>
      </c>
      <c r="AL82" s="187" t="s">
        <v>315</v>
      </c>
      <c r="AM82" s="168" t="s">
        <v>315</v>
      </c>
      <c r="AN82" s="174" t="s">
        <v>315</v>
      </c>
      <c r="AO82" s="174" t="s">
        <v>315</v>
      </c>
      <c r="AP82" s="174" t="s">
        <v>315</v>
      </c>
      <c r="AQ82" s="174" t="s">
        <v>315</v>
      </c>
      <c r="AR82" s="174" t="s">
        <v>315</v>
      </c>
      <c r="AS82" s="174" t="s">
        <v>315</v>
      </c>
      <c r="AT82" s="174" t="s">
        <v>315</v>
      </c>
      <c r="AU82" s="174" t="s">
        <v>315</v>
      </c>
      <c r="AV82" s="174" t="s">
        <v>315</v>
      </c>
      <c r="AW82" s="174" t="s">
        <v>315</v>
      </c>
      <c r="AX82" s="174" t="s">
        <v>315</v>
      </c>
      <c r="AY82" s="174" t="s">
        <v>315</v>
      </c>
      <c r="AZ82" s="174" t="s">
        <v>315</v>
      </c>
      <c r="BA82" s="174" t="s">
        <v>315</v>
      </c>
      <c r="BB82" s="174" t="s">
        <v>315</v>
      </c>
      <c r="BC82" s="174" t="s">
        <v>315</v>
      </c>
      <c r="BD82" s="174" t="s">
        <v>76</v>
      </c>
      <c r="BE82" s="174" t="s">
        <v>1035</v>
      </c>
      <c r="BF82" s="174">
        <v>101</v>
      </c>
      <c r="BG82" s="174" t="s">
        <v>1059</v>
      </c>
      <c r="BH82" s="174" t="s">
        <v>1060</v>
      </c>
      <c r="BI82" s="175">
        <v>46097.148009259261</v>
      </c>
      <c r="BJ82" s="176" t="s">
        <v>315</v>
      </c>
      <c r="BK82" s="176" t="s">
        <v>315</v>
      </c>
      <c r="BL82" s="176" t="s">
        <v>315</v>
      </c>
      <c r="BM82" s="181" t="s">
        <v>315</v>
      </c>
    </row>
    <row r="83" spans="2:65">
      <c r="B83" s="156">
        <v>71</v>
      </c>
      <c r="C83" s="198" t="s">
        <v>1061</v>
      </c>
      <c r="D83" s="164"/>
      <c r="E83" s="164"/>
      <c r="F83" s="164"/>
      <c r="G83" s="199" t="s">
        <v>315</v>
      </c>
      <c r="H83" s="164" t="s">
        <v>315</v>
      </c>
      <c r="I83" s="164" t="s">
        <v>315</v>
      </c>
      <c r="J83" s="164" t="s">
        <v>315</v>
      </c>
      <c r="K83" s="164" t="s">
        <v>315</v>
      </c>
      <c r="L83" s="164" t="s">
        <v>315</v>
      </c>
      <c r="M83" s="164" t="s">
        <v>315</v>
      </c>
      <c r="N83" s="164" t="s">
        <v>315</v>
      </c>
      <c r="O83" s="164" t="s">
        <v>315</v>
      </c>
      <c r="P83" s="164" t="s">
        <v>315</v>
      </c>
      <c r="Q83" s="164" t="s">
        <v>315</v>
      </c>
      <c r="R83" s="164" t="s">
        <v>315</v>
      </c>
      <c r="S83" s="164" t="s">
        <v>315</v>
      </c>
      <c r="T83" s="164" t="s">
        <v>315</v>
      </c>
      <c r="U83" s="164" t="s">
        <v>315</v>
      </c>
      <c r="V83" s="164" t="s">
        <v>315</v>
      </c>
      <c r="W83" s="164" t="s">
        <v>315</v>
      </c>
      <c r="X83" s="164" t="s">
        <v>315</v>
      </c>
      <c r="Y83" s="164" t="s">
        <v>315</v>
      </c>
      <c r="Z83" s="164" t="s">
        <v>315</v>
      </c>
      <c r="AA83" s="164" t="s">
        <v>315</v>
      </c>
      <c r="AB83" s="164" t="s">
        <v>315</v>
      </c>
      <c r="AC83" s="194"/>
      <c r="AD83" s="165" t="s">
        <v>76</v>
      </c>
      <c r="AE83" s="164" t="s">
        <v>1046</v>
      </c>
      <c r="AF83" s="164">
        <v>101</v>
      </c>
      <c r="AG83" s="164" t="s">
        <v>1062</v>
      </c>
      <c r="AH83" s="164" t="s">
        <v>1063</v>
      </c>
      <c r="AI83" s="186">
        <v>46097.148252314815</v>
      </c>
      <c r="AJ83" s="187" t="s">
        <v>315</v>
      </c>
      <c r="AK83" s="187" t="s">
        <v>315</v>
      </c>
      <c r="AL83" s="187" t="s">
        <v>315</v>
      </c>
      <c r="AM83" s="168" t="s">
        <v>315</v>
      </c>
      <c r="AN83" s="174" t="s">
        <v>315</v>
      </c>
      <c r="AO83" s="174" t="s">
        <v>315</v>
      </c>
      <c r="AP83" s="174" t="s">
        <v>315</v>
      </c>
      <c r="AQ83" s="174" t="s">
        <v>315</v>
      </c>
      <c r="AR83" s="174" t="s">
        <v>315</v>
      </c>
      <c r="AS83" s="174" t="s">
        <v>315</v>
      </c>
      <c r="AT83" s="174" t="s">
        <v>315</v>
      </c>
      <c r="AU83" s="174" t="s">
        <v>315</v>
      </c>
      <c r="AV83" s="174" t="s">
        <v>315</v>
      </c>
      <c r="AW83" s="174" t="s">
        <v>315</v>
      </c>
      <c r="AX83" s="174" t="s">
        <v>315</v>
      </c>
      <c r="AY83" s="174" t="s">
        <v>315</v>
      </c>
      <c r="AZ83" s="174" t="s">
        <v>315</v>
      </c>
      <c r="BA83" s="174" t="s">
        <v>315</v>
      </c>
      <c r="BB83" s="174" t="s">
        <v>315</v>
      </c>
      <c r="BC83" s="174" t="s">
        <v>315</v>
      </c>
      <c r="BD83" s="174" t="s">
        <v>76</v>
      </c>
      <c r="BE83" s="174" t="s">
        <v>1046</v>
      </c>
      <c r="BF83" s="174">
        <v>101</v>
      </c>
      <c r="BG83" s="174" t="s">
        <v>1062</v>
      </c>
      <c r="BH83" s="174" t="s">
        <v>1063</v>
      </c>
      <c r="BI83" s="175">
        <v>46097.148252314815</v>
      </c>
      <c r="BJ83" s="176" t="s">
        <v>315</v>
      </c>
      <c r="BK83" s="176" t="s">
        <v>315</v>
      </c>
      <c r="BL83" s="176" t="s">
        <v>315</v>
      </c>
      <c r="BM83" s="181" t="s">
        <v>315</v>
      </c>
    </row>
    <row r="84" spans="2:65">
      <c r="B84" s="156">
        <v>72</v>
      </c>
      <c r="C84" s="198" t="s">
        <v>1064</v>
      </c>
      <c r="D84" s="164"/>
      <c r="E84" s="164"/>
      <c r="F84" s="164"/>
      <c r="G84" s="199" t="s">
        <v>315</v>
      </c>
      <c r="H84" s="164" t="s">
        <v>315</v>
      </c>
      <c r="I84" s="164" t="s">
        <v>315</v>
      </c>
      <c r="J84" s="164" t="s">
        <v>315</v>
      </c>
      <c r="K84" s="164" t="s">
        <v>315</v>
      </c>
      <c r="L84" s="164" t="s">
        <v>315</v>
      </c>
      <c r="M84" s="164" t="s">
        <v>315</v>
      </c>
      <c r="N84" s="164" t="s">
        <v>315</v>
      </c>
      <c r="O84" s="164" t="s">
        <v>315</v>
      </c>
      <c r="P84" s="164" t="s">
        <v>315</v>
      </c>
      <c r="Q84" s="164" t="s">
        <v>315</v>
      </c>
      <c r="R84" s="164" t="s">
        <v>315</v>
      </c>
      <c r="S84" s="164" t="s">
        <v>315</v>
      </c>
      <c r="T84" s="164" t="s">
        <v>315</v>
      </c>
      <c r="U84" s="164" t="s">
        <v>315</v>
      </c>
      <c r="V84" s="164" t="s">
        <v>315</v>
      </c>
      <c r="W84" s="164" t="s">
        <v>315</v>
      </c>
      <c r="X84" s="164" t="s">
        <v>315</v>
      </c>
      <c r="Y84" s="164" t="s">
        <v>315</v>
      </c>
      <c r="Z84" s="164" t="s">
        <v>315</v>
      </c>
      <c r="AA84" s="164" t="s">
        <v>315</v>
      </c>
      <c r="AB84" s="164" t="s">
        <v>315</v>
      </c>
      <c r="AC84" s="194"/>
      <c r="AD84" s="165" t="s">
        <v>76</v>
      </c>
      <c r="AE84" s="164" t="s">
        <v>1046</v>
      </c>
      <c r="AF84" s="164">
        <v>101</v>
      </c>
      <c r="AG84" s="164" t="s">
        <v>1065</v>
      </c>
      <c r="AH84" s="164" t="s">
        <v>1066</v>
      </c>
      <c r="AI84" s="186">
        <v>46097.148252314815</v>
      </c>
      <c r="AJ84" s="187" t="s">
        <v>315</v>
      </c>
      <c r="AK84" s="187" t="s">
        <v>315</v>
      </c>
      <c r="AL84" s="187" t="s">
        <v>315</v>
      </c>
      <c r="AM84" s="168" t="s">
        <v>315</v>
      </c>
      <c r="AN84" s="174" t="s">
        <v>315</v>
      </c>
      <c r="AO84" s="174" t="s">
        <v>315</v>
      </c>
      <c r="AP84" s="174" t="s">
        <v>315</v>
      </c>
      <c r="AQ84" s="174" t="s">
        <v>315</v>
      </c>
      <c r="AR84" s="174" t="s">
        <v>315</v>
      </c>
      <c r="AS84" s="174" t="s">
        <v>315</v>
      </c>
      <c r="AT84" s="174" t="s">
        <v>315</v>
      </c>
      <c r="AU84" s="174" t="s">
        <v>315</v>
      </c>
      <c r="AV84" s="174" t="s">
        <v>315</v>
      </c>
      <c r="AW84" s="174" t="s">
        <v>315</v>
      </c>
      <c r="AX84" s="174" t="s">
        <v>315</v>
      </c>
      <c r="AY84" s="174" t="s">
        <v>315</v>
      </c>
      <c r="AZ84" s="174" t="s">
        <v>315</v>
      </c>
      <c r="BA84" s="174" t="s">
        <v>315</v>
      </c>
      <c r="BB84" s="174" t="s">
        <v>315</v>
      </c>
      <c r="BC84" s="174" t="s">
        <v>315</v>
      </c>
      <c r="BD84" s="174" t="s">
        <v>76</v>
      </c>
      <c r="BE84" s="174" t="s">
        <v>1046</v>
      </c>
      <c r="BF84" s="174">
        <v>101</v>
      </c>
      <c r="BG84" s="174" t="s">
        <v>1065</v>
      </c>
      <c r="BH84" s="174" t="s">
        <v>1066</v>
      </c>
      <c r="BI84" s="175">
        <v>46097.148252314815</v>
      </c>
      <c r="BJ84" s="176" t="s">
        <v>315</v>
      </c>
      <c r="BK84" s="176" t="s">
        <v>315</v>
      </c>
      <c r="BL84" s="176" t="s">
        <v>315</v>
      </c>
      <c r="BM84" s="181" t="s">
        <v>315</v>
      </c>
    </row>
    <row r="85" spans="2:65">
      <c r="B85" s="156">
        <v>73</v>
      </c>
      <c r="C85" s="198" t="s">
        <v>1067</v>
      </c>
      <c r="D85" s="164"/>
      <c r="E85" s="164"/>
      <c r="F85" s="164"/>
      <c r="G85" s="199" t="s">
        <v>315</v>
      </c>
      <c r="H85" s="164" t="s">
        <v>315</v>
      </c>
      <c r="I85" s="164" t="s">
        <v>315</v>
      </c>
      <c r="J85" s="164" t="s">
        <v>315</v>
      </c>
      <c r="K85" s="164" t="s">
        <v>315</v>
      </c>
      <c r="L85" s="164" t="s">
        <v>315</v>
      </c>
      <c r="M85" s="164" t="s">
        <v>315</v>
      </c>
      <c r="N85" s="164" t="s">
        <v>315</v>
      </c>
      <c r="O85" s="164" t="s">
        <v>315</v>
      </c>
      <c r="P85" s="164" t="s">
        <v>315</v>
      </c>
      <c r="Q85" s="164" t="s">
        <v>315</v>
      </c>
      <c r="R85" s="164" t="s">
        <v>315</v>
      </c>
      <c r="S85" s="164" t="s">
        <v>315</v>
      </c>
      <c r="T85" s="164" t="s">
        <v>315</v>
      </c>
      <c r="U85" s="164" t="s">
        <v>315</v>
      </c>
      <c r="V85" s="164" t="s">
        <v>315</v>
      </c>
      <c r="W85" s="164" t="s">
        <v>315</v>
      </c>
      <c r="X85" s="164" t="s">
        <v>315</v>
      </c>
      <c r="Y85" s="164" t="s">
        <v>315</v>
      </c>
      <c r="Z85" s="164" t="s">
        <v>315</v>
      </c>
      <c r="AA85" s="164" t="s">
        <v>315</v>
      </c>
      <c r="AB85" s="164" t="s">
        <v>315</v>
      </c>
      <c r="AC85" s="262"/>
      <c r="AD85" s="169" t="s">
        <v>1068</v>
      </c>
      <c r="AE85" s="164" t="s">
        <v>1046</v>
      </c>
      <c r="AF85" s="164">
        <v>201</v>
      </c>
      <c r="AG85" s="164" t="s">
        <v>1069</v>
      </c>
      <c r="AH85" s="164" t="s">
        <v>1070</v>
      </c>
      <c r="AI85" s="186">
        <v>46097.148344907408</v>
      </c>
      <c r="AJ85" s="187" t="s">
        <v>315</v>
      </c>
      <c r="AK85" s="187" t="s">
        <v>315</v>
      </c>
      <c r="AL85" s="187" t="s">
        <v>315</v>
      </c>
      <c r="AM85" s="168" t="s">
        <v>315</v>
      </c>
      <c r="AN85" s="174" t="s">
        <v>315</v>
      </c>
      <c r="AO85" s="174" t="s">
        <v>315</v>
      </c>
      <c r="AP85" s="174" t="s">
        <v>315</v>
      </c>
      <c r="AQ85" s="174" t="s">
        <v>315</v>
      </c>
      <c r="AR85" s="174" t="s">
        <v>315</v>
      </c>
      <c r="AS85" s="174" t="s">
        <v>315</v>
      </c>
      <c r="AT85" s="174" t="s">
        <v>315</v>
      </c>
      <c r="AU85" s="174" t="s">
        <v>315</v>
      </c>
      <c r="AV85" s="174" t="s">
        <v>315</v>
      </c>
      <c r="AW85" s="174" t="s">
        <v>315</v>
      </c>
      <c r="AX85" s="174" t="s">
        <v>315</v>
      </c>
      <c r="AY85" s="174" t="s">
        <v>315</v>
      </c>
      <c r="AZ85" s="174" t="s">
        <v>315</v>
      </c>
      <c r="BA85" s="174" t="s">
        <v>315</v>
      </c>
      <c r="BB85" s="174" t="s">
        <v>315</v>
      </c>
      <c r="BC85" s="174" t="s">
        <v>315</v>
      </c>
      <c r="BD85" s="182" t="s">
        <v>1068</v>
      </c>
      <c r="BE85" s="174" t="s">
        <v>1046</v>
      </c>
      <c r="BF85" s="174">
        <v>201</v>
      </c>
      <c r="BG85" s="174" t="s">
        <v>1069</v>
      </c>
      <c r="BH85" s="174" t="s">
        <v>1070</v>
      </c>
      <c r="BI85" s="175">
        <v>46097.148344907408</v>
      </c>
      <c r="BJ85" s="176" t="s">
        <v>315</v>
      </c>
      <c r="BK85" s="176" t="s">
        <v>315</v>
      </c>
      <c r="BL85" s="176" t="s">
        <v>315</v>
      </c>
      <c r="BM85" s="181" t="s">
        <v>315</v>
      </c>
    </row>
    <row r="86" spans="2:65">
      <c r="B86" s="156">
        <v>74</v>
      </c>
      <c r="C86" s="198" t="s">
        <v>1071</v>
      </c>
      <c r="D86" s="164"/>
      <c r="E86" s="164"/>
      <c r="F86" s="164"/>
      <c r="G86" s="199" t="s">
        <v>315</v>
      </c>
      <c r="H86" s="164" t="s">
        <v>315</v>
      </c>
      <c r="I86" s="164" t="s">
        <v>315</v>
      </c>
      <c r="J86" s="164" t="s">
        <v>315</v>
      </c>
      <c r="K86" s="164" t="s">
        <v>315</v>
      </c>
      <c r="L86" s="164" t="s">
        <v>315</v>
      </c>
      <c r="M86" s="164" t="s">
        <v>315</v>
      </c>
      <c r="N86" s="164" t="s">
        <v>315</v>
      </c>
      <c r="O86" s="164" t="s">
        <v>315</v>
      </c>
      <c r="P86" s="164" t="s">
        <v>315</v>
      </c>
      <c r="Q86" s="164" t="s">
        <v>315</v>
      </c>
      <c r="R86" s="164" t="s">
        <v>315</v>
      </c>
      <c r="S86" s="164" t="s">
        <v>315</v>
      </c>
      <c r="T86" s="164" t="s">
        <v>315</v>
      </c>
      <c r="U86" s="164" t="s">
        <v>315</v>
      </c>
      <c r="V86" s="164" t="s">
        <v>315</v>
      </c>
      <c r="W86" s="164" t="s">
        <v>315</v>
      </c>
      <c r="X86" s="164" t="s">
        <v>315</v>
      </c>
      <c r="Y86" s="164" t="s">
        <v>315</v>
      </c>
      <c r="Z86" s="164" t="s">
        <v>315</v>
      </c>
      <c r="AA86" s="164" t="s">
        <v>315</v>
      </c>
      <c r="AB86" s="164" t="s">
        <v>315</v>
      </c>
      <c r="AC86" s="194"/>
      <c r="AD86" s="165" t="s">
        <v>76</v>
      </c>
      <c r="AE86" s="164" t="s">
        <v>1031</v>
      </c>
      <c r="AF86" s="164">
        <v>226</v>
      </c>
      <c r="AG86" s="164" t="s">
        <v>1072</v>
      </c>
      <c r="AH86" s="164" t="s">
        <v>1073</v>
      </c>
      <c r="AI86" s="186">
        <v>46097.148344907408</v>
      </c>
      <c r="AJ86" s="187" t="s">
        <v>315</v>
      </c>
      <c r="AK86" s="187" t="s">
        <v>315</v>
      </c>
      <c r="AL86" s="187" t="s">
        <v>315</v>
      </c>
      <c r="AM86" s="168" t="s">
        <v>315</v>
      </c>
      <c r="AN86" s="174" t="s">
        <v>315</v>
      </c>
      <c r="AO86" s="174" t="s">
        <v>315</v>
      </c>
      <c r="AP86" s="174" t="s">
        <v>315</v>
      </c>
      <c r="AQ86" s="174" t="s">
        <v>315</v>
      </c>
      <c r="AR86" s="174" t="s">
        <v>315</v>
      </c>
      <c r="AS86" s="174" t="s">
        <v>315</v>
      </c>
      <c r="AT86" s="174" t="s">
        <v>315</v>
      </c>
      <c r="AU86" s="174" t="s">
        <v>315</v>
      </c>
      <c r="AV86" s="174" t="s">
        <v>315</v>
      </c>
      <c r="AW86" s="174" t="s">
        <v>315</v>
      </c>
      <c r="AX86" s="174" t="s">
        <v>315</v>
      </c>
      <c r="AY86" s="174" t="s">
        <v>315</v>
      </c>
      <c r="AZ86" s="174" t="s">
        <v>315</v>
      </c>
      <c r="BA86" s="174" t="s">
        <v>315</v>
      </c>
      <c r="BB86" s="174" t="s">
        <v>315</v>
      </c>
      <c r="BC86" s="174" t="s">
        <v>315</v>
      </c>
      <c r="BD86" s="174" t="s">
        <v>76</v>
      </c>
      <c r="BE86" s="174" t="s">
        <v>1031</v>
      </c>
      <c r="BF86" s="174">
        <v>226</v>
      </c>
      <c r="BG86" s="174" t="s">
        <v>1072</v>
      </c>
      <c r="BH86" s="174" t="s">
        <v>1073</v>
      </c>
      <c r="BI86" s="175">
        <v>46097.148344907408</v>
      </c>
      <c r="BJ86" s="176" t="s">
        <v>315</v>
      </c>
      <c r="BK86" s="176" t="s">
        <v>315</v>
      </c>
      <c r="BL86" s="176" t="s">
        <v>315</v>
      </c>
      <c r="BM86" s="181" t="s">
        <v>315</v>
      </c>
    </row>
    <row r="87" spans="2:65">
      <c r="B87" s="156">
        <v>75</v>
      </c>
      <c r="C87" s="198" t="s">
        <v>1074</v>
      </c>
      <c r="D87" s="164"/>
      <c r="E87" s="164"/>
      <c r="F87" s="164"/>
      <c r="G87" s="199" t="s">
        <v>315</v>
      </c>
      <c r="H87" s="164" t="s">
        <v>315</v>
      </c>
      <c r="I87" s="164" t="s">
        <v>315</v>
      </c>
      <c r="J87" s="164" t="s">
        <v>315</v>
      </c>
      <c r="K87" s="164" t="s">
        <v>315</v>
      </c>
      <c r="L87" s="164" t="s">
        <v>315</v>
      </c>
      <c r="M87" s="164" t="s">
        <v>315</v>
      </c>
      <c r="N87" s="164" t="s">
        <v>315</v>
      </c>
      <c r="O87" s="164" t="s">
        <v>315</v>
      </c>
      <c r="P87" s="164" t="s">
        <v>315</v>
      </c>
      <c r="Q87" s="164" t="s">
        <v>315</v>
      </c>
      <c r="R87" s="164" t="s">
        <v>315</v>
      </c>
      <c r="S87" s="164" t="s">
        <v>315</v>
      </c>
      <c r="T87" s="164" t="s">
        <v>315</v>
      </c>
      <c r="U87" s="164" t="s">
        <v>315</v>
      </c>
      <c r="V87" s="164" t="s">
        <v>315</v>
      </c>
      <c r="W87" s="164" t="s">
        <v>315</v>
      </c>
      <c r="X87" s="164" t="s">
        <v>315</v>
      </c>
      <c r="Y87" s="164" t="s">
        <v>315</v>
      </c>
      <c r="Z87" s="164" t="s">
        <v>315</v>
      </c>
      <c r="AA87" s="164" t="s">
        <v>315</v>
      </c>
      <c r="AB87" s="164" t="s">
        <v>315</v>
      </c>
      <c r="AC87" s="194"/>
      <c r="AD87" s="165" t="s">
        <v>76</v>
      </c>
      <c r="AE87" s="164" t="s">
        <v>1035</v>
      </c>
      <c r="AF87" s="164">
        <v>101</v>
      </c>
      <c r="AG87" s="164" t="s">
        <v>1075</v>
      </c>
      <c r="AH87" s="164" t="s">
        <v>1076</v>
      </c>
      <c r="AI87" s="186">
        <v>46097.148449074077</v>
      </c>
      <c r="AJ87" s="187" t="s">
        <v>315</v>
      </c>
      <c r="AK87" s="187" t="s">
        <v>315</v>
      </c>
      <c r="AL87" s="187" t="s">
        <v>315</v>
      </c>
      <c r="AM87" s="168" t="s">
        <v>315</v>
      </c>
      <c r="AN87" s="174" t="s">
        <v>315</v>
      </c>
      <c r="AO87" s="174" t="s">
        <v>315</v>
      </c>
      <c r="AP87" s="174" t="s">
        <v>315</v>
      </c>
      <c r="AQ87" s="174" t="s">
        <v>315</v>
      </c>
      <c r="AR87" s="174" t="s">
        <v>315</v>
      </c>
      <c r="AS87" s="174" t="s">
        <v>315</v>
      </c>
      <c r="AT87" s="174" t="s">
        <v>315</v>
      </c>
      <c r="AU87" s="174" t="s">
        <v>315</v>
      </c>
      <c r="AV87" s="174" t="s">
        <v>315</v>
      </c>
      <c r="AW87" s="174" t="s">
        <v>315</v>
      </c>
      <c r="AX87" s="174" t="s">
        <v>315</v>
      </c>
      <c r="AY87" s="174" t="s">
        <v>315</v>
      </c>
      <c r="AZ87" s="174" t="s">
        <v>315</v>
      </c>
      <c r="BA87" s="174" t="s">
        <v>315</v>
      </c>
      <c r="BB87" s="174" t="s">
        <v>315</v>
      </c>
      <c r="BC87" s="174" t="s">
        <v>315</v>
      </c>
      <c r="BD87" s="174" t="s">
        <v>76</v>
      </c>
      <c r="BE87" s="174" t="s">
        <v>1035</v>
      </c>
      <c r="BF87" s="174">
        <v>101</v>
      </c>
      <c r="BG87" s="174" t="s">
        <v>1075</v>
      </c>
      <c r="BH87" s="174" t="s">
        <v>1076</v>
      </c>
      <c r="BI87" s="175">
        <v>46097.148449074077</v>
      </c>
      <c r="BJ87" s="176" t="s">
        <v>315</v>
      </c>
      <c r="BK87" s="176" t="s">
        <v>315</v>
      </c>
      <c r="BL87" s="176" t="s">
        <v>315</v>
      </c>
      <c r="BM87" s="181" t="s">
        <v>315</v>
      </c>
    </row>
    <row r="88" spans="2:65" ht="27">
      <c r="B88" s="156">
        <v>76</v>
      </c>
      <c r="C88" s="198" t="s">
        <v>1077</v>
      </c>
      <c r="D88" s="164"/>
      <c r="E88" s="164"/>
      <c r="F88" s="164"/>
      <c r="G88" s="199" t="s">
        <v>315</v>
      </c>
      <c r="H88" s="164" t="s">
        <v>315</v>
      </c>
      <c r="I88" s="164" t="s">
        <v>315</v>
      </c>
      <c r="J88" s="164" t="s">
        <v>315</v>
      </c>
      <c r="K88" s="164" t="s">
        <v>315</v>
      </c>
      <c r="L88" s="164" t="s">
        <v>315</v>
      </c>
      <c r="M88" s="164" t="s">
        <v>315</v>
      </c>
      <c r="N88" s="164" t="s">
        <v>315</v>
      </c>
      <c r="O88" s="164" t="s">
        <v>315</v>
      </c>
      <c r="P88" s="164" t="s">
        <v>315</v>
      </c>
      <c r="Q88" s="164" t="s">
        <v>315</v>
      </c>
      <c r="R88" s="164" t="s">
        <v>315</v>
      </c>
      <c r="S88" s="164" t="s">
        <v>315</v>
      </c>
      <c r="T88" s="164" t="s">
        <v>315</v>
      </c>
      <c r="U88" s="164" t="s">
        <v>315</v>
      </c>
      <c r="V88" s="164" t="s">
        <v>315</v>
      </c>
      <c r="W88" s="164" t="s">
        <v>315</v>
      </c>
      <c r="X88" s="164" t="s">
        <v>315</v>
      </c>
      <c r="Y88" s="164" t="s">
        <v>315</v>
      </c>
      <c r="Z88" s="164" t="s">
        <v>315</v>
      </c>
      <c r="AA88" s="164" t="s">
        <v>315</v>
      </c>
      <c r="AB88" s="164" t="s">
        <v>315</v>
      </c>
      <c r="AC88" s="194"/>
      <c r="AD88" s="268" t="s">
        <v>1078</v>
      </c>
      <c r="AE88" s="164" t="s">
        <v>1021</v>
      </c>
      <c r="AF88" s="164">
        <v>303</v>
      </c>
      <c r="AG88" s="164" t="s">
        <v>1079</v>
      </c>
      <c r="AH88" s="164" t="s">
        <v>1080</v>
      </c>
      <c r="AI88" s="186">
        <v>46097.148530092592</v>
      </c>
      <c r="AJ88" s="187" t="s">
        <v>315</v>
      </c>
      <c r="AK88" s="187" t="s">
        <v>315</v>
      </c>
      <c r="AL88" s="187" t="s">
        <v>315</v>
      </c>
      <c r="AM88" s="168" t="s">
        <v>315</v>
      </c>
      <c r="AN88" s="174" t="s">
        <v>315</v>
      </c>
      <c r="AO88" s="174" t="s">
        <v>315</v>
      </c>
      <c r="AP88" s="174" t="s">
        <v>315</v>
      </c>
      <c r="AQ88" s="174" t="s">
        <v>315</v>
      </c>
      <c r="AR88" s="174" t="s">
        <v>315</v>
      </c>
      <c r="AS88" s="174" t="s">
        <v>315</v>
      </c>
      <c r="AT88" s="174" t="s">
        <v>315</v>
      </c>
      <c r="AU88" s="174" t="s">
        <v>315</v>
      </c>
      <c r="AV88" s="174" t="s">
        <v>315</v>
      </c>
      <c r="AW88" s="174" t="s">
        <v>315</v>
      </c>
      <c r="AX88" s="174" t="s">
        <v>315</v>
      </c>
      <c r="AY88" s="174" t="s">
        <v>315</v>
      </c>
      <c r="AZ88" s="174" t="s">
        <v>315</v>
      </c>
      <c r="BA88" s="174" t="s">
        <v>315</v>
      </c>
      <c r="BB88" s="174" t="s">
        <v>315</v>
      </c>
      <c r="BC88" s="174" t="s">
        <v>315</v>
      </c>
      <c r="BD88" s="174" t="s">
        <v>1078</v>
      </c>
      <c r="BE88" s="174" t="s">
        <v>1021</v>
      </c>
      <c r="BF88" s="174">
        <v>303</v>
      </c>
      <c r="BG88" s="174" t="s">
        <v>1079</v>
      </c>
      <c r="BH88" s="174" t="s">
        <v>1080</v>
      </c>
      <c r="BI88" s="175">
        <v>46097.148530092592</v>
      </c>
      <c r="BJ88" s="176" t="s">
        <v>315</v>
      </c>
      <c r="BK88" s="176" t="s">
        <v>315</v>
      </c>
      <c r="BL88" s="176" t="s">
        <v>315</v>
      </c>
      <c r="BM88" s="184" t="s">
        <v>315</v>
      </c>
    </row>
    <row r="89" spans="2:65">
      <c r="B89" s="156">
        <v>77</v>
      </c>
      <c r="C89" s="198" t="s">
        <v>1081</v>
      </c>
      <c r="D89" s="164"/>
      <c r="E89" s="164"/>
      <c r="F89" s="164"/>
      <c r="G89" s="199" t="s">
        <v>315</v>
      </c>
      <c r="H89" s="164" t="s">
        <v>315</v>
      </c>
      <c r="I89" s="164" t="s">
        <v>315</v>
      </c>
      <c r="J89" s="164" t="s">
        <v>315</v>
      </c>
      <c r="K89" s="164" t="s">
        <v>315</v>
      </c>
      <c r="L89" s="164" t="s">
        <v>315</v>
      </c>
      <c r="M89" s="164" t="s">
        <v>315</v>
      </c>
      <c r="N89" s="164" t="s">
        <v>315</v>
      </c>
      <c r="O89" s="164" t="s">
        <v>315</v>
      </c>
      <c r="P89" s="164" t="s">
        <v>315</v>
      </c>
      <c r="Q89" s="164" t="s">
        <v>315</v>
      </c>
      <c r="R89" s="164" t="s">
        <v>315</v>
      </c>
      <c r="S89" s="164" t="s">
        <v>315</v>
      </c>
      <c r="T89" s="164" t="s">
        <v>315</v>
      </c>
      <c r="U89" s="164" t="s">
        <v>315</v>
      </c>
      <c r="V89" s="164" t="s">
        <v>315</v>
      </c>
      <c r="W89" s="164" t="s">
        <v>315</v>
      </c>
      <c r="X89" s="164" t="s">
        <v>315</v>
      </c>
      <c r="Y89" s="164" t="s">
        <v>315</v>
      </c>
      <c r="Z89" s="164" t="s">
        <v>315</v>
      </c>
      <c r="AA89" s="164" t="s">
        <v>315</v>
      </c>
      <c r="AB89" s="164" t="s">
        <v>315</v>
      </c>
      <c r="AC89" s="194"/>
      <c r="AD89" s="165" t="s">
        <v>76</v>
      </c>
      <c r="AE89" s="164" t="s">
        <v>1035</v>
      </c>
      <c r="AF89" s="164">
        <v>101</v>
      </c>
      <c r="AG89" s="164" t="s">
        <v>1082</v>
      </c>
      <c r="AH89" s="164" t="s">
        <v>1083</v>
      </c>
      <c r="AI89" s="186">
        <v>46097.148530092592</v>
      </c>
      <c r="AJ89" s="187" t="s">
        <v>315</v>
      </c>
      <c r="AK89" s="187" t="s">
        <v>315</v>
      </c>
      <c r="AL89" s="187" t="s">
        <v>315</v>
      </c>
      <c r="AM89" s="187" t="s">
        <v>315</v>
      </c>
      <c r="AN89" s="174" t="s">
        <v>315</v>
      </c>
      <c r="AO89" s="174" t="s">
        <v>315</v>
      </c>
      <c r="AP89" s="174" t="s">
        <v>315</v>
      </c>
      <c r="AQ89" s="174" t="s">
        <v>315</v>
      </c>
      <c r="AR89" s="174" t="s">
        <v>315</v>
      </c>
      <c r="AS89" s="174" t="s">
        <v>315</v>
      </c>
      <c r="AT89" s="174" t="s">
        <v>315</v>
      </c>
      <c r="AU89" s="174" t="s">
        <v>315</v>
      </c>
      <c r="AV89" s="174" t="s">
        <v>315</v>
      </c>
      <c r="AW89" s="174" t="s">
        <v>315</v>
      </c>
      <c r="AX89" s="174" t="s">
        <v>315</v>
      </c>
      <c r="AY89" s="174" t="s">
        <v>315</v>
      </c>
      <c r="AZ89" s="174" t="s">
        <v>315</v>
      </c>
      <c r="BA89" s="174" t="s">
        <v>315</v>
      </c>
      <c r="BB89" s="174" t="s">
        <v>315</v>
      </c>
      <c r="BC89" s="174" t="s">
        <v>315</v>
      </c>
      <c r="BD89" s="174" t="s">
        <v>76</v>
      </c>
      <c r="BE89" s="174" t="s">
        <v>1035</v>
      </c>
      <c r="BF89" s="174">
        <v>101</v>
      </c>
      <c r="BG89" s="174" t="s">
        <v>1082</v>
      </c>
      <c r="BH89" s="174" t="s">
        <v>1083</v>
      </c>
      <c r="BI89" s="175">
        <v>46097.148530092592</v>
      </c>
      <c r="BJ89" s="176" t="s">
        <v>315</v>
      </c>
      <c r="BK89" s="176" t="s">
        <v>315</v>
      </c>
      <c r="BL89" s="176" t="s">
        <v>315</v>
      </c>
      <c r="BM89" s="176" t="s">
        <v>315</v>
      </c>
    </row>
    <row r="90" spans="2:65">
      <c r="B90" s="156">
        <v>78</v>
      </c>
      <c r="C90" s="198" t="s">
        <v>1084</v>
      </c>
      <c r="D90" s="164"/>
      <c r="E90" s="164"/>
      <c r="F90" s="164"/>
      <c r="G90" s="199" t="s">
        <v>315</v>
      </c>
      <c r="H90" s="164" t="s">
        <v>315</v>
      </c>
      <c r="I90" s="164" t="s">
        <v>315</v>
      </c>
      <c r="J90" s="164" t="s">
        <v>315</v>
      </c>
      <c r="K90" s="164" t="s">
        <v>315</v>
      </c>
      <c r="L90" s="164" t="s">
        <v>315</v>
      </c>
      <c r="M90" s="164" t="s">
        <v>315</v>
      </c>
      <c r="N90" s="164" t="s">
        <v>315</v>
      </c>
      <c r="O90" s="164" t="s">
        <v>315</v>
      </c>
      <c r="P90" s="164" t="s">
        <v>315</v>
      </c>
      <c r="Q90" s="164" t="s">
        <v>315</v>
      </c>
      <c r="R90" s="164" t="s">
        <v>315</v>
      </c>
      <c r="S90" s="164" t="s">
        <v>315</v>
      </c>
      <c r="T90" s="164" t="s">
        <v>315</v>
      </c>
      <c r="U90" s="164" t="s">
        <v>315</v>
      </c>
      <c r="V90" s="164" t="s">
        <v>315</v>
      </c>
      <c r="W90" s="164" t="s">
        <v>315</v>
      </c>
      <c r="X90" s="164" t="s">
        <v>315</v>
      </c>
      <c r="Y90" s="164" t="s">
        <v>315</v>
      </c>
      <c r="Z90" s="164" t="s">
        <v>315</v>
      </c>
      <c r="AA90" s="164" t="s">
        <v>315</v>
      </c>
      <c r="AB90" s="164" t="s">
        <v>315</v>
      </c>
      <c r="AC90" s="194"/>
      <c r="AD90" s="165" t="s">
        <v>76</v>
      </c>
      <c r="AE90" s="164" t="s">
        <v>1046</v>
      </c>
      <c r="AF90" s="164">
        <v>101</v>
      </c>
      <c r="AG90" s="164" t="s">
        <v>1085</v>
      </c>
      <c r="AH90" s="164" t="s">
        <v>1086</v>
      </c>
      <c r="AI90" s="186">
        <v>46097.148530092592</v>
      </c>
      <c r="AJ90" s="187" t="s">
        <v>315</v>
      </c>
      <c r="AK90" s="187" t="s">
        <v>315</v>
      </c>
      <c r="AL90" s="187" t="s">
        <v>315</v>
      </c>
      <c r="AM90" s="187" t="s">
        <v>315</v>
      </c>
      <c r="AN90" s="174" t="s">
        <v>315</v>
      </c>
      <c r="AO90" s="174" t="s">
        <v>315</v>
      </c>
      <c r="AP90" s="174" t="s">
        <v>315</v>
      </c>
      <c r="AQ90" s="174" t="s">
        <v>315</v>
      </c>
      <c r="AR90" s="174" t="s">
        <v>315</v>
      </c>
      <c r="AS90" s="174" t="s">
        <v>315</v>
      </c>
      <c r="AT90" s="174" t="s">
        <v>315</v>
      </c>
      <c r="AU90" s="174" t="s">
        <v>315</v>
      </c>
      <c r="AV90" s="174" t="s">
        <v>315</v>
      </c>
      <c r="AW90" s="174" t="s">
        <v>315</v>
      </c>
      <c r="AX90" s="174" t="s">
        <v>315</v>
      </c>
      <c r="AY90" s="174" t="s">
        <v>315</v>
      </c>
      <c r="AZ90" s="174" t="s">
        <v>315</v>
      </c>
      <c r="BA90" s="174" t="s">
        <v>315</v>
      </c>
      <c r="BB90" s="174" t="s">
        <v>315</v>
      </c>
      <c r="BC90" s="174" t="s">
        <v>315</v>
      </c>
      <c r="BD90" s="174" t="s">
        <v>76</v>
      </c>
      <c r="BE90" s="174" t="s">
        <v>1046</v>
      </c>
      <c r="BF90" s="174">
        <v>101</v>
      </c>
      <c r="BG90" s="174" t="s">
        <v>1085</v>
      </c>
      <c r="BH90" s="174" t="s">
        <v>1086</v>
      </c>
      <c r="BI90" s="175">
        <v>46097.148530092592</v>
      </c>
      <c r="BJ90" s="176" t="s">
        <v>315</v>
      </c>
      <c r="BK90" s="176" t="s">
        <v>315</v>
      </c>
      <c r="BL90" s="176" t="s">
        <v>315</v>
      </c>
      <c r="BM90" s="176" t="s">
        <v>315</v>
      </c>
    </row>
    <row r="91" spans="2:65">
      <c r="B91" s="156">
        <v>79</v>
      </c>
      <c r="C91" s="198" t="s">
        <v>1087</v>
      </c>
      <c r="D91" s="164"/>
      <c r="E91" s="164"/>
      <c r="F91" s="164"/>
      <c r="G91" s="199" t="s">
        <v>315</v>
      </c>
      <c r="H91" s="164" t="s">
        <v>315</v>
      </c>
      <c r="I91" s="164" t="s">
        <v>315</v>
      </c>
      <c r="J91" s="164" t="s">
        <v>315</v>
      </c>
      <c r="K91" s="164" t="s">
        <v>315</v>
      </c>
      <c r="L91" s="164" t="s">
        <v>315</v>
      </c>
      <c r="M91" s="164" t="s">
        <v>315</v>
      </c>
      <c r="N91" s="164" t="s">
        <v>315</v>
      </c>
      <c r="O91" s="164" t="s">
        <v>315</v>
      </c>
      <c r="P91" s="164" t="s">
        <v>315</v>
      </c>
      <c r="Q91" s="164" t="s">
        <v>315</v>
      </c>
      <c r="R91" s="164" t="s">
        <v>315</v>
      </c>
      <c r="S91" s="164" t="s">
        <v>315</v>
      </c>
      <c r="T91" s="164" t="s">
        <v>315</v>
      </c>
      <c r="U91" s="164" t="s">
        <v>315</v>
      </c>
      <c r="V91" s="164" t="s">
        <v>315</v>
      </c>
      <c r="W91" s="164" t="s">
        <v>315</v>
      </c>
      <c r="X91" s="164" t="s">
        <v>315</v>
      </c>
      <c r="Y91" s="164" t="s">
        <v>315</v>
      </c>
      <c r="Z91" s="164" t="s">
        <v>315</v>
      </c>
      <c r="AA91" s="164" t="s">
        <v>315</v>
      </c>
      <c r="AB91" s="164" t="s">
        <v>315</v>
      </c>
      <c r="AC91" s="194"/>
      <c r="AD91" s="165" t="s">
        <v>76</v>
      </c>
      <c r="AE91" s="164" t="s">
        <v>1031</v>
      </c>
      <c r="AF91" s="164">
        <v>103</v>
      </c>
      <c r="AG91" s="164" t="s">
        <v>1088</v>
      </c>
      <c r="AH91" s="164" t="s">
        <v>1089</v>
      </c>
      <c r="AI91" s="186">
        <v>46097.148738425924</v>
      </c>
      <c r="AJ91" s="187" t="s">
        <v>315</v>
      </c>
      <c r="AK91" s="187" t="s">
        <v>315</v>
      </c>
      <c r="AL91" s="187" t="s">
        <v>315</v>
      </c>
      <c r="AM91" s="187" t="s">
        <v>315</v>
      </c>
      <c r="AN91" s="174" t="s">
        <v>315</v>
      </c>
      <c r="AO91" s="174" t="s">
        <v>315</v>
      </c>
      <c r="AP91" s="174" t="s">
        <v>315</v>
      </c>
      <c r="AQ91" s="174" t="s">
        <v>315</v>
      </c>
      <c r="AR91" s="174" t="s">
        <v>315</v>
      </c>
      <c r="AS91" s="174" t="s">
        <v>315</v>
      </c>
      <c r="AT91" s="174" t="s">
        <v>315</v>
      </c>
      <c r="AU91" s="174" t="s">
        <v>315</v>
      </c>
      <c r="AV91" s="174" t="s">
        <v>315</v>
      </c>
      <c r="AW91" s="174" t="s">
        <v>315</v>
      </c>
      <c r="AX91" s="174" t="s">
        <v>315</v>
      </c>
      <c r="AY91" s="174" t="s">
        <v>315</v>
      </c>
      <c r="AZ91" s="174" t="s">
        <v>315</v>
      </c>
      <c r="BA91" s="174" t="s">
        <v>315</v>
      </c>
      <c r="BB91" s="174" t="s">
        <v>315</v>
      </c>
      <c r="BC91" s="174" t="s">
        <v>315</v>
      </c>
      <c r="BD91" s="174" t="s">
        <v>76</v>
      </c>
      <c r="BE91" s="174" t="s">
        <v>1031</v>
      </c>
      <c r="BF91" s="174">
        <v>103</v>
      </c>
      <c r="BG91" s="174" t="s">
        <v>1088</v>
      </c>
      <c r="BH91" s="174" t="s">
        <v>1089</v>
      </c>
      <c r="BI91" s="175">
        <v>46097.148738425924</v>
      </c>
      <c r="BJ91" s="176" t="s">
        <v>315</v>
      </c>
      <c r="BK91" s="176" t="s">
        <v>315</v>
      </c>
      <c r="BL91" s="176" t="s">
        <v>315</v>
      </c>
      <c r="BM91" s="176" t="s">
        <v>315</v>
      </c>
    </row>
    <row r="92" spans="2:65">
      <c r="B92" s="156">
        <v>80</v>
      </c>
      <c r="C92" s="198" t="s">
        <v>1090</v>
      </c>
      <c r="D92" s="164"/>
      <c r="E92" s="164"/>
      <c r="F92" s="164"/>
      <c r="G92" s="199" t="s">
        <v>315</v>
      </c>
      <c r="H92" s="164" t="s">
        <v>315</v>
      </c>
      <c r="I92" s="164" t="s">
        <v>315</v>
      </c>
      <c r="J92" s="164" t="s">
        <v>315</v>
      </c>
      <c r="K92" s="164" t="s">
        <v>315</v>
      </c>
      <c r="L92" s="164" t="s">
        <v>315</v>
      </c>
      <c r="M92" s="164" t="s">
        <v>315</v>
      </c>
      <c r="N92" s="164" t="s">
        <v>315</v>
      </c>
      <c r="O92" s="164" t="s">
        <v>315</v>
      </c>
      <c r="P92" s="164" t="s">
        <v>315</v>
      </c>
      <c r="Q92" s="164" t="s">
        <v>315</v>
      </c>
      <c r="R92" s="164" t="s">
        <v>315</v>
      </c>
      <c r="S92" s="164" t="s">
        <v>315</v>
      </c>
      <c r="T92" s="164" t="s">
        <v>315</v>
      </c>
      <c r="U92" s="164" t="s">
        <v>315</v>
      </c>
      <c r="V92" s="164" t="s">
        <v>315</v>
      </c>
      <c r="W92" s="164" t="s">
        <v>315</v>
      </c>
      <c r="X92" s="164" t="s">
        <v>315</v>
      </c>
      <c r="Y92" s="164" t="s">
        <v>315</v>
      </c>
      <c r="Z92" s="164" t="s">
        <v>315</v>
      </c>
      <c r="AA92" s="164" t="s">
        <v>315</v>
      </c>
      <c r="AB92" s="164" t="s">
        <v>315</v>
      </c>
      <c r="AC92" s="194"/>
      <c r="AD92" s="165" t="s">
        <v>76</v>
      </c>
      <c r="AE92" s="164" t="s">
        <v>1035</v>
      </c>
      <c r="AF92" s="164">
        <v>100</v>
      </c>
      <c r="AG92" s="164" t="s">
        <v>1091</v>
      </c>
      <c r="AH92" s="164" t="s">
        <v>1092</v>
      </c>
      <c r="AI92" s="186">
        <v>46097.148726851854</v>
      </c>
      <c r="AJ92" s="188" t="s">
        <v>315</v>
      </c>
      <c r="AK92" s="188" t="s">
        <v>315</v>
      </c>
      <c r="AL92" s="188" t="s">
        <v>315</v>
      </c>
      <c r="AM92" s="188" t="s">
        <v>315</v>
      </c>
      <c r="AN92" s="174" t="s">
        <v>315</v>
      </c>
      <c r="AO92" s="174" t="s">
        <v>315</v>
      </c>
      <c r="AP92" s="174" t="s">
        <v>315</v>
      </c>
      <c r="AQ92" s="174" t="s">
        <v>315</v>
      </c>
      <c r="AR92" s="174" t="s">
        <v>315</v>
      </c>
      <c r="AS92" s="174" t="s">
        <v>315</v>
      </c>
      <c r="AT92" s="174" t="s">
        <v>315</v>
      </c>
      <c r="AU92" s="174" t="s">
        <v>315</v>
      </c>
      <c r="AV92" s="174" t="s">
        <v>315</v>
      </c>
      <c r="AW92" s="174" t="s">
        <v>315</v>
      </c>
      <c r="AX92" s="174" t="s">
        <v>315</v>
      </c>
      <c r="AY92" s="174" t="s">
        <v>315</v>
      </c>
      <c r="AZ92" s="174" t="s">
        <v>315</v>
      </c>
      <c r="BA92" s="174" t="s">
        <v>315</v>
      </c>
      <c r="BB92" s="174" t="s">
        <v>315</v>
      </c>
      <c r="BC92" s="174" t="s">
        <v>315</v>
      </c>
      <c r="BD92" s="174" t="s">
        <v>76</v>
      </c>
      <c r="BE92" s="174" t="s">
        <v>1035</v>
      </c>
      <c r="BF92" s="174">
        <v>100</v>
      </c>
      <c r="BG92" s="174" t="s">
        <v>1091</v>
      </c>
      <c r="BH92" s="174" t="s">
        <v>1092</v>
      </c>
      <c r="BI92" s="175">
        <v>46097.148726851854</v>
      </c>
      <c r="BJ92" s="162" t="s">
        <v>315</v>
      </c>
      <c r="BK92" s="162" t="s">
        <v>315</v>
      </c>
      <c r="BL92" s="162" t="s">
        <v>315</v>
      </c>
      <c r="BM92" s="185" t="s">
        <v>315</v>
      </c>
    </row>
    <row r="93" spans="2:65">
      <c r="B93" s="156">
        <v>81</v>
      </c>
      <c r="C93" s="198" t="s">
        <v>1093</v>
      </c>
      <c r="D93" s="164"/>
      <c r="E93" s="164"/>
      <c r="F93" s="164"/>
      <c r="G93" s="199" t="s">
        <v>315</v>
      </c>
      <c r="H93" s="164" t="s">
        <v>315</v>
      </c>
      <c r="I93" s="164" t="s">
        <v>315</v>
      </c>
      <c r="J93" s="164" t="s">
        <v>315</v>
      </c>
      <c r="K93" s="164" t="s">
        <v>315</v>
      </c>
      <c r="L93" s="164" t="s">
        <v>315</v>
      </c>
      <c r="M93" s="164" t="s">
        <v>315</v>
      </c>
      <c r="N93" s="164" t="s">
        <v>315</v>
      </c>
      <c r="O93" s="164" t="s">
        <v>315</v>
      </c>
      <c r="P93" s="164" t="s">
        <v>315</v>
      </c>
      <c r="Q93" s="164" t="s">
        <v>315</v>
      </c>
      <c r="R93" s="164" t="s">
        <v>315</v>
      </c>
      <c r="S93" s="164" t="s">
        <v>315</v>
      </c>
      <c r="T93" s="164" t="s">
        <v>315</v>
      </c>
      <c r="U93" s="164" t="s">
        <v>315</v>
      </c>
      <c r="V93" s="164" t="s">
        <v>315</v>
      </c>
      <c r="W93" s="164" t="s">
        <v>315</v>
      </c>
      <c r="X93" s="164" t="s">
        <v>315</v>
      </c>
      <c r="Y93" s="164" t="s">
        <v>315</v>
      </c>
      <c r="Z93" s="164" t="s">
        <v>315</v>
      </c>
      <c r="AA93" s="164" t="s">
        <v>315</v>
      </c>
      <c r="AB93" s="164" t="s">
        <v>315</v>
      </c>
      <c r="AC93" s="194"/>
      <c r="AD93" s="165" t="s">
        <v>76</v>
      </c>
      <c r="AE93" s="164" t="s">
        <v>1046</v>
      </c>
      <c r="AF93" s="164">
        <v>251</v>
      </c>
      <c r="AG93" s="164" t="s">
        <v>1094</v>
      </c>
      <c r="AH93" s="164" t="s">
        <v>1095</v>
      </c>
      <c r="AI93" s="186">
        <v>46097.148796296293</v>
      </c>
      <c r="AJ93" s="187" t="s">
        <v>315</v>
      </c>
      <c r="AK93" s="187" t="s">
        <v>315</v>
      </c>
      <c r="AL93" s="187" t="s">
        <v>315</v>
      </c>
      <c r="AM93" s="187" t="s">
        <v>315</v>
      </c>
      <c r="AN93" s="174" t="s">
        <v>315</v>
      </c>
      <c r="AO93" s="174" t="s">
        <v>315</v>
      </c>
      <c r="AP93" s="174" t="s">
        <v>315</v>
      </c>
      <c r="AQ93" s="174" t="s">
        <v>315</v>
      </c>
      <c r="AR93" s="174" t="s">
        <v>315</v>
      </c>
      <c r="AS93" s="174" t="s">
        <v>315</v>
      </c>
      <c r="AT93" s="174" t="s">
        <v>315</v>
      </c>
      <c r="AU93" s="174" t="s">
        <v>315</v>
      </c>
      <c r="AV93" s="174" t="s">
        <v>315</v>
      </c>
      <c r="AW93" s="174" t="s">
        <v>315</v>
      </c>
      <c r="AX93" s="174" t="s">
        <v>315</v>
      </c>
      <c r="AY93" s="174" t="s">
        <v>315</v>
      </c>
      <c r="AZ93" s="174" t="s">
        <v>315</v>
      </c>
      <c r="BA93" s="174" t="s">
        <v>315</v>
      </c>
      <c r="BB93" s="174" t="s">
        <v>315</v>
      </c>
      <c r="BC93" s="174" t="s">
        <v>315</v>
      </c>
      <c r="BD93" s="174" t="s">
        <v>76</v>
      </c>
      <c r="BE93" s="174" t="s">
        <v>1046</v>
      </c>
      <c r="BF93" s="174">
        <v>251</v>
      </c>
      <c r="BG93" s="174" t="s">
        <v>1094</v>
      </c>
      <c r="BH93" s="174" t="s">
        <v>1095</v>
      </c>
      <c r="BI93" s="175">
        <v>46097.148796296293</v>
      </c>
      <c r="BJ93" s="176" t="s">
        <v>315</v>
      </c>
      <c r="BK93" s="176" t="s">
        <v>315</v>
      </c>
      <c r="BL93" s="176" t="s">
        <v>315</v>
      </c>
      <c r="BM93" s="173" t="s">
        <v>315</v>
      </c>
    </row>
    <row r="94" spans="2:65">
      <c r="B94" s="156">
        <v>82</v>
      </c>
      <c r="C94" s="198" t="s">
        <v>1096</v>
      </c>
      <c r="D94" s="164"/>
      <c r="E94" s="164"/>
      <c r="F94" s="164"/>
      <c r="G94" s="199" t="s">
        <v>315</v>
      </c>
      <c r="H94" s="164" t="s">
        <v>315</v>
      </c>
      <c r="I94" s="164" t="s">
        <v>315</v>
      </c>
      <c r="J94" s="164" t="s">
        <v>315</v>
      </c>
      <c r="K94" s="164" t="s">
        <v>315</v>
      </c>
      <c r="L94" s="164" t="s">
        <v>315</v>
      </c>
      <c r="M94" s="164" t="s">
        <v>315</v>
      </c>
      <c r="N94" s="164" t="s">
        <v>315</v>
      </c>
      <c r="O94" s="164" t="s">
        <v>315</v>
      </c>
      <c r="P94" s="164" t="s">
        <v>315</v>
      </c>
      <c r="Q94" s="164" t="s">
        <v>315</v>
      </c>
      <c r="R94" s="164" t="s">
        <v>315</v>
      </c>
      <c r="S94" s="164" t="s">
        <v>315</v>
      </c>
      <c r="T94" s="164" t="s">
        <v>315</v>
      </c>
      <c r="U94" s="164" t="s">
        <v>315</v>
      </c>
      <c r="V94" s="164" t="s">
        <v>315</v>
      </c>
      <c r="W94" s="164" t="s">
        <v>315</v>
      </c>
      <c r="X94" s="164" t="s">
        <v>315</v>
      </c>
      <c r="Y94" s="164" t="s">
        <v>315</v>
      </c>
      <c r="Z94" s="164" t="s">
        <v>315</v>
      </c>
      <c r="AA94" s="164" t="s">
        <v>315</v>
      </c>
      <c r="AB94" s="164" t="s">
        <v>315</v>
      </c>
      <c r="AC94" s="194"/>
      <c r="AD94" s="165" t="s">
        <v>76</v>
      </c>
      <c r="AE94" s="164" t="s">
        <v>1031</v>
      </c>
      <c r="AF94" s="164">
        <v>168</v>
      </c>
      <c r="AG94" s="164" t="s">
        <v>1097</v>
      </c>
      <c r="AH94" s="164" t="s">
        <v>1098</v>
      </c>
      <c r="AI94" s="186">
        <v>46097.148796296293</v>
      </c>
      <c r="AJ94" s="187" t="s">
        <v>315</v>
      </c>
      <c r="AK94" s="187" t="s">
        <v>315</v>
      </c>
      <c r="AL94" s="187" t="s">
        <v>315</v>
      </c>
      <c r="AM94" s="187" t="s">
        <v>315</v>
      </c>
      <c r="AN94" s="174" t="s">
        <v>315</v>
      </c>
      <c r="AO94" s="174" t="s">
        <v>315</v>
      </c>
      <c r="AP94" s="174" t="s">
        <v>315</v>
      </c>
      <c r="AQ94" s="174" t="s">
        <v>315</v>
      </c>
      <c r="AR94" s="174" t="s">
        <v>315</v>
      </c>
      <c r="AS94" s="174" t="s">
        <v>315</v>
      </c>
      <c r="AT94" s="174" t="s">
        <v>315</v>
      </c>
      <c r="AU94" s="174" t="s">
        <v>315</v>
      </c>
      <c r="AV94" s="174" t="s">
        <v>315</v>
      </c>
      <c r="AW94" s="174" t="s">
        <v>315</v>
      </c>
      <c r="AX94" s="174" t="s">
        <v>315</v>
      </c>
      <c r="AY94" s="174" t="s">
        <v>315</v>
      </c>
      <c r="AZ94" s="174" t="s">
        <v>315</v>
      </c>
      <c r="BA94" s="174" t="s">
        <v>315</v>
      </c>
      <c r="BB94" s="174" t="s">
        <v>315</v>
      </c>
      <c r="BC94" s="174" t="s">
        <v>315</v>
      </c>
      <c r="BD94" s="174" t="s">
        <v>76</v>
      </c>
      <c r="BE94" s="174" t="s">
        <v>1031</v>
      </c>
      <c r="BF94" s="174">
        <v>168</v>
      </c>
      <c r="BG94" s="174" t="s">
        <v>1097</v>
      </c>
      <c r="BH94" s="174" t="s">
        <v>1098</v>
      </c>
      <c r="BI94" s="175">
        <v>46097.148796296293</v>
      </c>
      <c r="BJ94" s="176" t="s">
        <v>315</v>
      </c>
      <c r="BK94" s="176" t="s">
        <v>315</v>
      </c>
      <c r="BL94" s="176" t="s">
        <v>315</v>
      </c>
      <c r="BM94" s="176" t="s">
        <v>315</v>
      </c>
    </row>
    <row r="95" spans="2:65">
      <c r="B95" s="156">
        <v>83</v>
      </c>
      <c r="C95" s="198" t="s">
        <v>1099</v>
      </c>
      <c r="D95" s="164"/>
      <c r="E95" s="164"/>
      <c r="F95" s="164"/>
      <c r="G95" s="199" t="s">
        <v>315</v>
      </c>
      <c r="H95" s="164" t="s">
        <v>315</v>
      </c>
      <c r="I95" s="164" t="s">
        <v>315</v>
      </c>
      <c r="J95" s="164" t="s">
        <v>315</v>
      </c>
      <c r="K95" s="164" t="s">
        <v>315</v>
      </c>
      <c r="L95" s="164" t="s">
        <v>315</v>
      </c>
      <c r="M95" s="164" t="s">
        <v>315</v>
      </c>
      <c r="N95" s="164" t="s">
        <v>315</v>
      </c>
      <c r="O95" s="164" t="s">
        <v>315</v>
      </c>
      <c r="P95" s="164" t="s">
        <v>315</v>
      </c>
      <c r="Q95" s="164" t="s">
        <v>315</v>
      </c>
      <c r="R95" s="164" t="s">
        <v>315</v>
      </c>
      <c r="S95" s="164" t="s">
        <v>315</v>
      </c>
      <c r="T95" s="164" t="s">
        <v>315</v>
      </c>
      <c r="U95" s="164" t="s">
        <v>315</v>
      </c>
      <c r="V95" s="164" t="s">
        <v>315</v>
      </c>
      <c r="W95" s="164" t="s">
        <v>315</v>
      </c>
      <c r="X95" s="164" t="s">
        <v>315</v>
      </c>
      <c r="Y95" s="164" t="s">
        <v>315</v>
      </c>
      <c r="Z95" s="164" t="s">
        <v>315</v>
      </c>
      <c r="AA95" s="164" t="s">
        <v>315</v>
      </c>
      <c r="AB95" s="164" t="s">
        <v>315</v>
      </c>
      <c r="AC95" s="194"/>
      <c r="AD95" s="165" t="s">
        <v>76</v>
      </c>
      <c r="AE95" s="164" t="s">
        <v>1035</v>
      </c>
      <c r="AF95" s="164">
        <v>125</v>
      </c>
      <c r="AG95" s="164" t="s">
        <v>1100</v>
      </c>
      <c r="AH95" s="164" t="s">
        <v>1101</v>
      </c>
      <c r="AI95" s="186">
        <v>46097.148784722223</v>
      </c>
      <c r="AJ95" s="187" t="s">
        <v>315</v>
      </c>
      <c r="AK95" s="187" t="s">
        <v>315</v>
      </c>
      <c r="AL95" s="187" t="s">
        <v>315</v>
      </c>
      <c r="AM95" s="187" t="s">
        <v>315</v>
      </c>
      <c r="AN95" s="174" t="s">
        <v>315</v>
      </c>
      <c r="AO95" s="174" t="s">
        <v>315</v>
      </c>
      <c r="AP95" s="174" t="s">
        <v>315</v>
      </c>
      <c r="AQ95" s="174" t="s">
        <v>315</v>
      </c>
      <c r="AR95" s="174" t="s">
        <v>315</v>
      </c>
      <c r="AS95" s="174" t="s">
        <v>315</v>
      </c>
      <c r="AT95" s="174" t="s">
        <v>315</v>
      </c>
      <c r="AU95" s="174" t="s">
        <v>315</v>
      </c>
      <c r="AV95" s="174" t="s">
        <v>315</v>
      </c>
      <c r="AW95" s="174" t="s">
        <v>315</v>
      </c>
      <c r="AX95" s="174" t="s">
        <v>315</v>
      </c>
      <c r="AY95" s="174" t="s">
        <v>315</v>
      </c>
      <c r="AZ95" s="174" t="s">
        <v>315</v>
      </c>
      <c r="BA95" s="174" t="s">
        <v>315</v>
      </c>
      <c r="BB95" s="174" t="s">
        <v>315</v>
      </c>
      <c r="BC95" s="174" t="s">
        <v>315</v>
      </c>
      <c r="BD95" s="174" t="s">
        <v>76</v>
      </c>
      <c r="BE95" s="174" t="s">
        <v>1035</v>
      </c>
      <c r="BF95" s="174">
        <v>125</v>
      </c>
      <c r="BG95" s="174" t="s">
        <v>1100</v>
      </c>
      <c r="BH95" s="174" t="s">
        <v>1101</v>
      </c>
      <c r="BI95" s="175">
        <v>46097.148784722223</v>
      </c>
      <c r="BJ95" s="176" t="s">
        <v>315</v>
      </c>
      <c r="BK95" s="176" t="s">
        <v>315</v>
      </c>
      <c r="BL95" s="176" t="s">
        <v>315</v>
      </c>
      <c r="BM95" s="176" t="s">
        <v>315</v>
      </c>
    </row>
    <row r="96" spans="2:65">
      <c r="B96" s="156">
        <v>84</v>
      </c>
      <c r="C96" s="198" t="s">
        <v>1102</v>
      </c>
      <c r="D96" s="164"/>
      <c r="E96" s="164"/>
      <c r="F96" s="164"/>
      <c r="G96" s="199" t="s">
        <v>315</v>
      </c>
      <c r="H96" s="164" t="s">
        <v>315</v>
      </c>
      <c r="I96" s="164" t="s">
        <v>315</v>
      </c>
      <c r="J96" s="164" t="s">
        <v>315</v>
      </c>
      <c r="K96" s="164" t="s">
        <v>315</v>
      </c>
      <c r="L96" s="164" t="s">
        <v>315</v>
      </c>
      <c r="M96" s="164" t="s">
        <v>315</v>
      </c>
      <c r="N96" s="164" t="s">
        <v>315</v>
      </c>
      <c r="O96" s="164" t="s">
        <v>315</v>
      </c>
      <c r="P96" s="164" t="s">
        <v>315</v>
      </c>
      <c r="Q96" s="164" t="s">
        <v>315</v>
      </c>
      <c r="R96" s="164" t="s">
        <v>315</v>
      </c>
      <c r="S96" s="164" t="s">
        <v>315</v>
      </c>
      <c r="T96" s="164" t="s">
        <v>315</v>
      </c>
      <c r="U96" s="164" t="s">
        <v>315</v>
      </c>
      <c r="V96" s="164" t="s">
        <v>315</v>
      </c>
      <c r="W96" s="164" t="s">
        <v>315</v>
      </c>
      <c r="X96" s="164" t="s">
        <v>315</v>
      </c>
      <c r="Y96" s="164" t="s">
        <v>315</v>
      </c>
      <c r="Z96" s="164" t="s">
        <v>315</v>
      </c>
      <c r="AA96" s="164" t="s">
        <v>315</v>
      </c>
      <c r="AB96" s="164" t="s">
        <v>315</v>
      </c>
      <c r="AC96" s="194"/>
      <c r="AD96" s="165" t="s">
        <v>76</v>
      </c>
      <c r="AE96" s="164" t="s">
        <v>1035</v>
      </c>
      <c r="AF96" s="164">
        <v>50</v>
      </c>
      <c r="AG96" s="164" t="s">
        <v>1103</v>
      </c>
      <c r="AH96" s="164" t="s">
        <v>1104</v>
      </c>
      <c r="AI96" s="186">
        <v>46097.148761574077</v>
      </c>
      <c r="AJ96" s="187" t="s">
        <v>315</v>
      </c>
      <c r="AK96" s="187" t="s">
        <v>315</v>
      </c>
      <c r="AL96" s="187" t="s">
        <v>315</v>
      </c>
      <c r="AM96" s="187" t="s">
        <v>315</v>
      </c>
      <c r="AN96" s="174" t="s">
        <v>315</v>
      </c>
      <c r="AO96" s="174" t="s">
        <v>315</v>
      </c>
      <c r="AP96" s="174" t="s">
        <v>315</v>
      </c>
      <c r="AQ96" s="174" t="s">
        <v>315</v>
      </c>
      <c r="AR96" s="174" t="s">
        <v>315</v>
      </c>
      <c r="AS96" s="174" t="s">
        <v>315</v>
      </c>
      <c r="AT96" s="174" t="s">
        <v>315</v>
      </c>
      <c r="AU96" s="174" t="s">
        <v>315</v>
      </c>
      <c r="AV96" s="174" t="s">
        <v>315</v>
      </c>
      <c r="AW96" s="174" t="s">
        <v>315</v>
      </c>
      <c r="AX96" s="174" t="s">
        <v>315</v>
      </c>
      <c r="AY96" s="174" t="s">
        <v>315</v>
      </c>
      <c r="AZ96" s="174" t="s">
        <v>315</v>
      </c>
      <c r="BA96" s="174" t="s">
        <v>315</v>
      </c>
      <c r="BB96" s="174" t="s">
        <v>315</v>
      </c>
      <c r="BC96" s="174" t="s">
        <v>315</v>
      </c>
      <c r="BD96" s="174" t="s">
        <v>76</v>
      </c>
      <c r="BE96" s="174" t="s">
        <v>1035</v>
      </c>
      <c r="BF96" s="174">
        <v>50</v>
      </c>
      <c r="BG96" s="174" t="s">
        <v>1103</v>
      </c>
      <c r="BH96" s="174" t="s">
        <v>1104</v>
      </c>
      <c r="BI96" s="175">
        <v>46097.148761574077</v>
      </c>
      <c r="BJ96" s="176" t="s">
        <v>315</v>
      </c>
      <c r="BK96" s="176" t="s">
        <v>315</v>
      </c>
      <c r="BL96" s="176" t="s">
        <v>315</v>
      </c>
      <c r="BM96" s="176" t="s">
        <v>315</v>
      </c>
    </row>
    <row r="97" spans="2:65">
      <c r="B97" s="156">
        <v>85</v>
      </c>
      <c r="C97" s="198" t="s">
        <v>1105</v>
      </c>
      <c r="D97" s="164"/>
      <c r="E97" s="164"/>
      <c r="F97" s="164"/>
      <c r="G97" s="199" t="s">
        <v>315</v>
      </c>
      <c r="H97" s="164" t="s">
        <v>315</v>
      </c>
      <c r="I97" s="164" t="s">
        <v>315</v>
      </c>
      <c r="J97" s="164" t="s">
        <v>315</v>
      </c>
      <c r="K97" s="164" t="s">
        <v>315</v>
      </c>
      <c r="L97" s="164" t="s">
        <v>315</v>
      </c>
      <c r="M97" s="164" t="s">
        <v>315</v>
      </c>
      <c r="N97" s="164" t="s">
        <v>315</v>
      </c>
      <c r="O97" s="164" t="s">
        <v>315</v>
      </c>
      <c r="P97" s="164" t="s">
        <v>315</v>
      </c>
      <c r="Q97" s="164" t="s">
        <v>315</v>
      </c>
      <c r="R97" s="164" t="s">
        <v>315</v>
      </c>
      <c r="S97" s="164" t="s">
        <v>315</v>
      </c>
      <c r="T97" s="164" t="s">
        <v>315</v>
      </c>
      <c r="U97" s="164" t="s">
        <v>315</v>
      </c>
      <c r="V97" s="164" t="s">
        <v>315</v>
      </c>
      <c r="W97" s="164" t="s">
        <v>315</v>
      </c>
      <c r="X97" s="164" t="s">
        <v>315</v>
      </c>
      <c r="Y97" s="164" t="s">
        <v>315</v>
      </c>
      <c r="Z97" s="164" t="s">
        <v>315</v>
      </c>
      <c r="AA97" s="164" t="s">
        <v>315</v>
      </c>
      <c r="AB97" s="164" t="s">
        <v>315</v>
      </c>
      <c r="AC97" s="194"/>
      <c r="AD97" s="165" t="s">
        <v>76</v>
      </c>
      <c r="AE97" s="164" t="s">
        <v>1106</v>
      </c>
      <c r="AF97" s="164">
        <v>230</v>
      </c>
      <c r="AG97" s="164" t="s">
        <v>1107</v>
      </c>
      <c r="AH97" s="164" t="s">
        <v>1108</v>
      </c>
      <c r="AI97" s="186">
        <v>46097.150787037041</v>
      </c>
      <c r="AJ97" s="187" t="s">
        <v>315</v>
      </c>
      <c r="AK97" s="187" t="s">
        <v>315</v>
      </c>
      <c r="AL97" s="187" t="s">
        <v>315</v>
      </c>
      <c r="AM97" s="187" t="s">
        <v>315</v>
      </c>
      <c r="AN97" s="174" t="s">
        <v>315</v>
      </c>
      <c r="AO97" s="174" t="s">
        <v>315</v>
      </c>
      <c r="AP97" s="174" t="s">
        <v>315</v>
      </c>
      <c r="AQ97" s="174" t="s">
        <v>315</v>
      </c>
      <c r="AR97" s="174" t="s">
        <v>315</v>
      </c>
      <c r="AS97" s="174" t="s">
        <v>315</v>
      </c>
      <c r="AT97" s="174" t="s">
        <v>315</v>
      </c>
      <c r="AU97" s="174" t="s">
        <v>315</v>
      </c>
      <c r="AV97" s="174" t="s">
        <v>315</v>
      </c>
      <c r="AW97" s="174" t="s">
        <v>315</v>
      </c>
      <c r="AX97" s="174" t="s">
        <v>315</v>
      </c>
      <c r="AY97" s="174" t="s">
        <v>315</v>
      </c>
      <c r="AZ97" s="174" t="s">
        <v>315</v>
      </c>
      <c r="BA97" s="174" t="s">
        <v>315</v>
      </c>
      <c r="BB97" s="174" t="s">
        <v>315</v>
      </c>
      <c r="BC97" s="174" t="s">
        <v>315</v>
      </c>
      <c r="BD97" s="174" t="s">
        <v>76</v>
      </c>
      <c r="BE97" s="174" t="s">
        <v>1106</v>
      </c>
      <c r="BF97" s="174">
        <v>230</v>
      </c>
      <c r="BG97" s="174" t="s">
        <v>1107</v>
      </c>
      <c r="BH97" s="174" t="s">
        <v>1108</v>
      </c>
      <c r="BI97" s="175">
        <v>46097.150787037041</v>
      </c>
      <c r="BJ97" s="176" t="s">
        <v>315</v>
      </c>
      <c r="BK97" s="176" t="s">
        <v>315</v>
      </c>
      <c r="BL97" s="176" t="s">
        <v>315</v>
      </c>
      <c r="BM97" s="176" t="s">
        <v>315</v>
      </c>
    </row>
    <row r="98" spans="2:65">
      <c r="B98" s="156">
        <v>86</v>
      </c>
      <c r="C98" s="198" t="s">
        <v>1109</v>
      </c>
      <c r="D98" s="164"/>
      <c r="E98" s="164"/>
      <c r="F98" s="164"/>
      <c r="G98" s="199" t="s">
        <v>315</v>
      </c>
      <c r="H98" s="164" t="s">
        <v>315</v>
      </c>
      <c r="I98" s="164" t="s">
        <v>315</v>
      </c>
      <c r="J98" s="164" t="s">
        <v>315</v>
      </c>
      <c r="K98" s="164" t="s">
        <v>315</v>
      </c>
      <c r="L98" s="164" t="s">
        <v>315</v>
      </c>
      <c r="M98" s="164" t="s">
        <v>315</v>
      </c>
      <c r="N98" s="164" t="s">
        <v>315</v>
      </c>
      <c r="O98" s="164" t="s">
        <v>315</v>
      </c>
      <c r="P98" s="164" t="s">
        <v>315</v>
      </c>
      <c r="Q98" s="164" t="s">
        <v>315</v>
      </c>
      <c r="R98" s="164" t="s">
        <v>315</v>
      </c>
      <c r="S98" s="164" t="s">
        <v>315</v>
      </c>
      <c r="T98" s="164" t="s">
        <v>315</v>
      </c>
      <c r="U98" s="164" t="s">
        <v>315</v>
      </c>
      <c r="V98" s="164" t="s">
        <v>315</v>
      </c>
      <c r="W98" s="164" t="s">
        <v>315</v>
      </c>
      <c r="X98" s="164" t="s">
        <v>315</v>
      </c>
      <c r="Y98" s="164" t="s">
        <v>315</v>
      </c>
      <c r="Z98" s="164" t="s">
        <v>315</v>
      </c>
      <c r="AA98" s="164" t="s">
        <v>315</v>
      </c>
      <c r="AB98" s="164" t="s">
        <v>315</v>
      </c>
      <c r="AC98" s="194"/>
      <c r="AD98" s="165" t="s">
        <v>76</v>
      </c>
      <c r="AE98" s="164" t="s">
        <v>1021</v>
      </c>
      <c r="AF98" s="164">
        <v>230</v>
      </c>
      <c r="AG98" s="164" t="s">
        <v>1110</v>
      </c>
      <c r="AH98" s="164" t="s">
        <v>1111</v>
      </c>
      <c r="AI98" s="186">
        <v>46097.150787037041</v>
      </c>
      <c r="AJ98" s="187" t="s">
        <v>315</v>
      </c>
      <c r="AK98" s="187" t="s">
        <v>315</v>
      </c>
      <c r="AL98" s="187" t="s">
        <v>315</v>
      </c>
      <c r="AM98" s="187" t="s">
        <v>315</v>
      </c>
      <c r="AN98" s="174" t="s">
        <v>315</v>
      </c>
      <c r="AO98" s="174" t="s">
        <v>315</v>
      </c>
      <c r="AP98" s="174" t="s">
        <v>315</v>
      </c>
      <c r="AQ98" s="174" t="s">
        <v>315</v>
      </c>
      <c r="AR98" s="174" t="s">
        <v>315</v>
      </c>
      <c r="AS98" s="174" t="s">
        <v>315</v>
      </c>
      <c r="AT98" s="174" t="s">
        <v>315</v>
      </c>
      <c r="AU98" s="174" t="s">
        <v>315</v>
      </c>
      <c r="AV98" s="174" t="s">
        <v>315</v>
      </c>
      <c r="AW98" s="174" t="s">
        <v>315</v>
      </c>
      <c r="AX98" s="174" t="s">
        <v>315</v>
      </c>
      <c r="AY98" s="174" t="s">
        <v>315</v>
      </c>
      <c r="AZ98" s="174" t="s">
        <v>315</v>
      </c>
      <c r="BA98" s="174" t="s">
        <v>315</v>
      </c>
      <c r="BB98" s="174" t="s">
        <v>315</v>
      </c>
      <c r="BC98" s="174" t="s">
        <v>315</v>
      </c>
      <c r="BD98" s="174" t="s">
        <v>76</v>
      </c>
      <c r="BE98" s="174" t="s">
        <v>1021</v>
      </c>
      <c r="BF98" s="174">
        <v>230</v>
      </c>
      <c r="BG98" s="174" t="s">
        <v>1110</v>
      </c>
      <c r="BH98" s="174" t="s">
        <v>1111</v>
      </c>
      <c r="BI98" s="175">
        <v>46097.150787037041</v>
      </c>
      <c r="BJ98" s="176" t="s">
        <v>315</v>
      </c>
      <c r="BK98" s="176" t="s">
        <v>315</v>
      </c>
      <c r="BL98" s="176" t="s">
        <v>315</v>
      </c>
      <c r="BM98" s="176" t="s">
        <v>315</v>
      </c>
    </row>
    <row r="99" spans="2:65">
      <c r="B99" s="156">
        <v>87</v>
      </c>
      <c r="C99" s="198" t="s">
        <v>1112</v>
      </c>
      <c r="D99" s="164"/>
      <c r="E99" s="164"/>
      <c r="F99" s="164"/>
      <c r="G99" s="199" t="s">
        <v>315</v>
      </c>
      <c r="H99" s="164" t="s">
        <v>315</v>
      </c>
      <c r="I99" s="164" t="s">
        <v>315</v>
      </c>
      <c r="J99" s="164" t="s">
        <v>315</v>
      </c>
      <c r="K99" s="164" t="s">
        <v>315</v>
      </c>
      <c r="L99" s="164" t="s">
        <v>315</v>
      </c>
      <c r="M99" s="164" t="s">
        <v>315</v>
      </c>
      <c r="N99" s="164" t="s">
        <v>315</v>
      </c>
      <c r="O99" s="164" t="s">
        <v>315</v>
      </c>
      <c r="P99" s="164" t="s">
        <v>315</v>
      </c>
      <c r="Q99" s="164" t="s">
        <v>315</v>
      </c>
      <c r="R99" s="164" t="s">
        <v>315</v>
      </c>
      <c r="S99" s="164" t="s">
        <v>315</v>
      </c>
      <c r="T99" s="164" t="s">
        <v>315</v>
      </c>
      <c r="U99" s="164" t="s">
        <v>315</v>
      </c>
      <c r="V99" s="164" t="s">
        <v>315</v>
      </c>
      <c r="W99" s="164" t="s">
        <v>315</v>
      </c>
      <c r="X99" s="164" t="s">
        <v>315</v>
      </c>
      <c r="Y99" s="164" t="s">
        <v>315</v>
      </c>
      <c r="Z99" s="164" t="s">
        <v>315</v>
      </c>
      <c r="AA99" s="164" t="s">
        <v>315</v>
      </c>
      <c r="AB99" s="164" t="s">
        <v>315</v>
      </c>
      <c r="AC99" s="194"/>
      <c r="AD99" s="165" t="s">
        <v>76</v>
      </c>
      <c r="AE99" s="164" t="s">
        <v>1031</v>
      </c>
      <c r="AF99" s="164">
        <v>230</v>
      </c>
      <c r="AG99" s="164" t="s">
        <v>1113</v>
      </c>
      <c r="AH99" s="164" t="s">
        <v>1114</v>
      </c>
      <c r="AI99" s="186">
        <v>46097.150787037041</v>
      </c>
      <c r="AJ99" s="187" t="s">
        <v>315</v>
      </c>
      <c r="AK99" s="187" t="s">
        <v>315</v>
      </c>
      <c r="AL99" s="187" t="s">
        <v>315</v>
      </c>
      <c r="AM99" s="187" t="s">
        <v>315</v>
      </c>
      <c r="AN99" s="174" t="s">
        <v>315</v>
      </c>
      <c r="AO99" s="174" t="s">
        <v>315</v>
      </c>
      <c r="AP99" s="174" t="s">
        <v>315</v>
      </c>
      <c r="AQ99" s="174" t="s">
        <v>315</v>
      </c>
      <c r="AR99" s="174" t="s">
        <v>315</v>
      </c>
      <c r="AS99" s="174" t="s">
        <v>315</v>
      </c>
      <c r="AT99" s="174" t="s">
        <v>315</v>
      </c>
      <c r="AU99" s="174" t="s">
        <v>315</v>
      </c>
      <c r="AV99" s="174" t="s">
        <v>315</v>
      </c>
      <c r="AW99" s="174" t="s">
        <v>315</v>
      </c>
      <c r="AX99" s="174" t="s">
        <v>315</v>
      </c>
      <c r="AY99" s="174" t="s">
        <v>315</v>
      </c>
      <c r="AZ99" s="174" t="s">
        <v>315</v>
      </c>
      <c r="BA99" s="174" t="s">
        <v>315</v>
      </c>
      <c r="BB99" s="174" t="s">
        <v>315</v>
      </c>
      <c r="BC99" s="174" t="s">
        <v>315</v>
      </c>
      <c r="BD99" s="174" t="s">
        <v>76</v>
      </c>
      <c r="BE99" s="174" t="s">
        <v>1031</v>
      </c>
      <c r="BF99" s="174">
        <v>230</v>
      </c>
      <c r="BG99" s="174" t="s">
        <v>1113</v>
      </c>
      <c r="BH99" s="174" t="s">
        <v>1114</v>
      </c>
      <c r="BI99" s="175">
        <v>46097.150787037041</v>
      </c>
      <c r="BJ99" s="176" t="s">
        <v>315</v>
      </c>
      <c r="BK99" s="176" t="s">
        <v>315</v>
      </c>
      <c r="BL99" s="176" t="s">
        <v>315</v>
      </c>
      <c r="BM99" s="176" t="s">
        <v>315</v>
      </c>
    </row>
    <row r="100" spans="2:65">
      <c r="B100" s="156">
        <v>88</v>
      </c>
      <c r="C100" s="198" t="s">
        <v>1115</v>
      </c>
      <c r="D100" s="164"/>
      <c r="E100" s="164"/>
      <c r="F100" s="164"/>
      <c r="G100" s="199" t="s">
        <v>315</v>
      </c>
      <c r="H100" s="164" t="s">
        <v>315</v>
      </c>
      <c r="I100" s="164" t="s">
        <v>315</v>
      </c>
      <c r="J100" s="164" t="s">
        <v>315</v>
      </c>
      <c r="K100" s="164" t="s">
        <v>315</v>
      </c>
      <c r="L100" s="164" t="s">
        <v>315</v>
      </c>
      <c r="M100" s="164" t="s">
        <v>315</v>
      </c>
      <c r="N100" s="164" t="s">
        <v>315</v>
      </c>
      <c r="O100" s="164" t="s">
        <v>315</v>
      </c>
      <c r="P100" s="164" t="s">
        <v>315</v>
      </c>
      <c r="Q100" s="164" t="s">
        <v>315</v>
      </c>
      <c r="R100" s="164" t="s">
        <v>315</v>
      </c>
      <c r="S100" s="164" t="s">
        <v>315</v>
      </c>
      <c r="T100" s="164" t="s">
        <v>315</v>
      </c>
      <c r="U100" s="164" t="s">
        <v>315</v>
      </c>
      <c r="V100" s="164" t="s">
        <v>315</v>
      </c>
      <c r="W100" s="164" t="s">
        <v>315</v>
      </c>
      <c r="X100" s="164" t="s">
        <v>315</v>
      </c>
      <c r="Y100" s="164" t="s">
        <v>315</v>
      </c>
      <c r="Z100" s="164" t="s">
        <v>315</v>
      </c>
      <c r="AA100" s="164" t="s">
        <v>315</v>
      </c>
      <c r="AB100" s="164" t="s">
        <v>315</v>
      </c>
      <c r="AC100" s="194"/>
      <c r="AD100" s="165" t="s">
        <v>76</v>
      </c>
      <c r="AE100" s="164" t="s">
        <v>1035</v>
      </c>
      <c r="AF100" s="164">
        <v>230</v>
      </c>
      <c r="AG100" s="164" t="s">
        <v>1116</v>
      </c>
      <c r="AH100" s="164" t="s">
        <v>1117</v>
      </c>
      <c r="AI100" s="186">
        <v>46097.150787037041</v>
      </c>
      <c r="AJ100" s="187" t="s">
        <v>315</v>
      </c>
      <c r="AK100" s="187" t="s">
        <v>315</v>
      </c>
      <c r="AL100" s="187" t="s">
        <v>315</v>
      </c>
      <c r="AM100" s="187" t="s">
        <v>315</v>
      </c>
      <c r="AN100" s="174" t="s">
        <v>315</v>
      </c>
      <c r="AO100" s="174" t="s">
        <v>315</v>
      </c>
      <c r="AP100" s="174" t="s">
        <v>315</v>
      </c>
      <c r="AQ100" s="174" t="s">
        <v>315</v>
      </c>
      <c r="AR100" s="174" t="s">
        <v>315</v>
      </c>
      <c r="AS100" s="174" t="s">
        <v>315</v>
      </c>
      <c r="AT100" s="174" t="s">
        <v>315</v>
      </c>
      <c r="AU100" s="174" t="s">
        <v>315</v>
      </c>
      <c r="AV100" s="174" t="s">
        <v>315</v>
      </c>
      <c r="AW100" s="174" t="s">
        <v>315</v>
      </c>
      <c r="AX100" s="174" t="s">
        <v>315</v>
      </c>
      <c r="AY100" s="174" t="s">
        <v>315</v>
      </c>
      <c r="AZ100" s="174" t="s">
        <v>315</v>
      </c>
      <c r="BA100" s="174" t="s">
        <v>315</v>
      </c>
      <c r="BB100" s="174" t="s">
        <v>315</v>
      </c>
      <c r="BC100" s="174" t="s">
        <v>315</v>
      </c>
      <c r="BD100" s="174" t="s">
        <v>76</v>
      </c>
      <c r="BE100" s="174" t="s">
        <v>1035</v>
      </c>
      <c r="BF100" s="174">
        <v>230</v>
      </c>
      <c r="BG100" s="174" t="s">
        <v>1116</v>
      </c>
      <c r="BH100" s="174" t="s">
        <v>1117</v>
      </c>
      <c r="BI100" s="175">
        <v>46097.150787037041</v>
      </c>
      <c r="BJ100" s="176" t="s">
        <v>315</v>
      </c>
      <c r="BK100" s="176" t="s">
        <v>315</v>
      </c>
      <c r="BL100" s="176" t="s">
        <v>315</v>
      </c>
      <c r="BM100" s="176" t="s">
        <v>315</v>
      </c>
    </row>
    <row r="101" spans="2:65">
      <c r="B101" s="156">
        <v>89</v>
      </c>
      <c r="C101" s="198" t="s">
        <v>1118</v>
      </c>
      <c r="D101" s="164"/>
      <c r="E101" s="164"/>
      <c r="F101" s="164"/>
      <c r="G101" s="199" t="s">
        <v>315</v>
      </c>
      <c r="H101" s="164" t="s">
        <v>315</v>
      </c>
      <c r="I101" s="164" t="s">
        <v>315</v>
      </c>
      <c r="J101" s="164" t="s">
        <v>315</v>
      </c>
      <c r="K101" s="164" t="s">
        <v>315</v>
      </c>
      <c r="L101" s="164" t="s">
        <v>315</v>
      </c>
      <c r="M101" s="164" t="s">
        <v>315</v>
      </c>
      <c r="N101" s="164" t="s">
        <v>315</v>
      </c>
      <c r="O101" s="164" t="s">
        <v>315</v>
      </c>
      <c r="P101" s="164" t="s">
        <v>315</v>
      </c>
      <c r="Q101" s="164" t="s">
        <v>315</v>
      </c>
      <c r="R101" s="164" t="s">
        <v>315</v>
      </c>
      <c r="S101" s="164" t="s">
        <v>315</v>
      </c>
      <c r="T101" s="164" t="s">
        <v>315</v>
      </c>
      <c r="U101" s="164" t="s">
        <v>315</v>
      </c>
      <c r="V101" s="164" t="s">
        <v>315</v>
      </c>
      <c r="W101" s="164" t="s">
        <v>315</v>
      </c>
      <c r="X101" s="164" t="s">
        <v>315</v>
      </c>
      <c r="Y101" s="164" t="s">
        <v>315</v>
      </c>
      <c r="Z101" s="164" t="s">
        <v>315</v>
      </c>
      <c r="AA101" s="164" t="s">
        <v>315</v>
      </c>
      <c r="AB101" s="164" t="s">
        <v>315</v>
      </c>
      <c r="AC101" s="194"/>
      <c r="AD101" s="165" t="s">
        <v>76</v>
      </c>
      <c r="AE101" s="164" t="s">
        <v>1046</v>
      </c>
      <c r="AF101" s="164">
        <v>230</v>
      </c>
      <c r="AG101" s="164" t="s">
        <v>1119</v>
      </c>
      <c r="AH101" s="164" t="s">
        <v>1120</v>
      </c>
      <c r="AI101" s="186">
        <v>46097.150787037041</v>
      </c>
      <c r="AJ101" s="187" t="s">
        <v>315</v>
      </c>
      <c r="AK101" s="187" t="s">
        <v>315</v>
      </c>
      <c r="AL101" s="187" t="s">
        <v>315</v>
      </c>
      <c r="AM101" s="187" t="s">
        <v>315</v>
      </c>
      <c r="AN101" s="174" t="s">
        <v>315</v>
      </c>
      <c r="AO101" s="174" t="s">
        <v>315</v>
      </c>
      <c r="AP101" s="174" t="s">
        <v>315</v>
      </c>
      <c r="AQ101" s="174" t="s">
        <v>315</v>
      </c>
      <c r="AR101" s="174" t="s">
        <v>315</v>
      </c>
      <c r="AS101" s="174" t="s">
        <v>315</v>
      </c>
      <c r="AT101" s="174" t="s">
        <v>315</v>
      </c>
      <c r="AU101" s="174" t="s">
        <v>315</v>
      </c>
      <c r="AV101" s="174" t="s">
        <v>315</v>
      </c>
      <c r="AW101" s="174" t="s">
        <v>315</v>
      </c>
      <c r="AX101" s="174" t="s">
        <v>315</v>
      </c>
      <c r="AY101" s="174" t="s">
        <v>315</v>
      </c>
      <c r="AZ101" s="174" t="s">
        <v>315</v>
      </c>
      <c r="BA101" s="174" t="s">
        <v>315</v>
      </c>
      <c r="BB101" s="174" t="s">
        <v>315</v>
      </c>
      <c r="BC101" s="174" t="s">
        <v>315</v>
      </c>
      <c r="BD101" s="174" t="s">
        <v>76</v>
      </c>
      <c r="BE101" s="174" t="s">
        <v>1046</v>
      </c>
      <c r="BF101" s="174">
        <v>230</v>
      </c>
      <c r="BG101" s="174" t="s">
        <v>1119</v>
      </c>
      <c r="BH101" s="174" t="s">
        <v>1120</v>
      </c>
      <c r="BI101" s="175">
        <v>46097.150787037041</v>
      </c>
      <c r="BJ101" s="176" t="s">
        <v>315</v>
      </c>
      <c r="BK101" s="176" t="s">
        <v>315</v>
      </c>
      <c r="BL101" s="176" t="s">
        <v>315</v>
      </c>
      <c r="BM101" s="176" t="s">
        <v>315</v>
      </c>
    </row>
  </sheetData>
  <autoFilter ref="A12:BM101" xr:uid="{A97B1D2F-1552-4B52-A2FC-D8706675BEAB}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</autoFilter>
  <mergeCells count="13">
    <mergeCell ref="B4:P4"/>
    <mergeCell ref="D5:Y5"/>
    <mergeCell ref="D8:P8"/>
    <mergeCell ref="Q8:Z8"/>
    <mergeCell ref="D12:AA12"/>
    <mergeCell ref="D1:G1"/>
    <mergeCell ref="L1:P1"/>
    <mergeCell ref="T1:V1"/>
    <mergeCell ref="W1:AC1"/>
    <mergeCell ref="B3:C3"/>
    <mergeCell ref="G3:H3"/>
    <mergeCell ref="T3:X3"/>
    <mergeCell ref="Y3:AC3"/>
  </mergeCells>
  <conditionalFormatting sqref="D11:Z11 AB11:AM11">
    <cfRule type="cellIs" dxfId="69" priority="1" operator="equal">
      <formula>"C"</formula>
    </cfRule>
    <cfRule type="cellIs" dxfId="68" priority="2" operator="equal">
      <formula>"NC"</formula>
    </cfRule>
  </conditionalFormatting>
  <conditionalFormatting sqref="AC11:AC12">
    <cfRule type="cellIs" dxfId="67" priority="3" operator="equal">
      <formula>"C"</formula>
    </cfRule>
  </conditionalFormatting>
  <pageMargins left="0.25" right="0.25" top="0.75" bottom="0.75" header="0.3" footer="0.3"/>
  <pageSetup paperSize="9" scale="41" fitToWidth="0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8AE25-EE4B-4119-ADE9-37CC232E61DD}">
  <dimension ref="A1:BM199"/>
  <sheetViews>
    <sheetView topLeftCell="A181" workbookViewId="0"/>
  </sheetViews>
  <sheetFormatPr defaultRowHeight="15"/>
  <cols>
    <col min="1" max="1" width="3.42578125" customWidth="1"/>
    <col min="2" max="2" width="4.140625" customWidth="1"/>
    <col min="3" max="3" width="14.85546875" customWidth="1"/>
    <col min="4" max="4" width="3.5703125" customWidth="1"/>
    <col min="5" max="5" width="6" customWidth="1"/>
    <col min="6" max="6" width="3.42578125" customWidth="1"/>
    <col min="7" max="7" width="5" customWidth="1"/>
    <col min="8" max="8" width="4" customWidth="1"/>
    <col min="9" max="9" width="4.5703125" customWidth="1"/>
    <col min="10" max="10" width="4.7109375" customWidth="1"/>
    <col min="11" max="11" width="5.85546875" customWidth="1"/>
    <col min="12" max="12" width="3.7109375" customWidth="1"/>
    <col min="13" max="13" width="3.5703125" customWidth="1"/>
    <col min="14" max="14" width="3.85546875" customWidth="1"/>
    <col min="15" max="15" width="4.140625" hidden="1" customWidth="1"/>
    <col min="16" max="16" width="4.85546875" customWidth="1"/>
    <col min="17" max="17" width="4" customWidth="1"/>
    <col min="18" max="18" width="4.5703125" customWidth="1"/>
    <col min="19" max="20" width="3.5703125" customWidth="1"/>
    <col min="21" max="21" width="4.5703125" customWidth="1"/>
    <col min="22" max="22" width="4" customWidth="1"/>
    <col min="23" max="23" width="5" customWidth="1"/>
    <col min="24" max="24" width="4.7109375" customWidth="1"/>
    <col min="25" max="25" width="3.85546875" customWidth="1"/>
    <col min="26" max="26" width="4" customWidth="1"/>
    <col min="28" max="28" width="7.7109375" customWidth="1"/>
    <col min="29" max="29" width="8" customWidth="1"/>
    <col min="30" max="30" width="37.42578125" style="90" bestFit="1" customWidth="1"/>
    <col min="31" max="31" width="36.140625" bestFit="1" customWidth="1"/>
    <col min="32" max="32" width="9.85546875" bestFit="1" customWidth="1"/>
    <col min="33" max="33" width="11.5703125" customWidth="1"/>
    <col min="34" max="34" width="13.5703125" bestFit="1" customWidth="1"/>
    <col min="35" max="35" width="21.5703125" customWidth="1"/>
    <col min="36" max="36" width="10" customWidth="1"/>
    <col min="37" max="37" width="11.85546875" customWidth="1"/>
    <col min="39" max="39" width="13.5703125" customWidth="1"/>
  </cols>
  <sheetData>
    <row r="1" spans="1:65" ht="15" customHeight="1">
      <c r="A1" s="40"/>
      <c r="B1" s="41"/>
      <c r="C1" s="46" t="s">
        <v>32</v>
      </c>
      <c r="D1" s="563">
        <v>46101</v>
      </c>
      <c r="E1" s="564"/>
      <c r="F1" s="564"/>
      <c r="G1" s="564"/>
      <c r="H1" s="42"/>
      <c r="I1" s="42"/>
      <c r="J1" s="42"/>
      <c r="K1" s="43"/>
      <c r="L1" s="565"/>
      <c r="M1" s="565"/>
      <c r="N1" s="565"/>
      <c r="O1" s="565"/>
      <c r="P1" s="565"/>
      <c r="Q1" s="42"/>
      <c r="R1" s="42"/>
      <c r="S1" s="42"/>
      <c r="T1" s="566" t="s">
        <v>33</v>
      </c>
      <c r="U1" s="567"/>
      <c r="V1" s="568"/>
      <c r="W1" s="564" t="s">
        <v>34</v>
      </c>
      <c r="X1" s="564"/>
      <c r="Y1" s="564"/>
      <c r="Z1" s="564"/>
      <c r="AA1" s="564"/>
      <c r="AB1" s="564"/>
      <c r="AC1" s="564"/>
      <c r="AD1" s="45"/>
      <c r="AE1" s="45"/>
      <c r="AF1" s="45"/>
      <c r="AG1" s="45"/>
      <c r="AH1" s="45"/>
      <c r="AI1" s="14"/>
      <c r="AJ1" s="45"/>
      <c r="AK1" s="45"/>
      <c r="AL1" s="45"/>
      <c r="AM1" s="45"/>
    </row>
    <row r="2" spans="1:65" ht="6.75" customHeight="1">
      <c r="A2" s="40"/>
      <c r="B2" s="41"/>
      <c r="C2" s="41"/>
      <c r="D2" s="40" t="s">
        <v>35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7"/>
      <c r="AC2" s="48"/>
      <c r="AD2" s="45"/>
      <c r="AE2" s="45"/>
      <c r="AF2" s="45"/>
      <c r="AG2" s="45"/>
      <c r="AH2" s="45"/>
      <c r="AI2" s="14"/>
      <c r="AJ2" s="45"/>
      <c r="AK2" s="45"/>
      <c r="AL2" s="45"/>
      <c r="AM2" s="45"/>
    </row>
    <row r="3" spans="1:65" ht="23.25" customHeight="1">
      <c r="A3" s="15"/>
      <c r="B3" s="569" t="s">
        <v>36</v>
      </c>
      <c r="C3" s="569"/>
      <c r="D3" s="49"/>
      <c r="E3" s="49"/>
      <c r="F3" s="49"/>
      <c r="G3" s="570">
        <v>2</v>
      </c>
      <c r="H3" s="570"/>
      <c r="I3" s="15"/>
      <c r="J3" s="15"/>
      <c r="K3" s="15"/>
      <c r="L3" s="15"/>
      <c r="M3" s="40"/>
      <c r="N3" s="40"/>
      <c r="O3" s="40"/>
      <c r="P3" s="40"/>
      <c r="Q3" s="40"/>
      <c r="R3" s="40"/>
      <c r="S3" s="40"/>
      <c r="T3" s="571" t="s">
        <v>37</v>
      </c>
      <c r="U3" s="572"/>
      <c r="V3" s="572"/>
      <c r="W3" s="572"/>
      <c r="X3" s="573"/>
      <c r="Y3" s="574" t="s">
        <v>18</v>
      </c>
      <c r="Z3" s="575"/>
      <c r="AA3" s="575"/>
      <c r="AB3" s="575"/>
      <c r="AC3" s="576"/>
      <c r="AD3" s="45"/>
      <c r="AE3" s="45"/>
      <c r="AF3" s="45"/>
      <c r="AG3" s="45"/>
      <c r="AH3" s="45"/>
      <c r="AI3" s="14"/>
      <c r="AJ3" s="45"/>
      <c r="AK3" s="45"/>
      <c r="AL3" s="45"/>
      <c r="AM3" s="45"/>
    </row>
    <row r="4" spans="1:65">
      <c r="A4" s="15"/>
      <c r="B4" s="553" t="s">
        <v>38</v>
      </c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40"/>
      <c r="AC4" s="44"/>
      <c r="AD4" s="45"/>
      <c r="AE4" s="45"/>
      <c r="AF4" s="45"/>
      <c r="AG4" s="45"/>
      <c r="AH4" s="45"/>
      <c r="AI4" s="14"/>
      <c r="AJ4" s="45"/>
      <c r="AK4" s="45"/>
      <c r="AL4" s="45"/>
      <c r="AM4" s="45"/>
    </row>
    <row r="5" spans="1:65">
      <c r="A5" s="15"/>
      <c r="B5" s="51"/>
      <c r="C5" s="52"/>
      <c r="D5" s="554" t="s">
        <v>39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3">
        <f>AVERAGE(D7:Z7)</f>
        <v>0</v>
      </c>
      <c r="AA5" s="54"/>
      <c r="AB5" s="15"/>
      <c r="AC5" s="15"/>
      <c r="AD5" s="45"/>
      <c r="AE5" s="45"/>
      <c r="AF5" s="45"/>
      <c r="AG5" s="45"/>
      <c r="AH5" s="45"/>
      <c r="AI5" s="14"/>
      <c r="AJ5" s="45"/>
      <c r="AK5" s="45"/>
      <c r="AL5" s="45"/>
      <c r="AM5" s="45"/>
    </row>
    <row r="6" spans="1:65">
      <c r="A6" s="15"/>
      <c r="B6" s="51"/>
      <c r="C6" s="45" t="s">
        <v>40</v>
      </c>
      <c r="D6" s="55">
        <v>4</v>
      </c>
      <c r="E6" s="56">
        <v>4</v>
      </c>
      <c r="F6" s="55">
        <v>4</v>
      </c>
      <c r="G6" s="57">
        <v>4</v>
      </c>
      <c r="H6" s="57">
        <v>4</v>
      </c>
      <c r="I6" s="57">
        <v>4</v>
      </c>
      <c r="J6" s="57">
        <v>4</v>
      </c>
      <c r="K6" s="57">
        <v>4</v>
      </c>
      <c r="L6" s="57">
        <v>4</v>
      </c>
      <c r="M6" s="57">
        <v>4</v>
      </c>
      <c r="N6" s="57">
        <v>4</v>
      </c>
      <c r="O6" s="57">
        <v>4</v>
      </c>
      <c r="P6" s="58">
        <v>4</v>
      </c>
      <c r="Q6" s="59">
        <v>4</v>
      </c>
      <c r="R6" s="57">
        <v>4</v>
      </c>
      <c r="S6" s="57">
        <v>4</v>
      </c>
      <c r="T6" s="57">
        <v>4</v>
      </c>
      <c r="U6" s="57">
        <v>4</v>
      </c>
      <c r="V6" s="57">
        <v>4</v>
      </c>
      <c r="W6" s="57">
        <v>4</v>
      </c>
      <c r="X6" s="57">
        <v>4</v>
      </c>
      <c r="Y6" s="57">
        <v>4</v>
      </c>
      <c r="Z6" s="58">
        <v>4</v>
      </c>
      <c r="AA6" s="60"/>
      <c r="AB6" s="15"/>
      <c r="AC6" s="15"/>
      <c r="AD6" s="45"/>
      <c r="AE6" s="45"/>
      <c r="AF6" s="45"/>
      <c r="AG6" s="45"/>
      <c r="AH6" s="45"/>
      <c r="AI6" s="14"/>
      <c r="AJ6" s="45"/>
      <c r="AK6" s="45"/>
      <c r="AL6" s="45"/>
      <c r="AM6" s="45"/>
    </row>
    <row r="7" spans="1:65">
      <c r="A7" s="15"/>
      <c r="B7" s="51"/>
      <c r="C7" s="51" t="s">
        <v>41</v>
      </c>
      <c r="D7" s="61">
        <f>HLOOKUP(D6,'[1]Planilla Muestreo N°1'!$C$1048489:$G$1048490,2,FALSE)</f>
        <v>0</v>
      </c>
      <c r="E7" s="62">
        <f>HLOOKUP(E6,'[1]Planilla Muestreo N°1'!$C$1048489:$G$1048490,2,FALSE)</f>
        <v>0</v>
      </c>
      <c r="F7" s="63">
        <f>HLOOKUP(F6,'[1]Planilla Muestreo N°1'!$C$1048489:$G$1048490,2,FALSE)</f>
        <v>0</v>
      </c>
      <c r="G7" s="63">
        <f>HLOOKUP(G6,'[1]Planilla Muestreo N°1'!$C$1048489:$G$1048490,2,FALSE)</f>
        <v>0</v>
      </c>
      <c r="H7" s="63">
        <f>HLOOKUP(H6,'[1]Planilla Muestreo N°1'!$C$1048489:$G$1048490,2,FALSE)</f>
        <v>0</v>
      </c>
      <c r="I7" s="63">
        <f>HLOOKUP(I6,'[1]Planilla Muestreo N°1'!$C$1048489:$G$1048490,2,FALSE)</f>
        <v>0</v>
      </c>
      <c r="J7" s="63">
        <f>HLOOKUP(J6,'[1]Planilla Muestreo N°1'!$C$1048489:$G$1048490,2,FALSE)</f>
        <v>0</v>
      </c>
      <c r="K7" s="63">
        <f>HLOOKUP(K6,'[1]Planilla Muestreo N°1'!$C$1048489:$G$1048490,2,FALSE)</f>
        <v>0</v>
      </c>
      <c r="L7" s="63">
        <f>HLOOKUP(L6,'[1]Planilla Muestreo N°1'!$C$1048489:$G$1048490,2,FALSE)</f>
        <v>0</v>
      </c>
      <c r="M7" s="63">
        <f>HLOOKUP(M6,'[1]Planilla Muestreo N°1'!$C$1048489:$G$1048490,2,FALSE)</f>
        <v>0</v>
      </c>
      <c r="N7" s="63">
        <f>HLOOKUP(N6,'[1]Planilla Muestreo N°1'!$C$1048489:$G$1048490,2,FALSE)</f>
        <v>0</v>
      </c>
      <c r="O7" s="63">
        <f>HLOOKUP(O6,'[1]Planilla Muestreo N°1'!$C$1048489:$G$1048490,2,FALSE)</f>
        <v>0</v>
      </c>
      <c r="P7" s="64">
        <f>HLOOKUP(P6,'[1]Planilla Muestreo N°1'!$C$1048489:$G$1048490,2,FALSE)</f>
        <v>0</v>
      </c>
      <c r="Q7" s="65">
        <f>HLOOKUP(Q6,'[1]Planilla Muestreo N°1'!$C$1048489:$G$1048490,2,FALSE)</f>
        <v>0</v>
      </c>
      <c r="R7" s="63">
        <f>HLOOKUP(R6,'[1]Planilla Muestreo N°1'!$C$1048489:$G$1048490,2,FALSE)</f>
        <v>0</v>
      </c>
      <c r="S7" s="63">
        <f>HLOOKUP(S6,'[1]Planilla Muestreo N°1'!$C$1048489:$G$1048490,2,FALSE)</f>
        <v>0</v>
      </c>
      <c r="T7" s="63">
        <f>HLOOKUP(T6,'[1]Planilla Muestreo N°1'!$C$1048489:$G$1048490,2,FALSE)</f>
        <v>0</v>
      </c>
      <c r="U7" s="63">
        <f>HLOOKUP(U6,'[1]Planilla Muestreo N°1'!$C$1048489:$G$1048490,2,FALSE)</f>
        <v>0</v>
      </c>
      <c r="V7" s="63">
        <f>HLOOKUP(V6,'[1]Planilla Muestreo N°1'!$C$1048489:$G$1048490,2,FALSE)</f>
        <v>0</v>
      </c>
      <c r="W7" s="63">
        <f>HLOOKUP(W6,'[1]Planilla Muestreo N°1'!$C$1048489:$G$1048490,2,FALSE)</f>
        <v>0</v>
      </c>
      <c r="X7" s="63">
        <f>HLOOKUP(X6,'[1]Planilla Muestreo N°1'!$C$1048489:$G$1048490,2,FALSE)</f>
        <v>0</v>
      </c>
      <c r="Y7" s="63">
        <f>HLOOKUP(Y6,'[1]Planilla Muestreo N°1'!$C$1048489:$G$1048490,2,FALSE)</f>
        <v>0</v>
      </c>
      <c r="Z7" s="64">
        <f>HLOOKUP(Z6,'[1]Planilla Muestreo N°1'!$C$1048489:$G$1048490,2,FALSE)</f>
        <v>0</v>
      </c>
      <c r="AA7" s="66"/>
      <c r="AB7" s="15"/>
      <c r="AC7" s="15"/>
      <c r="AD7" s="45"/>
      <c r="AE7" s="45"/>
      <c r="AF7" s="45"/>
      <c r="AG7" s="45"/>
      <c r="AH7" s="45"/>
      <c r="AI7" s="14"/>
      <c r="AJ7" s="45"/>
      <c r="AK7" s="45"/>
      <c r="AL7" s="45"/>
      <c r="AM7" s="45"/>
    </row>
    <row r="8" spans="1:65">
      <c r="A8" s="15"/>
      <c r="B8" s="51"/>
      <c r="C8" s="51"/>
      <c r="D8" s="556" t="s">
        <v>42</v>
      </c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8"/>
      <c r="Q8" s="559" t="s">
        <v>43</v>
      </c>
      <c r="R8" s="560"/>
      <c r="S8" s="560"/>
      <c r="T8" s="560"/>
      <c r="U8" s="560"/>
      <c r="V8" s="560"/>
      <c r="W8" s="560"/>
      <c r="X8" s="560"/>
      <c r="Y8" s="560"/>
      <c r="Z8" s="561"/>
      <c r="AA8" s="66"/>
      <c r="AB8" s="15"/>
      <c r="AC8" s="15"/>
      <c r="AD8" s="45"/>
      <c r="AE8" s="45"/>
      <c r="AF8" s="45"/>
      <c r="AG8" s="45"/>
      <c r="AH8" s="45"/>
      <c r="AI8" s="14"/>
      <c r="AJ8" s="45"/>
      <c r="AK8" s="45"/>
      <c r="AL8" s="45"/>
      <c r="AM8" s="45"/>
    </row>
    <row r="9" spans="1:65" ht="55.5" customHeight="1">
      <c r="A9" s="15"/>
      <c r="B9" s="67"/>
      <c r="C9" s="68"/>
      <c r="D9" s="69" t="s">
        <v>44</v>
      </c>
      <c r="E9" s="70" t="s">
        <v>45</v>
      </c>
      <c r="F9" s="70" t="s">
        <v>46</v>
      </c>
      <c r="G9" s="70" t="s">
        <v>47</v>
      </c>
      <c r="H9" s="70" t="s">
        <v>48</v>
      </c>
      <c r="I9" s="70" t="s">
        <v>49</v>
      </c>
      <c r="J9" s="71" t="s">
        <v>50</v>
      </c>
      <c r="K9" s="70" t="s">
        <v>51</v>
      </c>
      <c r="L9" s="71" t="s">
        <v>52</v>
      </c>
      <c r="M9" s="70" t="s">
        <v>53</v>
      </c>
      <c r="N9" s="70" t="s">
        <v>54</v>
      </c>
      <c r="O9" s="70" t="s">
        <v>55</v>
      </c>
      <c r="P9" s="72" t="s">
        <v>56</v>
      </c>
      <c r="Q9" s="73" t="s">
        <v>57</v>
      </c>
      <c r="R9" s="74" t="s">
        <v>58</v>
      </c>
      <c r="S9" s="74" t="s">
        <v>47</v>
      </c>
      <c r="T9" s="74" t="s">
        <v>48</v>
      </c>
      <c r="U9" s="74" t="s">
        <v>49</v>
      </c>
      <c r="V9" s="75" t="s">
        <v>50</v>
      </c>
      <c r="W9" s="74" t="s">
        <v>51</v>
      </c>
      <c r="X9" s="75" t="s">
        <v>52</v>
      </c>
      <c r="Y9" s="74" t="s">
        <v>53</v>
      </c>
      <c r="Z9" s="76" t="s">
        <v>55</v>
      </c>
      <c r="AA9" s="67"/>
      <c r="AB9" s="67"/>
      <c r="AC9" s="67"/>
      <c r="AD9" s="45"/>
      <c r="AE9" s="45"/>
      <c r="AF9" s="45"/>
      <c r="AG9" s="45"/>
      <c r="AH9" s="45"/>
      <c r="AI9" s="14"/>
      <c r="AJ9" s="45"/>
      <c r="AK9" s="45"/>
      <c r="AL9" s="45"/>
      <c r="AM9" s="45"/>
    </row>
    <row r="10" spans="1:65" ht="44.25" customHeight="1">
      <c r="A10" s="15"/>
      <c r="B10" s="51"/>
      <c r="C10" s="77" t="s">
        <v>59</v>
      </c>
      <c r="D10" s="78">
        <f>COUNTIF(D13:D60,"X")</f>
        <v>0</v>
      </c>
      <c r="E10" s="78">
        <f>COUNTIF(E13:E60,"X")</f>
        <v>0</v>
      </c>
      <c r="F10" s="78">
        <f>COUNTIF(F13:F60,"X")</f>
        <v>0</v>
      </c>
      <c r="G10" s="78">
        <f>COUNTIF(G13:G60,"X")</f>
        <v>0</v>
      </c>
      <c r="H10" s="78">
        <f>COUNTIF(H13:H60,"X")</f>
        <v>0</v>
      </c>
      <c r="I10" s="78">
        <f>COUNTIF(I13:I60,"X")</f>
        <v>0</v>
      </c>
      <c r="J10" s="78">
        <f>COUNTIF(J13:J60,"X")</f>
        <v>0</v>
      </c>
      <c r="K10" s="78">
        <f>COUNTIF(K13:K60,"X")</f>
        <v>0</v>
      </c>
      <c r="L10" s="78">
        <f>COUNTIF(L13:L60,"X")</f>
        <v>0</v>
      </c>
      <c r="M10" s="78">
        <f>COUNTIF(M13:M60,"X")</f>
        <v>0</v>
      </c>
      <c r="N10" s="78">
        <f>COUNTIF(N13:N60,"X")</f>
        <v>0</v>
      </c>
      <c r="O10" s="78">
        <f>COUNTIF(O13:O60,"X")</f>
        <v>0</v>
      </c>
      <c r="P10" s="78">
        <f>COUNTIF(P13:P60,"X")</f>
        <v>0</v>
      </c>
      <c r="Q10" s="78">
        <f>COUNTIF(Q13:Q60,"X")</f>
        <v>0</v>
      </c>
      <c r="R10" s="78">
        <f>COUNTIF(R13:R60,"X")</f>
        <v>0</v>
      </c>
      <c r="S10" s="78">
        <f>COUNTIF(S13:S60,"X")</f>
        <v>0</v>
      </c>
      <c r="T10" s="78">
        <f>COUNTIF(T13:T60,"X")</f>
        <v>0</v>
      </c>
      <c r="U10" s="78">
        <f>COUNTIF(U13:U60,"X")</f>
        <v>0</v>
      </c>
      <c r="V10" s="78">
        <f>COUNTIF(V13:V60,"X")</f>
        <v>0</v>
      </c>
      <c r="W10" s="78">
        <f>COUNTIF(W13:W60,"X")</f>
        <v>0</v>
      </c>
      <c r="X10" s="78">
        <f>COUNTIF(X13:X60,"X")</f>
        <v>0</v>
      </c>
      <c r="Y10" s="78">
        <f>COUNTIF(Y13:Y60,"X")</f>
        <v>0</v>
      </c>
      <c r="Z10" s="78">
        <f>COUNTIF(Z13:Z60,"X")</f>
        <v>0</v>
      </c>
      <c r="AA10" s="79">
        <f>COUNTIF(AA13:AA23,"X")</f>
        <v>0</v>
      </c>
      <c r="AB10" s="15"/>
      <c r="AC10" s="15"/>
      <c r="AD10" s="45"/>
      <c r="AE10" s="45"/>
      <c r="AF10" s="45"/>
      <c r="AG10" s="45"/>
      <c r="AH10" s="45"/>
      <c r="AI10" s="14"/>
      <c r="AJ10" s="45"/>
      <c r="AK10" s="45"/>
      <c r="AL10" s="45"/>
      <c r="AM10" s="45"/>
    </row>
    <row r="11" spans="1:65">
      <c r="A11" s="15"/>
      <c r="B11" s="51"/>
      <c r="C11" s="80" t="s">
        <v>60</v>
      </c>
      <c r="D11" s="13" t="str">
        <f>IF(D10&lt;=D7,"C","NC")</f>
        <v>C</v>
      </c>
      <c r="E11" s="13" t="str">
        <f>IF(E10&lt;=E7,"C","NC")</f>
        <v>C</v>
      </c>
      <c r="F11" s="13" t="str">
        <f>IF(F10&lt;=F7,"C","NC")</f>
        <v>C</v>
      </c>
      <c r="G11" s="13" t="str">
        <f>IF(G10&lt;=G7,"C","NC")</f>
        <v>C</v>
      </c>
      <c r="H11" s="13" t="str">
        <f>IF(H10&lt;=H7,"C","NC")</f>
        <v>C</v>
      </c>
      <c r="I11" s="13" t="str">
        <f>IF(I10&lt;=I7,"C","NC")</f>
        <v>C</v>
      </c>
      <c r="J11" s="13" t="str">
        <f>IF(J10&lt;=J7,"C","NC")</f>
        <v>C</v>
      </c>
      <c r="K11" s="13" t="str">
        <f>IF(K10&lt;=K7,"C","NC")</f>
        <v>C</v>
      </c>
      <c r="L11" s="13" t="str">
        <f>IF(L10&lt;=L7,"C","NC")</f>
        <v>C</v>
      </c>
      <c r="M11" s="13" t="str">
        <f>IF(M10&lt;=M7,"C","NC")</f>
        <v>C</v>
      </c>
      <c r="N11" s="13" t="str">
        <f>IF(N10&lt;=N7,"C","NC")</f>
        <v>C</v>
      </c>
      <c r="O11" s="13" t="str">
        <f>IF(O10&lt;=O7,"C","NC")</f>
        <v>C</v>
      </c>
      <c r="P11" s="13" t="str">
        <f>IF(P10&lt;=P7,"C","NC")</f>
        <v>C</v>
      </c>
      <c r="Q11" s="13" t="str">
        <f>IF(Q10&lt;=Q7,"C","NC")</f>
        <v>C</v>
      </c>
      <c r="R11" s="13" t="str">
        <f>IF(R10&lt;=R7,"C","NC")</f>
        <v>C</v>
      </c>
      <c r="S11" s="13" t="str">
        <f>IF(S10&lt;=S7,"C","NC")</f>
        <v>C</v>
      </c>
      <c r="T11" s="13" t="str">
        <f>IF(T10&lt;=T7,"C","NC")</f>
        <v>C</v>
      </c>
      <c r="U11" s="13" t="str">
        <f>IF(U10&lt;=U7,"C","NC")</f>
        <v>C</v>
      </c>
      <c r="V11" s="13" t="str">
        <f>IF(V10&lt;=V7,"C","NC")</f>
        <v>C</v>
      </c>
      <c r="W11" s="13" t="str">
        <f>IF(W10&lt;=W7,"C","NC")</f>
        <v>C</v>
      </c>
      <c r="X11" s="13" t="str">
        <f>IF(X10&lt;=X7,"C","NC")</f>
        <v>C</v>
      </c>
      <c r="Y11" s="13" t="str">
        <f>IF(Y10&lt;=Y7,"C","NC")</f>
        <v>C</v>
      </c>
      <c r="Z11" s="13" t="str">
        <f>IF(Z10&lt;=Z7,"C","NC")</f>
        <v>C</v>
      </c>
      <c r="AA11" s="15"/>
      <c r="AB11" s="81"/>
      <c r="AC11" s="15"/>
      <c r="AD11" s="45"/>
      <c r="AE11" s="45"/>
      <c r="AF11" s="45"/>
      <c r="AG11" s="45"/>
      <c r="AH11" s="45"/>
      <c r="AI11" s="14"/>
      <c r="AJ11" s="45"/>
      <c r="AK11" s="45"/>
      <c r="AL11" s="45"/>
      <c r="AM11" s="45"/>
    </row>
    <row r="12" spans="1:65" ht="36.75" customHeight="1">
      <c r="A12" s="15"/>
      <c r="B12" s="82" t="s">
        <v>61</v>
      </c>
      <c r="C12" s="157" t="s">
        <v>62</v>
      </c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157" t="s">
        <v>63</v>
      </c>
      <c r="AC12" s="158" t="s">
        <v>64</v>
      </c>
      <c r="AD12" s="85" t="s">
        <v>65</v>
      </c>
      <c r="AE12" s="85" t="s">
        <v>66</v>
      </c>
      <c r="AF12" s="85" t="s">
        <v>67</v>
      </c>
      <c r="AG12" s="85" t="s">
        <v>68</v>
      </c>
      <c r="AH12" s="85" t="s">
        <v>69</v>
      </c>
      <c r="AI12" s="16" t="s">
        <v>70</v>
      </c>
      <c r="AJ12" s="85" t="s">
        <v>71</v>
      </c>
      <c r="AK12" s="85" t="s">
        <v>72</v>
      </c>
      <c r="AL12" s="85" t="s">
        <v>73</v>
      </c>
      <c r="AM12" s="85" t="s">
        <v>74</v>
      </c>
    </row>
    <row r="13" spans="1:65" ht="21.75" customHeight="1">
      <c r="A13" s="15"/>
      <c r="B13" s="156">
        <v>1</v>
      </c>
      <c r="C13" s="237" t="s">
        <v>1121</v>
      </c>
      <c r="D13" s="269"/>
      <c r="E13" s="269"/>
      <c r="F13" s="269"/>
      <c r="G13" s="269" t="s">
        <v>315</v>
      </c>
      <c r="H13" s="269" t="s">
        <v>315</v>
      </c>
      <c r="I13" s="269" t="s">
        <v>315</v>
      </c>
      <c r="J13" s="269" t="s">
        <v>315</v>
      </c>
      <c r="K13" s="269" t="s">
        <v>315</v>
      </c>
      <c r="L13" s="269" t="s">
        <v>315</v>
      </c>
      <c r="M13" s="269" t="s">
        <v>315</v>
      </c>
      <c r="N13" s="269" t="s">
        <v>315</v>
      </c>
      <c r="O13" s="269" t="s">
        <v>315</v>
      </c>
      <c r="P13" s="269" t="s">
        <v>315</v>
      </c>
      <c r="Q13" s="269" t="s">
        <v>315</v>
      </c>
      <c r="R13" s="269" t="s">
        <v>315</v>
      </c>
      <c r="S13" s="269" t="s">
        <v>315</v>
      </c>
      <c r="T13" s="269" t="s">
        <v>315</v>
      </c>
      <c r="U13" s="269" t="s">
        <v>315</v>
      </c>
      <c r="V13" s="269" t="s">
        <v>315</v>
      </c>
      <c r="W13" s="269" t="s">
        <v>315</v>
      </c>
      <c r="X13" s="269" t="s">
        <v>315</v>
      </c>
      <c r="Y13" s="269" t="s">
        <v>315</v>
      </c>
      <c r="Z13" s="269" t="s">
        <v>315</v>
      </c>
      <c r="AA13" s="269" t="s">
        <v>315</v>
      </c>
      <c r="AB13" s="269" t="s">
        <v>315</v>
      </c>
      <c r="AC13" s="270"/>
      <c r="AD13" s="204" t="s">
        <v>76</v>
      </c>
      <c r="AE13" s="205" t="s">
        <v>1122</v>
      </c>
      <c r="AF13" s="205">
        <v>252</v>
      </c>
      <c r="AG13" s="258" t="s">
        <v>315</v>
      </c>
      <c r="AH13" s="205" t="s">
        <v>315</v>
      </c>
      <c r="AI13" s="205" t="s">
        <v>315</v>
      </c>
      <c r="AJ13" s="137" t="s">
        <v>315</v>
      </c>
      <c r="AK13" s="200" t="s">
        <v>315</v>
      </c>
      <c r="AL13" s="187" t="s">
        <v>315</v>
      </c>
      <c r="AM13" s="163" t="s">
        <v>315</v>
      </c>
      <c r="AN13" s="171" t="s">
        <v>315</v>
      </c>
      <c r="AO13" s="171" t="s">
        <v>315</v>
      </c>
      <c r="AP13" s="171" t="s">
        <v>315</v>
      </c>
      <c r="AQ13" s="171" t="s">
        <v>315</v>
      </c>
      <c r="AR13" s="171" t="s">
        <v>315</v>
      </c>
      <c r="AS13" s="171" t="s">
        <v>315</v>
      </c>
      <c r="AT13" s="171" t="s">
        <v>315</v>
      </c>
      <c r="AU13" s="171" t="s">
        <v>315</v>
      </c>
      <c r="AV13" s="171" t="s">
        <v>315</v>
      </c>
      <c r="AW13" s="171" t="s">
        <v>315</v>
      </c>
      <c r="AX13" s="171" t="s">
        <v>315</v>
      </c>
      <c r="AY13" s="171" t="s">
        <v>315</v>
      </c>
      <c r="AZ13" s="171" t="s">
        <v>315</v>
      </c>
      <c r="BA13" s="171" t="s">
        <v>315</v>
      </c>
      <c r="BB13" s="171" t="s">
        <v>315</v>
      </c>
      <c r="BC13" s="171" t="s">
        <v>315</v>
      </c>
      <c r="BD13" s="171" t="s">
        <v>76</v>
      </c>
      <c r="BE13" s="171" t="s">
        <v>833</v>
      </c>
      <c r="BF13" s="171">
        <v>200</v>
      </c>
      <c r="BG13" s="171" t="s">
        <v>834</v>
      </c>
      <c r="BH13" s="171" t="s">
        <v>835</v>
      </c>
      <c r="BI13" s="172">
        <v>46097.142997685187</v>
      </c>
      <c r="BJ13" s="173" t="s">
        <v>315</v>
      </c>
      <c r="BK13" s="173" t="s">
        <v>315</v>
      </c>
      <c r="BL13" s="173" t="s">
        <v>315</v>
      </c>
      <c r="BM13" s="163" t="s">
        <v>315</v>
      </c>
    </row>
    <row r="14" spans="1:65" ht="20.25" customHeight="1">
      <c r="A14" s="15"/>
      <c r="B14" s="156">
        <v>2</v>
      </c>
      <c r="C14" s="237" t="s">
        <v>1123</v>
      </c>
      <c r="D14" s="269"/>
      <c r="E14" s="269"/>
      <c r="F14" s="269"/>
      <c r="G14" s="269" t="s">
        <v>315</v>
      </c>
      <c r="H14" s="269" t="s">
        <v>315</v>
      </c>
      <c r="I14" s="269" t="s">
        <v>315</v>
      </c>
      <c r="J14" s="269" t="s">
        <v>315</v>
      </c>
      <c r="K14" s="269" t="s">
        <v>315</v>
      </c>
      <c r="L14" s="269" t="s">
        <v>315</v>
      </c>
      <c r="M14" s="269" t="s">
        <v>315</v>
      </c>
      <c r="N14" s="269" t="s">
        <v>315</v>
      </c>
      <c r="O14" s="269" t="s">
        <v>315</v>
      </c>
      <c r="P14" s="269" t="s">
        <v>315</v>
      </c>
      <c r="Q14" s="269" t="s">
        <v>315</v>
      </c>
      <c r="R14" s="269" t="s">
        <v>315</v>
      </c>
      <c r="S14" s="269" t="s">
        <v>315</v>
      </c>
      <c r="T14" s="269" t="s">
        <v>315</v>
      </c>
      <c r="U14" s="269" t="s">
        <v>315</v>
      </c>
      <c r="V14" s="269" t="s">
        <v>315</v>
      </c>
      <c r="W14" s="269" t="s">
        <v>315</v>
      </c>
      <c r="X14" s="269" t="s">
        <v>315</v>
      </c>
      <c r="Y14" s="269" t="s">
        <v>315</v>
      </c>
      <c r="Z14" s="269" t="s">
        <v>315</v>
      </c>
      <c r="AA14" s="269" t="s">
        <v>315</v>
      </c>
      <c r="AB14" s="269" t="s">
        <v>315</v>
      </c>
      <c r="AC14" s="270"/>
      <c r="AD14" s="238" t="s">
        <v>1124</v>
      </c>
      <c r="AE14" s="205" t="s">
        <v>1125</v>
      </c>
      <c r="AF14" s="205">
        <v>251</v>
      </c>
      <c r="AG14" s="258" t="s">
        <v>315</v>
      </c>
      <c r="AH14" s="205" t="s">
        <v>315</v>
      </c>
      <c r="AI14" s="205" t="s">
        <v>315</v>
      </c>
      <c r="AJ14" s="137" t="s">
        <v>315</v>
      </c>
      <c r="AK14" s="200" t="s">
        <v>315</v>
      </c>
      <c r="AL14" s="187" t="s">
        <v>315</v>
      </c>
      <c r="AM14" s="188" t="s">
        <v>315</v>
      </c>
      <c r="AN14" s="174" t="s">
        <v>315</v>
      </c>
      <c r="AO14" s="174" t="s">
        <v>315</v>
      </c>
      <c r="AP14" s="174" t="s">
        <v>315</v>
      </c>
      <c r="AQ14" s="174" t="s">
        <v>315</v>
      </c>
      <c r="AR14" s="174" t="s">
        <v>315</v>
      </c>
      <c r="AS14" s="174" t="s">
        <v>315</v>
      </c>
      <c r="AT14" s="174" t="s">
        <v>315</v>
      </c>
      <c r="AU14" s="174" t="s">
        <v>315</v>
      </c>
      <c r="AV14" s="174" t="s">
        <v>315</v>
      </c>
      <c r="AW14" s="174" t="s">
        <v>315</v>
      </c>
      <c r="AX14" s="174" t="s">
        <v>315</v>
      </c>
      <c r="AY14" s="174" t="s">
        <v>315</v>
      </c>
      <c r="AZ14" s="174" t="s">
        <v>315</v>
      </c>
      <c r="BA14" s="174" t="s">
        <v>315</v>
      </c>
      <c r="BB14" s="174" t="s">
        <v>315</v>
      </c>
      <c r="BC14" s="174" t="s">
        <v>315</v>
      </c>
      <c r="BD14" s="174" t="s">
        <v>76</v>
      </c>
      <c r="BE14" s="174" t="s">
        <v>837</v>
      </c>
      <c r="BF14" s="174">
        <v>300</v>
      </c>
      <c r="BG14" s="174" t="s">
        <v>838</v>
      </c>
      <c r="BH14" s="174" t="s">
        <v>839</v>
      </c>
      <c r="BI14" s="175">
        <v>46097.143495370372</v>
      </c>
      <c r="BJ14" s="176" t="s">
        <v>315</v>
      </c>
      <c r="BK14" s="176" t="s">
        <v>315</v>
      </c>
      <c r="BL14" s="176" t="s">
        <v>315</v>
      </c>
      <c r="BM14" s="177" t="s">
        <v>315</v>
      </c>
    </row>
    <row r="15" spans="1:65" ht="22.5" customHeight="1">
      <c r="A15" s="15"/>
      <c r="B15" s="156">
        <v>3</v>
      </c>
      <c r="C15" s="237" t="s">
        <v>1126</v>
      </c>
      <c r="D15" s="269"/>
      <c r="E15" s="269"/>
      <c r="F15" s="269"/>
      <c r="G15" s="269" t="s">
        <v>315</v>
      </c>
      <c r="H15" s="269" t="s">
        <v>315</v>
      </c>
      <c r="I15" s="269" t="s">
        <v>315</v>
      </c>
      <c r="J15" s="269" t="s">
        <v>315</v>
      </c>
      <c r="K15" s="269" t="s">
        <v>315</v>
      </c>
      <c r="L15" s="269" t="s">
        <v>315</v>
      </c>
      <c r="M15" s="269" t="s">
        <v>315</v>
      </c>
      <c r="N15" s="269" t="s">
        <v>315</v>
      </c>
      <c r="O15" s="269" t="s">
        <v>315</v>
      </c>
      <c r="P15" s="269" t="s">
        <v>315</v>
      </c>
      <c r="Q15" s="269" t="s">
        <v>315</v>
      </c>
      <c r="R15" s="269" t="s">
        <v>315</v>
      </c>
      <c r="S15" s="269" t="s">
        <v>315</v>
      </c>
      <c r="T15" s="269" t="s">
        <v>315</v>
      </c>
      <c r="U15" s="269" t="s">
        <v>315</v>
      </c>
      <c r="V15" s="269" t="s">
        <v>315</v>
      </c>
      <c r="W15" s="269" t="s">
        <v>315</v>
      </c>
      <c r="X15" s="269" t="s">
        <v>315</v>
      </c>
      <c r="Y15" s="269" t="s">
        <v>315</v>
      </c>
      <c r="Z15" s="269" t="s">
        <v>315</v>
      </c>
      <c r="AA15" s="269" t="s">
        <v>315</v>
      </c>
      <c r="AB15" s="269" t="s">
        <v>315</v>
      </c>
      <c r="AC15" s="270"/>
      <c r="AD15" s="239" t="s">
        <v>76</v>
      </c>
      <c r="AE15" s="205" t="s">
        <v>1127</v>
      </c>
      <c r="AF15" s="205">
        <v>251</v>
      </c>
      <c r="AG15" s="258" t="s">
        <v>315</v>
      </c>
      <c r="AH15" s="205" t="s">
        <v>315</v>
      </c>
      <c r="AI15" s="205" t="s">
        <v>315</v>
      </c>
      <c r="AJ15" s="137" t="s">
        <v>315</v>
      </c>
      <c r="AK15" s="200" t="s">
        <v>315</v>
      </c>
      <c r="AL15" s="187" t="s">
        <v>315</v>
      </c>
      <c r="AM15" s="163" t="s">
        <v>315</v>
      </c>
      <c r="AN15" s="174" t="s">
        <v>315</v>
      </c>
      <c r="AO15" s="174" t="s">
        <v>315</v>
      </c>
      <c r="AP15" s="174" t="s">
        <v>315</v>
      </c>
      <c r="AQ15" s="174" t="s">
        <v>315</v>
      </c>
      <c r="AR15" s="174" t="s">
        <v>315</v>
      </c>
      <c r="AS15" s="174" t="s">
        <v>315</v>
      </c>
      <c r="AT15" s="174" t="s">
        <v>315</v>
      </c>
      <c r="AU15" s="174" t="s">
        <v>315</v>
      </c>
      <c r="AV15" s="174" t="s">
        <v>315</v>
      </c>
      <c r="AW15" s="174" t="s">
        <v>315</v>
      </c>
      <c r="AX15" s="174" t="s">
        <v>315</v>
      </c>
      <c r="AY15" s="174" t="s">
        <v>315</v>
      </c>
      <c r="AZ15" s="174" t="s">
        <v>315</v>
      </c>
      <c r="BA15" s="174" t="s">
        <v>315</v>
      </c>
      <c r="BB15" s="174" t="s">
        <v>315</v>
      </c>
      <c r="BC15" s="174" t="s">
        <v>315</v>
      </c>
      <c r="BD15" s="174" t="s">
        <v>86</v>
      </c>
      <c r="BE15" s="174" t="s">
        <v>841</v>
      </c>
      <c r="BF15" s="174">
        <v>150</v>
      </c>
      <c r="BG15" s="174" t="s">
        <v>842</v>
      </c>
      <c r="BH15" s="174" t="s">
        <v>843</v>
      </c>
      <c r="BI15" s="175">
        <v>46097.142858796295</v>
      </c>
      <c r="BJ15" s="176" t="s">
        <v>315</v>
      </c>
      <c r="BK15" s="176" t="s">
        <v>315</v>
      </c>
      <c r="BL15" s="176" t="s">
        <v>315</v>
      </c>
      <c r="BM15" s="178" t="s">
        <v>315</v>
      </c>
    </row>
    <row r="16" spans="1:65">
      <c r="A16" s="15"/>
      <c r="B16" s="156">
        <v>4</v>
      </c>
      <c r="C16" s="237" t="s">
        <v>1128</v>
      </c>
      <c r="D16" s="269"/>
      <c r="E16" s="269"/>
      <c r="F16" s="269"/>
      <c r="G16" s="269" t="s">
        <v>315</v>
      </c>
      <c r="H16" s="269" t="s">
        <v>315</v>
      </c>
      <c r="I16" s="269" t="s">
        <v>315</v>
      </c>
      <c r="J16" s="269" t="s">
        <v>315</v>
      </c>
      <c r="K16" s="269" t="s">
        <v>315</v>
      </c>
      <c r="L16" s="269" t="s">
        <v>315</v>
      </c>
      <c r="M16" s="269" t="s">
        <v>315</v>
      </c>
      <c r="N16" s="269" t="s">
        <v>315</v>
      </c>
      <c r="O16" s="269" t="s">
        <v>315</v>
      </c>
      <c r="P16" s="269" t="s">
        <v>315</v>
      </c>
      <c r="Q16" s="269" t="s">
        <v>315</v>
      </c>
      <c r="R16" s="269" t="s">
        <v>315</v>
      </c>
      <c r="S16" s="269" t="s">
        <v>315</v>
      </c>
      <c r="T16" s="269" t="s">
        <v>315</v>
      </c>
      <c r="U16" s="269" t="s">
        <v>315</v>
      </c>
      <c r="V16" s="269" t="s">
        <v>315</v>
      </c>
      <c r="W16" s="269" t="s">
        <v>315</v>
      </c>
      <c r="X16" s="269" t="s">
        <v>315</v>
      </c>
      <c r="Y16" s="269" t="s">
        <v>315</v>
      </c>
      <c r="Z16" s="269" t="s">
        <v>315</v>
      </c>
      <c r="AA16" s="269" t="s">
        <v>315</v>
      </c>
      <c r="AB16" s="269" t="s">
        <v>315</v>
      </c>
      <c r="AC16" s="270"/>
      <c r="AD16" s="204" t="s">
        <v>76</v>
      </c>
      <c r="AE16" s="205" t="s">
        <v>1127</v>
      </c>
      <c r="AF16" s="205">
        <v>250</v>
      </c>
      <c r="AG16" s="258" t="s">
        <v>315</v>
      </c>
      <c r="AH16" s="205" t="s">
        <v>315</v>
      </c>
      <c r="AI16" s="205" t="s">
        <v>315</v>
      </c>
      <c r="AJ16" s="137" t="s">
        <v>315</v>
      </c>
      <c r="AK16" s="200" t="s">
        <v>315</v>
      </c>
      <c r="AL16" s="187" t="s">
        <v>315</v>
      </c>
      <c r="AM16" s="163" t="s">
        <v>315</v>
      </c>
      <c r="AN16" s="174" t="s">
        <v>315</v>
      </c>
      <c r="AO16" s="174" t="s">
        <v>315</v>
      </c>
      <c r="AP16" s="174" t="s">
        <v>315</v>
      </c>
      <c r="AQ16" s="174" t="s">
        <v>315</v>
      </c>
      <c r="AR16" s="174" t="s">
        <v>315</v>
      </c>
      <c r="AS16" s="174" t="s">
        <v>315</v>
      </c>
      <c r="AT16" s="174" t="s">
        <v>315</v>
      </c>
      <c r="AU16" s="174" t="s">
        <v>315</v>
      </c>
      <c r="AV16" s="174" t="s">
        <v>315</v>
      </c>
      <c r="AW16" s="174" t="s">
        <v>315</v>
      </c>
      <c r="AX16" s="174" t="s">
        <v>315</v>
      </c>
      <c r="AY16" s="174" t="s">
        <v>315</v>
      </c>
      <c r="AZ16" s="174" t="s">
        <v>315</v>
      </c>
      <c r="BA16" s="174" t="s">
        <v>315</v>
      </c>
      <c r="BB16" s="174" t="s">
        <v>315</v>
      </c>
      <c r="BC16" s="174" t="s">
        <v>315</v>
      </c>
      <c r="BD16" s="174" t="s">
        <v>76</v>
      </c>
      <c r="BE16" s="174" t="s">
        <v>845</v>
      </c>
      <c r="BF16" s="174">
        <v>300</v>
      </c>
      <c r="BG16" s="174" t="s">
        <v>846</v>
      </c>
      <c r="BH16" s="174" t="s">
        <v>847</v>
      </c>
      <c r="BI16" s="175">
        <v>46097.143483796295</v>
      </c>
      <c r="BJ16" s="176" t="s">
        <v>315</v>
      </c>
      <c r="BK16" s="176" t="s">
        <v>315</v>
      </c>
      <c r="BL16" s="176" t="s">
        <v>315</v>
      </c>
      <c r="BM16" s="178" t="s">
        <v>315</v>
      </c>
    </row>
    <row r="17" spans="1:65">
      <c r="A17" s="15"/>
      <c r="B17" s="156">
        <v>5</v>
      </c>
      <c r="C17" s="237" t="s">
        <v>1129</v>
      </c>
      <c r="D17" s="269"/>
      <c r="E17" s="269"/>
      <c r="F17" s="269"/>
      <c r="G17" s="269" t="s">
        <v>315</v>
      </c>
      <c r="H17" s="269" t="s">
        <v>315</v>
      </c>
      <c r="I17" s="269" t="s">
        <v>315</v>
      </c>
      <c r="J17" s="269" t="s">
        <v>315</v>
      </c>
      <c r="K17" s="269" t="s">
        <v>315</v>
      </c>
      <c r="L17" s="269" t="s">
        <v>315</v>
      </c>
      <c r="M17" s="269" t="s">
        <v>315</v>
      </c>
      <c r="N17" s="269" t="s">
        <v>315</v>
      </c>
      <c r="O17" s="269" t="s">
        <v>315</v>
      </c>
      <c r="P17" s="269" t="s">
        <v>315</v>
      </c>
      <c r="Q17" s="269" t="s">
        <v>315</v>
      </c>
      <c r="R17" s="269" t="s">
        <v>315</v>
      </c>
      <c r="S17" s="269" t="s">
        <v>315</v>
      </c>
      <c r="T17" s="269" t="s">
        <v>315</v>
      </c>
      <c r="U17" s="269" t="s">
        <v>315</v>
      </c>
      <c r="V17" s="269" t="s">
        <v>315</v>
      </c>
      <c r="W17" s="269" t="s">
        <v>315</v>
      </c>
      <c r="X17" s="269" t="s">
        <v>315</v>
      </c>
      <c r="Y17" s="269" t="s">
        <v>315</v>
      </c>
      <c r="Z17" s="269" t="s">
        <v>315</v>
      </c>
      <c r="AA17" s="269" t="s">
        <v>315</v>
      </c>
      <c r="AB17" s="269" t="s">
        <v>315</v>
      </c>
      <c r="AC17" s="271"/>
      <c r="AD17" s="204" t="s">
        <v>76</v>
      </c>
      <c r="AE17" s="205" t="s">
        <v>1130</v>
      </c>
      <c r="AF17" s="205">
        <v>251</v>
      </c>
      <c r="AG17" s="258" t="s">
        <v>315</v>
      </c>
      <c r="AH17" s="205" t="s">
        <v>315</v>
      </c>
      <c r="AI17" s="205" t="s">
        <v>315</v>
      </c>
      <c r="AJ17" s="137" t="s">
        <v>315</v>
      </c>
      <c r="AK17" s="200" t="s">
        <v>315</v>
      </c>
      <c r="AL17" s="187" t="s">
        <v>315</v>
      </c>
      <c r="AM17" s="163" t="s">
        <v>315</v>
      </c>
      <c r="AN17" s="174" t="s">
        <v>315</v>
      </c>
      <c r="AO17" s="174" t="s">
        <v>315</v>
      </c>
      <c r="AP17" s="174" t="s">
        <v>315</v>
      </c>
      <c r="AQ17" s="174" t="s">
        <v>315</v>
      </c>
      <c r="AR17" s="174" t="s">
        <v>315</v>
      </c>
      <c r="AS17" s="174" t="s">
        <v>315</v>
      </c>
      <c r="AT17" s="174" t="s">
        <v>315</v>
      </c>
      <c r="AU17" s="174" t="s">
        <v>315</v>
      </c>
      <c r="AV17" s="174" t="s">
        <v>315</v>
      </c>
      <c r="AW17" s="174" t="s">
        <v>315</v>
      </c>
      <c r="AX17" s="174" t="s">
        <v>315</v>
      </c>
      <c r="AY17" s="174" t="s">
        <v>315</v>
      </c>
      <c r="AZ17" s="174" t="s">
        <v>315</v>
      </c>
      <c r="BA17" s="174" t="s">
        <v>315</v>
      </c>
      <c r="BB17" s="174" t="s">
        <v>315</v>
      </c>
      <c r="BC17" s="174" t="s">
        <v>315</v>
      </c>
      <c r="BD17" s="179" t="s">
        <v>849</v>
      </c>
      <c r="BE17" s="174" t="s">
        <v>833</v>
      </c>
      <c r="BF17" s="174">
        <v>252</v>
      </c>
      <c r="BG17" s="174" t="s">
        <v>850</v>
      </c>
      <c r="BH17" s="174" t="s">
        <v>851</v>
      </c>
      <c r="BI17" s="175">
        <v>46097.143425925926</v>
      </c>
      <c r="BJ17" s="176" t="s">
        <v>315</v>
      </c>
      <c r="BK17" s="176" t="s">
        <v>315</v>
      </c>
      <c r="BL17" s="176" t="s">
        <v>315</v>
      </c>
      <c r="BM17" s="178" t="s">
        <v>315</v>
      </c>
    </row>
    <row r="18" spans="1:65" ht="22.5" customHeight="1">
      <c r="A18" s="15"/>
      <c r="B18" s="156">
        <v>6</v>
      </c>
      <c r="C18" s="237" t="s">
        <v>1131</v>
      </c>
      <c r="D18" s="269"/>
      <c r="E18" s="269"/>
      <c r="F18" s="269"/>
      <c r="G18" s="269" t="s">
        <v>315</v>
      </c>
      <c r="H18" s="269" t="s">
        <v>315</v>
      </c>
      <c r="I18" s="269" t="s">
        <v>315</v>
      </c>
      <c r="J18" s="269" t="s">
        <v>315</v>
      </c>
      <c r="K18" s="269" t="s">
        <v>315</v>
      </c>
      <c r="L18" s="269" t="s">
        <v>315</v>
      </c>
      <c r="M18" s="269" t="s">
        <v>315</v>
      </c>
      <c r="N18" s="269" t="s">
        <v>315</v>
      </c>
      <c r="O18" s="269" t="s">
        <v>315</v>
      </c>
      <c r="P18" s="269" t="s">
        <v>315</v>
      </c>
      <c r="Q18" s="269" t="s">
        <v>315</v>
      </c>
      <c r="R18" s="269" t="s">
        <v>315</v>
      </c>
      <c r="S18" s="269" t="s">
        <v>315</v>
      </c>
      <c r="T18" s="269" t="s">
        <v>315</v>
      </c>
      <c r="U18" s="269" t="s">
        <v>315</v>
      </c>
      <c r="V18" s="269" t="s">
        <v>315</v>
      </c>
      <c r="W18" s="269" t="s">
        <v>315</v>
      </c>
      <c r="X18" s="269" t="s">
        <v>315</v>
      </c>
      <c r="Y18" s="269" t="s">
        <v>315</v>
      </c>
      <c r="Z18" s="269" t="s">
        <v>315</v>
      </c>
      <c r="AA18" s="269" t="s">
        <v>315</v>
      </c>
      <c r="AB18" s="269" t="s">
        <v>315</v>
      </c>
      <c r="AC18" s="270"/>
      <c r="AD18" s="206" t="s">
        <v>1132</v>
      </c>
      <c r="AE18" s="205" t="s">
        <v>1127</v>
      </c>
      <c r="AF18" s="205">
        <v>250</v>
      </c>
      <c r="AG18" s="258" t="s">
        <v>315</v>
      </c>
      <c r="AH18" s="205" t="s">
        <v>315</v>
      </c>
      <c r="AI18" s="205" t="s">
        <v>315</v>
      </c>
      <c r="AJ18" s="137" t="s">
        <v>315</v>
      </c>
      <c r="AK18" s="200" t="s">
        <v>315</v>
      </c>
      <c r="AL18" s="187" t="s">
        <v>315</v>
      </c>
      <c r="AM18" s="188" t="s">
        <v>315</v>
      </c>
      <c r="AN18" s="174" t="s">
        <v>315</v>
      </c>
      <c r="AO18" s="174" t="s">
        <v>315</v>
      </c>
      <c r="AP18" s="174" t="s">
        <v>315</v>
      </c>
      <c r="AQ18" s="174" t="s">
        <v>315</v>
      </c>
      <c r="AR18" s="174" t="s">
        <v>315</v>
      </c>
      <c r="AS18" s="174" t="s">
        <v>315</v>
      </c>
      <c r="AT18" s="174" t="s">
        <v>315</v>
      </c>
      <c r="AU18" s="174" t="s">
        <v>315</v>
      </c>
      <c r="AV18" s="174" t="s">
        <v>315</v>
      </c>
      <c r="AW18" s="174" t="s">
        <v>315</v>
      </c>
      <c r="AX18" s="174" t="s">
        <v>315</v>
      </c>
      <c r="AY18" s="174" t="s">
        <v>315</v>
      </c>
      <c r="AZ18" s="174" t="s">
        <v>315</v>
      </c>
      <c r="BA18" s="174" t="s">
        <v>315</v>
      </c>
      <c r="BB18" s="174" t="s">
        <v>315</v>
      </c>
      <c r="BC18" s="174" t="s">
        <v>315</v>
      </c>
      <c r="BD18" s="174" t="s">
        <v>76</v>
      </c>
      <c r="BE18" s="174" t="s">
        <v>841</v>
      </c>
      <c r="BF18" s="174">
        <v>251</v>
      </c>
      <c r="BG18" s="174" t="s">
        <v>853</v>
      </c>
      <c r="BH18" s="174" t="s">
        <v>854</v>
      </c>
      <c r="BI18" s="175">
        <v>46097.143321759257</v>
      </c>
      <c r="BJ18" s="176" t="s">
        <v>315</v>
      </c>
      <c r="BK18" s="176" t="s">
        <v>315</v>
      </c>
      <c r="BL18" s="176" t="s">
        <v>315</v>
      </c>
      <c r="BM18" s="177" t="s">
        <v>315</v>
      </c>
    </row>
    <row r="19" spans="1:65" ht="18.75" customHeight="1">
      <c r="A19" s="15"/>
      <c r="B19" s="156">
        <v>7</v>
      </c>
      <c r="C19" s="237" t="s">
        <v>1133</v>
      </c>
      <c r="D19" s="269"/>
      <c r="E19" s="269"/>
      <c r="F19" s="269"/>
      <c r="G19" s="269" t="s">
        <v>315</v>
      </c>
      <c r="H19" s="269" t="s">
        <v>315</v>
      </c>
      <c r="I19" s="269" t="s">
        <v>315</v>
      </c>
      <c r="J19" s="269" t="s">
        <v>315</v>
      </c>
      <c r="K19" s="269" t="s">
        <v>315</v>
      </c>
      <c r="L19" s="269" t="s">
        <v>315</v>
      </c>
      <c r="M19" s="269" t="s">
        <v>315</v>
      </c>
      <c r="N19" s="269" t="s">
        <v>315</v>
      </c>
      <c r="O19" s="269" t="s">
        <v>315</v>
      </c>
      <c r="P19" s="269" t="s">
        <v>315</v>
      </c>
      <c r="Q19" s="269" t="s">
        <v>315</v>
      </c>
      <c r="R19" s="269" t="s">
        <v>315</v>
      </c>
      <c r="S19" s="269" t="s">
        <v>315</v>
      </c>
      <c r="T19" s="269" t="s">
        <v>315</v>
      </c>
      <c r="U19" s="269" t="s">
        <v>315</v>
      </c>
      <c r="V19" s="269" t="s">
        <v>315</v>
      </c>
      <c r="W19" s="269" t="s">
        <v>315</v>
      </c>
      <c r="X19" s="269" t="s">
        <v>315</v>
      </c>
      <c r="Y19" s="269" t="s">
        <v>315</v>
      </c>
      <c r="Z19" s="269" t="s">
        <v>315</v>
      </c>
      <c r="AA19" s="269" t="s">
        <v>315</v>
      </c>
      <c r="AB19" s="269" t="s">
        <v>315</v>
      </c>
      <c r="AC19" s="270"/>
      <c r="AD19" s="204" t="s">
        <v>76</v>
      </c>
      <c r="AE19" s="205" t="s">
        <v>1125</v>
      </c>
      <c r="AF19" s="205">
        <v>250</v>
      </c>
      <c r="AG19" s="258" t="s">
        <v>315</v>
      </c>
      <c r="AH19" s="205" t="s">
        <v>315</v>
      </c>
      <c r="AI19" s="205" t="s">
        <v>315</v>
      </c>
      <c r="AJ19" s="137" t="s">
        <v>315</v>
      </c>
      <c r="AK19" s="200" t="s">
        <v>315</v>
      </c>
      <c r="AL19" s="187" t="s">
        <v>315</v>
      </c>
      <c r="AM19" s="188" t="s">
        <v>315</v>
      </c>
      <c r="AN19" s="174" t="s">
        <v>315</v>
      </c>
      <c r="AO19" s="174" t="s">
        <v>315</v>
      </c>
      <c r="AP19" s="174" t="s">
        <v>315</v>
      </c>
      <c r="AQ19" s="174" t="s">
        <v>315</v>
      </c>
      <c r="AR19" s="174" t="s">
        <v>315</v>
      </c>
      <c r="AS19" s="174" t="s">
        <v>315</v>
      </c>
      <c r="AT19" s="174" t="s">
        <v>315</v>
      </c>
      <c r="AU19" s="174" t="s">
        <v>315</v>
      </c>
      <c r="AV19" s="174" t="s">
        <v>315</v>
      </c>
      <c r="AW19" s="174" t="s">
        <v>315</v>
      </c>
      <c r="AX19" s="174" t="s">
        <v>315</v>
      </c>
      <c r="AY19" s="174" t="s">
        <v>315</v>
      </c>
      <c r="AZ19" s="174" t="s">
        <v>315</v>
      </c>
      <c r="BA19" s="174" t="s">
        <v>315</v>
      </c>
      <c r="BB19" s="174" t="s">
        <v>315</v>
      </c>
      <c r="BC19" s="174" t="s">
        <v>315</v>
      </c>
      <c r="BD19" s="174" t="s">
        <v>76</v>
      </c>
      <c r="BE19" s="174" t="s">
        <v>837</v>
      </c>
      <c r="BF19" s="174">
        <v>250</v>
      </c>
      <c r="BG19" s="174" t="s">
        <v>856</v>
      </c>
      <c r="BH19" s="174" t="s">
        <v>857</v>
      </c>
      <c r="BI19" s="175">
        <v>46097.143379629626</v>
      </c>
      <c r="BJ19" s="176" t="s">
        <v>315</v>
      </c>
      <c r="BK19" s="176" t="s">
        <v>315</v>
      </c>
      <c r="BL19" s="176" t="s">
        <v>315</v>
      </c>
      <c r="BM19" s="177" t="s">
        <v>315</v>
      </c>
    </row>
    <row r="20" spans="1:65">
      <c r="A20" s="15"/>
      <c r="B20" s="156">
        <v>8</v>
      </c>
      <c r="C20" s="237" t="s">
        <v>1134</v>
      </c>
      <c r="D20" s="269"/>
      <c r="E20" s="269"/>
      <c r="F20" s="269"/>
      <c r="G20" s="269" t="s">
        <v>315</v>
      </c>
      <c r="H20" s="269" t="s">
        <v>315</v>
      </c>
      <c r="I20" s="269" t="s">
        <v>315</v>
      </c>
      <c r="J20" s="269" t="s">
        <v>315</v>
      </c>
      <c r="K20" s="269" t="s">
        <v>315</v>
      </c>
      <c r="L20" s="269" t="s">
        <v>315</v>
      </c>
      <c r="M20" s="269" t="s">
        <v>315</v>
      </c>
      <c r="N20" s="269" t="s">
        <v>315</v>
      </c>
      <c r="O20" s="269" t="s">
        <v>315</v>
      </c>
      <c r="P20" s="269" t="s">
        <v>315</v>
      </c>
      <c r="Q20" s="269" t="s">
        <v>315</v>
      </c>
      <c r="R20" s="269" t="s">
        <v>315</v>
      </c>
      <c r="S20" s="269" t="s">
        <v>315</v>
      </c>
      <c r="T20" s="269" t="s">
        <v>315</v>
      </c>
      <c r="U20" s="269" t="s">
        <v>315</v>
      </c>
      <c r="V20" s="269" t="s">
        <v>315</v>
      </c>
      <c r="W20" s="269" t="s">
        <v>315</v>
      </c>
      <c r="X20" s="269" t="s">
        <v>315</v>
      </c>
      <c r="Y20" s="269" t="s">
        <v>315</v>
      </c>
      <c r="Z20" s="269" t="s">
        <v>315</v>
      </c>
      <c r="AA20" s="269" t="s">
        <v>315</v>
      </c>
      <c r="AB20" s="269" t="s">
        <v>315</v>
      </c>
      <c r="AC20" s="270"/>
      <c r="AD20" s="204" t="s">
        <v>76</v>
      </c>
      <c r="AE20" s="205" t="s">
        <v>1135</v>
      </c>
      <c r="AF20" s="205">
        <v>250</v>
      </c>
      <c r="AG20" s="258" t="s">
        <v>315</v>
      </c>
      <c r="AH20" s="205" t="s">
        <v>315</v>
      </c>
      <c r="AI20" s="205" t="s">
        <v>315</v>
      </c>
      <c r="AJ20" s="137" t="s">
        <v>315</v>
      </c>
      <c r="AK20" s="200" t="s">
        <v>315</v>
      </c>
      <c r="AL20" s="187" t="s">
        <v>315</v>
      </c>
      <c r="AM20" s="188" t="s">
        <v>315</v>
      </c>
      <c r="AN20" s="174" t="s">
        <v>315</v>
      </c>
      <c r="AO20" s="174" t="s">
        <v>315</v>
      </c>
      <c r="AP20" s="174" t="s">
        <v>315</v>
      </c>
      <c r="AQ20" s="174" t="s">
        <v>315</v>
      </c>
      <c r="AR20" s="174" t="s">
        <v>315</v>
      </c>
      <c r="AS20" s="174" t="s">
        <v>315</v>
      </c>
      <c r="AT20" s="174" t="s">
        <v>315</v>
      </c>
      <c r="AU20" s="174" t="s">
        <v>315</v>
      </c>
      <c r="AV20" s="174" t="s">
        <v>315</v>
      </c>
      <c r="AW20" s="174" t="s">
        <v>315</v>
      </c>
      <c r="AX20" s="174" t="s">
        <v>315</v>
      </c>
      <c r="AY20" s="174" t="s">
        <v>315</v>
      </c>
      <c r="AZ20" s="174" t="s">
        <v>315</v>
      </c>
      <c r="BA20" s="174" t="s">
        <v>315</v>
      </c>
      <c r="BB20" s="174" t="s">
        <v>315</v>
      </c>
      <c r="BC20" s="174" t="s">
        <v>315</v>
      </c>
      <c r="BD20" s="174" t="s">
        <v>76</v>
      </c>
      <c r="BE20" s="174" t="s">
        <v>837</v>
      </c>
      <c r="BF20" s="174">
        <v>250</v>
      </c>
      <c r="BG20" s="174" t="s">
        <v>859</v>
      </c>
      <c r="BH20" s="174" t="s">
        <v>860</v>
      </c>
      <c r="BI20" s="175">
        <v>46097.143252314818</v>
      </c>
      <c r="BJ20" s="176" t="s">
        <v>315</v>
      </c>
      <c r="BK20" s="176" t="s">
        <v>315</v>
      </c>
      <c r="BL20" s="176" t="s">
        <v>315</v>
      </c>
      <c r="BM20" s="177" t="s">
        <v>315</v>
      </c>
    </row>
    <row r="21" spans="1:65" ht="20.25" customHeight="1">
      <c r="A21" s="15"/>
      <c r="B21" s="156">
        <v>9</v>
      </c>
      <c r="C21" s="237" t="s">
        <v>1136</v>
      </c>
      <c r="D21" s="269"/>
      <c r="E21" s="269"/>
      <c r="F21" s="269"/>
      <c r="G21" s="269" t="s">
        <v>315</v>
      </c>
      <c r="H21" s="269" t="s">
        <v>315</v>
      </c>
      <c r="I21" s="269" t="s">
        <v>315</v>
      </c>
      <c r="J21" s="269" t="s">
        <v>315</v>
      </c>
      <c r="K21" s="269" t="s">
        <v>315</v>
      </c>
      <c r="L21" s="269" t="s">
        <v>315</v>
      </c>
      <c r="M21" s="269" t="s">
        <v>315</v>
      </c>
      <c r="N21" s="269" t="s">
        <v>315</v>
      </c>
      <c r="O21" s="269" t="s">
        <v>315</v>
      </c>
      <c r="P21" s="269" t="s">
        <v>315</v>
      </c>
      <c r="Q21" s="269" t="s">
        <v>315</v>
      </c>
      <c r="R21" s="269" t="s">
        <v>315</v>
      </c>
      <c r="S21" s="269" t="s">
        <v>315</v>
      </c>
      <c r="T21" s="269" t="s">
        <v>315</v>
      </c>
      <c r="U21" s="269" t="s">
        <v>315</v>
      </c>
      <c r="V21" s="269" t="s">
        <v>315</v>
      </c>
      <c r="W21" s="269" t="s">
        <v>315</v>
      </c>
      <c r="X21" s="269" t="s">
        <v>315</v>
      </c>
      <c r="Y21" s="269" t="s">
        <v>315</v>
      </c>
      <c r="Z21" s="269" t="s">
        <v>315</v>
      </c>
      <c r="AA21" s="269" t="s">
        <v>315</v>
      </c>
      <c r="AB21" s="269" t="s">
        <v>315</v>
      </c>
      <c r="AC21" s="270"/>
      <c r="AD21" s="239" t="s">
        <v>76</v>
      </c>
      <c r="AE21" s="205" t="s">
        <v>1125</v>
      </c>
      <c r="AF21" s="205">
        <v>250</v>
      </c>
      <c r="AG21" s="258" t="s">
        <v>315</v>
      </c>
      <c r="AH21" s="205" t="s">
        <v>315</v>
      </c>
      <c r="AI21" s="205" t="s">
        <v>315</v>
      </c>
      <c r="AJ21" s="137" t="s">
        <v>315</v>
      </c>
      <c r="AK21" s="200" t="s">
        <v>315</v>
      </c>
      <c r="AL21" s="187" t="s">
        <v>315</v>
      </c>
      <c r="AM21" s="188" t="s">
        <v>315</v>
      </c>
      <c r="AN21" s="174" t="s">
        <v>315</v>
      </c>
      <c r="AO21" s="174" t="s">
        <v>315</v>
      </c>
      <c r="AP21" s="174" t="s">
        <v>315</v>
      </c>
      <c r="AQ21" s="174" t="s">
        <v>315</v>
      </c>
      <c r="AR21" s="174" t="s">
        <v>315</v>
      </c>
      <c r="AS21" s="174" t="s">
        <v>315</v>
      </c>
      <c r="AT21" s="174" t="s">
        <v>315</v>
      </c>
      <c r="AU21" s="174" t="s">
        <v>315</v>
      </c>
      <c r="AV21" s="174" t="s">
        <v>315</v>
      </c>
      <c r="AW21" s="174" t="s">
        <v>315</v>
      </c>
      <c r="AX21" s="174" t="s">
        <v>315</v>
      </c>
      <c r="AY21" s="174" t="s">
        <v>315</v>
      </c>
      <c r="AZ21" s="174" t="s">
        <v>315</v>
      </c>
      <c r="BA21" s="174" t="s">
        <v>315</v>
      </c>
      <c r="BB21" s="174" t="s">
        <v>315</v>
      </c>
      <c r="BC21" s="174" t="s">
        <v>315</v>
      </c>
      <c r="BD21" s="174" t="s">
        <v>76</v>
      </c>
      <c r="BE21" s="174" t="s">
        <v>833</v>
      </c>
      <c r="BF21" s="174">
        <v>250</v>
      </c>
      <c r="BG21" s="174" t="s">
        <v>862</v>
      </c>
      <c r="BH21" s="174" t="s">
        <v>863</v>
      </c>
      <c r="BI21" s="175">
        <v>46097.14329861111</v>
      </c>
      <c r="BJ21" s="176" t="s">
        <v>315</v>
      </c>
      <c r="BK21" s="176" t="s">
        <v>315</v>
      </c>
      <c r="BL21" s="176" t="s">
        <v>315</v>
      </c>
      <c r="BM21" s="177" t="s">
        <v>315</v>
      </c>
    </row>
    <row r="22" spans="1:65" ht="23.25" customHeight="1">
      <c r="A22" s="15"/>
      <c r="B22" s="156">
        <v>10</v>
      </c>
      <c r="C22" s="237" t="s">
        <v>1137</v>
      </c>
      <c r="D22" s="269"/>
      <c r="E22" s="269"/>
      <c r="F22" s="269"/>
      <c r="G22" s="269" t="s">
        <v>315</v>
      </c>
      <c r="H22" s="269" t="s">
        <v>315</v>
      </c>
      <c r="I22" s="269" t="s">
        <v>315</v>
      </c>
      <c r="J22" s="269" t="s">
        <v>315</v>
      </c>
      <c r="K22" s="269" t="s">
        <v>315</v>
      </c>
      <c r="L22" s="269" t="s">
        <v>315</v>
      </c>
      <c r="M22" s="269" t="s">
        <v>315</v>
      </c>
      <c r="N22" s="269" t="s">
        <v>315</v>
      </c>
      <c r="O22" s="269" t="s">
        <v>315</v>
      </c>
      <c r="P22" s="269" t="s">
        <v>315</v>
      </c>
      <c r="Q22" s="269" t="s">
        <v>315</v>
      </c>
      <c r="R22" s="269" t="s">
        <v>315</v>
      </c>
      <c r="S22" s="269" t="s">
        <v>315</v>
      </c>
      <c r="T22" s="269" t="s">
        <v>315</v>
      </c>
      <c r="U22" s="269" t="s">
        <v>315</v>
      </c>
      <c r="V22" s="269" t="s">
        <v>315</v>
      </c>
      <c r="W22" s="269" t="s">
        <v>315</v>
      </c>
      <c r="X22" s="269" t="s">
        <v>315</v>
      </c>
      <c r="Y22" s="269" t="s">
        <v>315</v>
      </c>
      <c r="Z22" s="269" t="s">
        <v>315</v>
      </c>
      <c r="AA22" s="269" t="s">
        <v>315</v>
      </c>
      <c r="AB22" s="269" t="s">
        <v>315</v>
      </c>
      <c r="AC22" s="270"/>
      <c r="AD22" s="208" t="s">
        <v>76</v>
      </c>
      <c r="AE22" s="205" t="s">
        <v>1127</v>
      </c>
      <c r="AF22" s="205">
        <v>250</v>
      </c>
      <c r="AG22" s="258" t="s">
        <v>315</v>
      </c>
      <c r="AH22" s="205" t="s">
        <v>315</v>
      </c>
      <c r="AI22" s="205" t="s">
        <v>315</v>
      </c>
      <c r="AJ22" s="205" t="s">
        <v>315</v>
      </c>
      <c r="AK22" s="200" t="s">
        <v>315</v>
      </c>
      <c r="AL22" s="187" t="s">
        <v>315</v>
      </c>
      <c r="AM22" s="188" t="s">
        <v>315</v>
      </c>
      <c r="AN22" s="174" t="s">
        <v>315</v>
      </c>
      <c r="AO22" s="174" t="s">
        <v>315</v>
      </c>
      <c r="AP22" s="174" t="s">
        <v>315</v>
      </c>
      <c r="AQ22" s="174" t="s">
        <v>315</v>
      </c>
      <c r="AR22" s="174" t="s">
        <v>315</v>
      </c>
      <c r="AS22" s="174" t="s">
        <v>315</v>
      </c>
      <c r="AT22" s="174" t="s">
        <v>315</v>
      </c>
      <c r="AU22" s="174" t="s">
        <v>315</v>
      </c>
      <c r="AV22" s="174" t="s">
        <v>315</v>
      </c>
      <c r="AW22" s="174" t="s">
        <v>315</v>
      </c>
      <c r="AX22" s="174" t="s">
        <v>315</v>
      </c>
      <c r="AY22" s="174" t="s">
        <v>315</v>
      </c>
      <c r="AZ22" s="174" t="s">
        <v>315</v>
      </c>
      <c r="BA22" s="174" t="s">
        <v>315</v>
      </c>
      <c r="BB22" s="174" t="s">
        <v>315</v>
      </c>
      <c r="BC22" s="174" t="s">
        <v>315</v>
      </c>
      <c r="BD22" s="174" t="s">
        <v>76</v>
      </c>
      <c r="BE22" s="174" t="s">
        <v>841</v>
      </c>
      <c r="BF22" s="174">
        <v>168</v>
      </c>
      <c r="BG22" s="174" t="s">
        <v>865</v>
      </c>
      <c r="BH22" s="174" t="s">
        <v>866</v>
      </c>
      <c r="BI22" s="175">
        <v>46097.143009259256</v>
      </c>
      <c r="BJ22" s="176" t="s">
        <v>315</v>
      </c>
      <c r="BK22" s="176" t="s">
        <v>315</v>
      </c>
      <c r="BL22" s="176" t="s">
        <v>315</v>
      </c>
      <c r="BM22" s="177" t="s">
        <v>315</v>
      </c>
    </row>
    <row r="23" spans="1:65">
      <c r="A23" s="15"/>
      <c r="B23" s="156">
        <v>11</v>
      </c>
      <c r="C23" s="237" t="s">
        <v>1138</v>
      </c>
      <c r="D23" s="269"/>
      <c r="E23" s="269"/>
      <c r="F23" s="269"/>
      <c r="G23" s="269" t="s">
        <v>315</v>
      </c>
      <c r="H23" s="269" t="s">
        <v>315</v>
      </c>
      <c r="I23" s="269" t="s">
        <v>315</v>
      </c>
      <c r="J23" s="269" t="s">
        <v>315</v>
      </c>
      <c r="K23" s="269" t="s">
        <v>315</v>
      </c>
      <c r="L23" s="269" t="s">
        <v>315</v>
      </c>
      <c r="M23" s="269" t="s">
        <v>315</v>
      </c>
      <c r="N23" s="269" t="s">
        <v>315</v>
      </c>
      <c r="O23" s="269" t="s">
        <v>315</v>
      </c>
      <c r="P23" s="269" t="s">
        <v>315</v>
      </c>
      <c r="Q23" s="269" t="s">
        <v>315</v>
      </c>
      <c r="R23" s="269" t="s">
        <v>315</v>
      </c>
      <c r="S23" s="269" t="s">
        <v>315</v>
      </c>
      <c r="T23" s="269" t="s">
        <v>315</v>
      </c>
      <c r="U23" s="269" t="s">
        <v>315</v>
      </c>
      <c r="V23" s="269" t="s">
        <v>315</v>
      </c>
      <c r="W23" s="269" t="s">
        <v>315</v>
      </c>
      <c r="X23" s="269" t="s">
        <v>315</v>
      </c>
      <c r="Y23" s="269" t="s">
        <v>315</v>
      </c>
      <c r="Z23" s="269" t="s">
        <v>315</v>
      </c>
      <c r="AA23" s="269" t="s">
        <v>315</v>
      </c>
      <c r="AB23" s="269" t="s">
        <v>315</v>
      </c>
      <c r="AC23" s="270"/>
      <c r="AD23" s="204" t="s">
        <v>76</v>
      </c>
      <c r="AE23" s="205" t="s">
        <v>1127</v>
      </c>
      <c r="AF23" s="205">
        <v>250</v>
      </c>
      <c r="AG23" s="258" t="s">
        <v>315</v>
      </c>
      <c r="AH23" s="205" t="s">
        <v>315</v>
      </c>
      <c r="AI23" s="205" t="s">
        <v>315</v>
      </c>
      <c r="AJ23" s="205" t="s">
        <v>315</v>
      </c>
      <c r="AK23" s="200" t="s">
        <v>315</v>
      </c>
      <c r="AL23" s="187" t="s">
        <v>315</v>
      </c>
      <c r="AM23" s="188" t="s">
        <v>315</v>
      </c>
      <c r="AN23" s="174" t="s">
        <v>315</v>
      </c>
      <c r="AO23" s="174" t="s">
        <v>315</v>
      </c>
      <c r="AP23" s="174" t="s">
        <v>315</v>
      </c>
      <c r="AQ23" s="174" t="s">
        <v>315</v>
      </c>
      <c r="AR23" s="174" t="s">
        <v>315</v>
      </c>
      <c r="AS23" s="174" t="s">
        <v>315</v>
      </c>
      <c r="AT23" s="174" t="s">
        <v>315</v>
      </c>
      <c r="AU23" s="174" t="s">
        <v>315</v>
      </c>
      <c r="AV23" s="174" t="s">
        <v>315</v>
      </c>
      <c r="AW23" s="174" t="s">
        <v>315</v>
      </c>
      <c r="AX23" s="174" t="s">
        <v>315</v>
      </c>
      <c r="AY23" s="174" t="s">
        <v>315</v>
      </c>
      <c r="AZ23" s="174" t="s">
        <v>315</v>
      </c>
      <c r="BA23" s="174" t="s">
        <v>315</v>
      </c>
      <c r="BB23" s="174" t="s">
        <v>315</v>
      </c>
      <c r="BC23" s="174" t="s">
        <v>315</v>
      </c>
      <c r="BD23" s="174" t="s">
        <v>76</v>
      </c>
      <c r="BE23" s="174" t="s">
        <v>845</v>
      </c>
      <c r="BF23" s="174">
        <v>250</v>
      </c>
      <c r="BG23" s="174" t="s">
        <v>868</v>
      </c>
      <c r="BH23" s="174" t="s">
        <v>869</v>
      </c>
      <c r="BI23" s="175">
        <v>46097.143368055556</v>
      </c>
      <c r="BJ23" s="176" t="s">
        <v>315</v>
      </c>
      <c r="BK23" s="176" t="s">
        <v>315</v>
      </c>
      <c r="BL23" s="176" t="s">
        <v>315</v>
      </c>
      <c r="BM23" s="177" t="s">
        <v>315</v>
      </c>
    </row>
    <row r="24" spans="1:65">
      <c r="A24" s="15"/>
      <c r="B24" s="156">
        <v>12</v>
      </c>
      <c r="C24" s="237" t="s">
        <v>1139</v>
      </c>
      <c r="D24" s="269"/>
      <c r="E24" s="269"/>
      <c r="F24" s="269"/>
      <c r="G24" s="269" t="s">
        <v>315</v>
      </c>
      <c r="H24" s="269" t="s">
        <v>315</v>
      </c>
      <c r="I24" s="269" t="s">
        <v>315</v>
      </c>
      <c r="J24" s="269" t="s">
        <v>315</v>
      </c>
      <c r="K24" s="269" t="s">
        <v>315</v>
      </c>
      <c r="L24" s="269" t="s">
        <v>315</v>
      </c>
      <c r="M24" s="269" t="s">
        <v>315</v>
      </c>
      <c r="N24" s="269" t="s">
        <v>315</v>
      </c>
      <c r="O24" s="269" t="s">
        <v>315</v>
      </c>
      <c r="P24" s="269" t="s">
        <v>315</v>
      </c>
      <c r="Q24" s="269" t="s">
        <v>315</v>
      </c>
      <c r="R24" s="269" t="s">
        <v>315</v>
      </c>
      <c r="S24" s="269" t="s">
        <v>315</v>
      </c>
      <c r="T24" s="269" t="s">
        <v>315</v>
      </c>
      <c r="U24" s="269" t="s">
        <v>315</v>
      </c>
      <c r="V24" s="269" t="s">
        <v>315</v>
      </c>
      <c r="W24" s="269" t="s">
        <v>315</v>
      </c>
      <c r="X24" s="269" t="s">
        <v>315</v>
      </c>
      <c r="Y24" s="269" t="s">
        <v>315</v>
      </c>
      <c r="Z24" s="269" t="s">
        <v>315</v>
      </c>
      <c r="AA24" s="269" t="s">
        <v>315</v>
      </c>
      <c r="AB24" s="269" t="s">
        <v>315</v>
      </c>
      <c r="AC24" s="272"/>
      <c r="AD24" s="239" t="s">
        <v>76</v>
      </c>
      <c r="AE24" s="205" t="s">
        <v>1125</v>
      </c>
      <c r="AF24" s="205">
        <v>249</v>
      </c>
      <c r="AG24" s="258" t="s">
        <v>315</v>
      </c>
      <c r="AH24" s="205" t="s">
        <v>315</v>
      </c>
      <c r="AI24" s="205" t="s">
        <v>315</v>
      </c>
      <c r="AJ24" s="205" t="s">
        <v>315</v>
      </c>
      <c r="AK24" s="199" t="s">
        <v>315</v>
      </c>
      <c r="AL24" s="164" t="s">
        <v>315</v>
      </c>
      <c r="AM24" s="188" t="s">
        <v>315</v>
      </c>
      <c r="AN24" s="174" t="s">
        <v>315</v>
      </c>
      <c r="AO24" s="174" t="s">
        <v>315</v>
      </c>
      <c r="AP24" s="174" t="s">
        <v>315</v>
      </c>
      <c r="AQ24" s="174" t="s">
        <v>315</v>
      </c>
      <c r="AR24" s="174" t="s">
        <v>315</v>
      </c>
      <c r="AS24" s="174" t="s">
        <v>315</v>
      </c>
      <c r="AT24" s="174" t="s">
        <v>315</v>
      </c>
      <c r="AU24" s="174" t="s">
        <v>315</v>
      </c>
      <c r="AV24" s="174" t="s">
        <v>315</v>
      </c>
      <c r="AW24" s="174" t="s">
        <v>315</v>
      </c>
      <c r="AX24" s="174" t="s">
        <v>315</v>
      </c>
      <c r="AY24" s="174" t="s">
        <v>315</v>
      </c>
      <c r="AZ24" s="174" t="s">
        <v>315</v>
      </c>
      <c r="BA24" s="174" t="s">
        <v>315</v>
      </c>
      <c r="BB24" s="174" t="s">
        <v>315</v>
      </c>
      <c r="BC24" s="174" t="s">
        <v>315</v>
      </c>
      <c r="BD24" s="180" t="s">
        <v>871</v>
      </c>
      <c r="BE24" s="174" t="s">
        <v>841</v>
      </c>
      <c r="BF24" s="174">
        <v>250</v>
      </c>
      <c r="BG24" s="174" t="s">
        <v>872</v>
      </c>
      <c r="BH24" s="174" t="s">
        <v>873</v>
      </c>
      <c r="BI24" s="175">
        <v>46097.143368055556</v>
      </c>
      <c r="BJ24" s="174" t="s">
        <v>315</v>
      </c>
      <c r="BK24" s="174" t="s">
        <v>315</v>
      </c>
      <c r="BL24" s="174" t="s">
        <v>315</v>
      </c>
      <c r="BM24" s="177" t="s">
        <v>315</v>
      </c>
    </row>
    <row r="25" spans="1:65">
      <c r="A25" s="15"/>
      <c r="B25" s="156">
        <v>13</v>
      </c>
      <c r="C25" s="237" t="s">
        <v>1140</v>
      </c>
      <c r="D25" s="269"/>
      <c r="E25" s="269"/>
      <c r="F25" s="269"/>
      <c r="G25" s="269" t="s">
        <v>315</v>
      </c>
      <c r="H25" s="269" t="s">
        <v>315</v>
      </c>
      <c r="I25" s="269" t="s">
        <v>315</v>
      </c>
      <c r="J25" s="269" t="s">
        <v>315</v>
      </c>
      <c r="K25" s="269" t="s">
        <v>315</v>
      </c>
      <c r="L25" s="269" t="s">
        <v>315</v>
      </c>
      <c r="M25" s="269" t="s">
        <v>315</v>
      </c>
      <c r="N25" s="269" t="s">
        <v>315</v>
      </c>
      <c r="O25" s="269" t="s">
        <v>315</v>
      </c>
      <c r="P25" s="269" t="s">
        <v>315</v>
      </c>
      <c r="Q25" s="269" t="s">
        <v>315</v>
      </c>
      <c r="R25" s="269" t="s">
        <v>315</v>
      </c>
      <c r="S25" s="269" t="s">
        <v>315</v>
      </c>
      <c r="T25" s="269" t="s">
        <v>315</v>
      </c>
      <c r="U25" s="269" t="s">
        <v>315</v>
      </c>
      <c r="V25" s="269" t="s">
        <v>315</v>
      </c>
      <c r="W25" s="269" t="s">
        <v>315</v>
      </c>
      <c r="X25" s="269" t="s">
        <v>315</v>
      </c>
      <c r="Y25" s="269" t="s">
        <v>315</v>
      </c>
      <c r="Z25" s="269" t="s">
        <v>315</v>
      </c>
      <c r="AA25" s="269" t="s">
        <v>315</v>
      </c>
      <c r="AB25" s="269" t="s">
        <v>315</v>
      </c>
      <c r="AC25" s="270"/>
      <c r="AD25" s="204" t="s">
        <v>76</v>
      </c>
      <c r="AE25" s="205" t="s">
        <v>1141</v>
      </c>
      <c r="AF25" s="205">
        <v>218</v>
      </c>
      <c r="AG25" s="258" t="s">
        <v>315</v>
      </c>
      <c r="AH25" s="205" t="s">
        <v>315</v>
      </c>
      <c r="AI25" s="205" t="s">
        <v>315</v>
      </c>
      <c r="AJ25" s="205" t="s">
        <v>315</v>
      </c>
      <c r="AK25" s="199" t="s">
        <v>315</v>
      </c>
      <c r="AL25" s="164" t="s">
        <v>315</v>
      </c>
      <c r="AM25" s="188" t="s">
        <v>315</v>
      </c>
      <c r="AN25" s="174" t="s">
        <v>315</v>
      </c>
      <c r="AO25" s="174" t="s">
        <v>315</v>
      </c>
      <c r="AP25" s="174" t="s">
        <v>315</v>
      </c>
      <c r="AQ25" s="174" t="s">
        <v>315</v>
      </c>
      <c r="AR25" s="174" t="s">
        <v>315</v>
      </c>
      <c r="AS25" s="174" t="s">
        <v>315</v>
      </c>
      <c r="AT25" s="174" t="s">
        <v>315</v>
      </c>
      <c r="AU25" s="174" t="s">
        <v>315</v>
      </c>
      <c r="AV25" s="174" t="s">
        <v>315</v>
      </c>
      <c r="AW25" s="174" t="s">
        <v>315</v>
      </c>
      <c r="AX25" s="174" t="s">
        <v>315</v>
      </c>
      <c r="AY25" s="174" t="s">
        <v>315</v>
      </c>
      <c r="AZ25" s="174" t="s">
        <v>315</v>
      </c>
      <c r="BA25" s="174" t="s">
        <v>315</v>
      </c>
      <c r="BB25" s="174" t="s">
        <v>315</v>
      </c>
      <c r="BC25" s="174" t="s">
        <v>315</v>
      </c>
      <c r="BD25" s="174" t="s">
        <v>76</v>
      </c>
      <c r="BE25" s="174" t="s">
        <v>833</v>
      </c>
      <c r="BF25" s="174">
        <v>250</v>
      </c>
      <c r="BG25" s="174" t="s">
        <v>875</v>
      </c>
      <c r="BH25" s="174" t="s">
        <v>876</v>
      </c>
      <c r="BI25" s="175">
        <v>46097.143240740741</v>
      </c>
      <c r="BJ25" s="174" t="s">
        <v>315</v>
      </c>
      <c r="BK25" s="174" t="s">
        <v>315</v>
      </c>
      <c r="BL25" s="174" t="s">
        <v>315</v>
      </c>
      <c r="BM25" s="177" t="s">
        <v>315</v>
      </c>
    </row>
    <row r="26" spans="1:65">
      <c r="A26" s="15"/>
      <c r="B26" s="156">
        <v>14</v>
      </c>
      <c r="C26" s="237" t="s">
        <v>1142</v>
      </c>
      <c r="D26" s="269"/>
      <c r="E26" s="269"/>
      <c r="F26" s="269"/>
      <c r="G26" s="269" t="s">
        <v>315</v>
      </c>
      <c r="H26" s="269" t="s">
        <v>315</v>
      </c>
      <c r="I26" s="269" t="s">
        <v>315</v>
      </c>
      <c r="J26" s="269" t="s">
        <v>315</v>
      </c>
      <c r="K26" s="269" t="s">
        <v>315</v>
      </c>
      <c r="L26" s="269" t="s">
        <v>315</v>
      </c>
      <c r="M26" s="269" t="s">
        <v>315</v>
      </c>
      <c r="N26" s="269" t="s">
        <v>315</v>
      </c>
      <c r="O26" s="269" t="s">
        <v>315</v>
      </c>
      <c r="P26" s="269" t="s">
        <v>315</v>
      </c>
      <c r="Q26" s="269" t="s">
        <v>315</v>
      </c>
      <c r="R26" s="269" t="s">
        <v>315</v>
      </c>
      <c r="S26" s="269" t="s">
        <v>315</v>
      </c>
      <c r="T26" s="269" t="s">
        <v>315</v>
      </c>
      <c r="U26" s="269" t="s">
        <v>315</v>
      </c>
      <c r="V26" s="269" t="s">
        <v>315</v>
      </c>
      <c r="W26" s="269" t="s">
        <v>315</v>
      </c>
      <c r="X26" s="269" t="s">
        <v>315</v>
      </c>
      <c r="Y26" s="269" t="s">
        <v>315</v>
      </c>
      <c r="Z26" s="269" t="s">
        <v>315</v>
      </c>
      <c r="AA26" s="269" t="s">
        <v>315</v>
      </c>
      <c r="AB26" s="269" t="s">
        <v>315</v>
      </c>
      <c r="AC26" s="270"/>
      <c r="AD26" s="212" t="s">
        <v>76</v>
      </c>
      <c r="AE26" s="205" t="s">
        <v>1127</v>
      </c>
      <c r="AF26" s="205">
        <v>250</v>
      </c>
      <c r="AG26" s="258" t="s">
        <v>315</v>
      </c>
      <c r="AH26" s="205" t="s">
        <v>315</v>
      </c>
      <c r="AI26" s="205" t="s">
        <v>315</v>
      </c>
      <c r="AJ26" s="205" t="s">
        <v>315</v>
      </c>
      <c r="AK26" s="199" t="s">
        <v>315</v>
      </c>
      <c r="AL26" s="164" t="s">
        <v>315</v>
      </c>
      <c r="AM26" s="163" t="s">
        <v>315</v>
      </c>
      <c r="AN26" s="174" t="s">
        <v>315</v>
      </c>
      <c r="AO26" s="174" t="s">
        <v>315</v>
      </c>
      <c r="AP26" s="174" t="s">
        <v>315</v>
      </c>
      <c r="AQ26" s="174" t="s">
        <v>315</v>
      </c>
      <c r="AR26" s="174" t="s">
        <v>315</v>
      </c>
      <c r="AS26" s="174" t="s">
        <v>315</v>
      </c>
      <c r="AT26" s="174" t="s">
        <v>315</v>
      </c>
      <c r="AU26" s="174" t="s">
        <v>315</v>
      </c>
      <c r="AV26" s="174" t="s">
        <v>315</v>
      </c>
      <c r="AW26" s="174" t="s">
        <v>315</v>
      </c>
      <c r="AX26" s="174" t="s">
        <v>315</v>
      </c>
      <c r="AY26" s="174" t="s">
        <v>315</v>
      </c>
      <c r="AZ26" s="174" t="s">
        <v>315</v>
      </c>
      <c r="BA26" s="174" t="s">
        <v>315</v>
      </c>
      <c r="BB26" s="174" t="s">
        <v>315</v>
      </c>
      <c r="BC26" s="174" t="s">
        <v>315</v>
      </c>
      <c r="BD26" s="174" t="s">
        <v>76</v>
      </c>
      <c r="BE26" s="174" t="s">
        <v>837</v>
      </c>
      <c r="BF26" s="174">
        <v>250</v>
      </c>
      <c r="BG26" s="174" t="s">
        <v>878</v>
      </c>
      <c r="BH26" s="174" t="s">
        <v>879</v>
      </c>
      <c r="BI26" s="175">
        <v>46097.143310185187</v>
      </c>
      <c r="BJ26" s="174" t="s">
        <v>315</v>
      </c>
      <c r="BK26" s="174" t="s">
        <v>315</v>
      </c>
      <c r="BL26" s="174" t="s">
        <v>315</v>
      </c>
      <c r="BM26" s="178" t="s">
        <v>315</v>
      </c>
    </row>
    <row r="27" spans="1:65">
      <c r="A27" s="15"/>
      <c r="B27" s="156">
        <v>15</v>
      </c>
      <c r="C27" s="237" t="s">
        <v>1143</v>
      </c>
      <c r="D27" s="269"/>
      <c r="E27" s="269"/>
      <c r="F27" s="269"/>
      <c r="G27" s="269" t="s">
        <v>315</v>
      </c>
      <c r="H27" s="269" t="s">
        <v>315</v>
      </c>
      <c r="I27" s="269" t="s">
        <v>315</v>
      </c>
      <c r="J27" s="269" t="s">
        <v>315</v>
      </c>
      <c r="K27" s="269" t="s">
        <v>315</v>
      </c>
      <c r="L27" s="269" t="s">
        <v>315</v>
      </c>
      <c r="M27" s="269" t="s">
        <v>315</v>
      </c>
      <c r="N27" s="269" t="s">
        <v>315</v>
      </c>
      <c r="O27" s="269" t="s">
        <v>315</v>
      </c>
      <c r="P27" s="269" t="s">
        <v>315</v>
      </c>
      <c r="Q27" s="269" t="s">
        <v>315</v>
      </c>
      <c r="R27" s="269" t="s">
        <v>315</v>
      </c>
      <c r="S27" s="269" t="s">
        <v>315</v>
      </c>
      <c r="T27" s="269" t="s">
        <v>315</v>
      </c>
      <c r="U27" s="269" t="s">
        <v>315</v>
      </c>
      <c r="V27" s="269" t="s">
        <v>315</v>
      </c>
      <c r="W27" s="269" t="s">
        <v>315</v>
      </c>
      <c r="X27" s="269" t="s">
        <v>315</v>
      </c>
      <c r="Y27" s="269" t="s">
        <v>315</v>
      </c>
      <c r="Z27" s="269" t="s">
        <v>315</v>
      </c>
      <c r="AA27" s="269" t="s">
        <v>315</v>
      </c>
      <c r="AB27" s="269" t="s">
        <v>315</v>
      </c>
      <c r="AC27" s="270"/>
      <c r="AD27" s="212" t="s">
        <v>76</v>
      </c>
      <c r="AE27" s="205" t="s">
        <v>1125</v>
      </c>
      <c r="AF27" s="205">
        <v>250</v>
      </c>
      <c r="AG27" s="258" t="s">
        <v>315</v>
      </c>
      <c r="AH27" s="205" t="s">
        <v>315</v>
      </c>
      <c r="AI27" s="205" t="s">
        <v>315</v>
      </c>
      <c r="AJ27" s="205" t="s">
        <v>315</v>
      </c>
      <c r="AK27" s="199" t="s">
        <v>315</v>
      </c>
      <c r="AL27" s="164" t="s">
        <v>315</v>
      </c>
      <c r="AM27" s="163" t="s">
        <v>315</v>
      </c>
      <c r="AN27" s="174" t="s">
        <v>315</v>
      </c>
      <c r="AO27" s="174" t="s">
        <v>315</v>
      </c>
      <c r="AP27" s="174" t="s">
        <v>315</v>
      </c>
      <c r="AQ27" s="174" t="s">
        <v>315</v>
      </c>
      <c r="AR27" s="174" t="s">
        <v>315</v>
      </c>
      <c r="AS27" s="174" t="s">
        <v>315</v>
      </c>
      <c r="AT27" s="174" t="s">
        <v>315</v>
      </c>
      <c r="AU27" s="174" t="s">
        <v>315</v>
      </c>
      <c r="AV27" s="174" t="s">
        <v>315</v>
      </c>
      <c r="AW27" s="174" t="s">
        <v>315</v>
      </c>
      <c r="AX27" s="174" t="s">
        <v>315</v>
      </c>
      <c r="AY27" s="174" t="s">
        <v>315</v>
      </c>
      <c r="AZ27" s="174" t="s">
        <v>315</v>
      </c>
      <c r="BA27" s="174" t="s">
        <v>315</v>
      </c>
      <c r="BB27" s="174" t="s">
        <v>315</v>
      </c>
      <c r="BC27" s="174" t="s">
        <v>315</v>
      </c>
      <c r="BD27" s="174" t="s">
        <v>76</v>
      </c>
      <c r="BE27" s="174" t="s">
        <v>845</v>
      </c>
      <c r="BF27" s="174">
        <v>250</v>
      </c>
      <c r="BG27" s="174" t="s">
        <v>881</v>
      </c>
      <c r="BH27" s="174" t="s">
        <v>882</v>
      </c>
      <c r="BI27" s="175">
        <v>46097.143414351849</v>
      </c>
      <c r="BJ27" s="174" t="s">
        <v>315</v>
      </c>
      <c r="BK27" s="174" t="s">
        <v>315</v>
      </c>
      <c r="BL27" s="174" t="s">
        <v>315</v>
      </c>
      <c r="BM27" s="178" t="s">
        <v>315</v>
      </c>
    </row>
    <row r="28" spans="1:65">
      <c r="A28" s="15"/>
      <c r="B28" s="156">
        <v>16</v>
      </c>
      <c r="C28" s="237" t="s">
        <v>1144</v>
      </c>
      <c r="D28" s="269"/>
      <c r="E28" s="269"/>
      <c r="F28" s="269"/>
      <c r="G28" s="269" t="s">
        <v>315</v>
      </c>
      <c r="H28" s="269" t="s">
        <v>315</v>
      </c>
      <c r="I28" s="269" t="s">
        <v>315</v>
      </c>
      <c r="J28" s="269" t="s">
        <v>315</v>
      </c>
      <c r="K28" s="269" t="s">
        <v>315</v>
      </c>
      <c r="L28" s="269" t="s">
        <v>315</v>
      </c>
      <c r="M28" s="269" t="s">
        <v>315</v>
      </c>
      <c r="N28" s="269" t="s">
        <v>315</v>
      </c>
      <c r="O28" s="269" t="s">
        <v>315</v>
      </c>
      <c r="P28" s="269" t="s">
        <v>315</v>
      </c>
      <c r="Q28" s="269" t="s">
        <v>315</v>
      </c>
      <c r="R28" s="269" t="s">
        <v>315</v>
      </c>
      <c r="S28" s="269" t="s">
        <v>315</v>
      </c>
      <c r="T28" s="269" t="s">
        <v>315</v>
      </c>
      <c r="U28" s="269" t="s">
        <v>315</v>
      </c>
      <c r="V28" s="269" t="s">
        <v>315</v>
      </c>
      <c r="W28" s="269" t="s">
        <v>315</v>
      </c>
      <c r="X28" s="269" t="s">
        <v>315</v>
      </c>
      <c r="Y28" s="269" t="s">
        <v>315</v>
      </c>
      <c r="Z28" s="269" t="s">
        <v>315</v>
      </c>
      <c r="AA28" s="269" t="s">
        <v>315</v>
      </c>
      <c r="AB28" s="269" t="s">
        <v>315</v>
      </c>
      <c r="AC28" s="270"/>
      <c r="AD28" s="212" t="s">
        <v>76</v>
      </c>
      <c r="AE28" s="205" t="s">
        <v>1125</v>
      </c>
      <c r="AF28" s="205">
        <v>251</v>
      </c>
      <c r="AG28" s="258" t="s">
        <v>315</v>
      </c>
      <c r="AH28" s="205" t="s">
        <v>315</v>
      </c>
      <c r="AI28" s="205" t="s">
        <v>315</v>
      </c>
      <c r="AJ28" s="205" t="s">
        <v>315</v>
      </c>
      <c r="AK28" s="199" t="s">
        <v>315</v>
      </c>
      <c r="AL28" s="164" t="s">
        <v>315</v>
      </c>
      <c r="AM28" s="188" t="s">
        <v>315</v>
      </c>
      <c r="AN28" s="174" t="s">
        <v>315</v>
      </c>
      <c r="AO28" s="174" t="s">
        <v>315</v>
      </c>
      <c r="AP28" s="174" t="s">
        <v>315</v>
      </c>
      <c r="AQ28" s="174" t="s">
        <v>315</v>
      </c>
      <c r="AR28" s="174" t="s">
        <v>315</v>
      </c>
      <c r="AS28" s="174" t="s">
        <v>315</v>
      </c>
      <c r="AT28" s="174" t="s">
        <v>315</v>
      </c>
      <c r="AU28" s="174" t="s">
        <v>315</v>
      </c>
      <c r="AV28" s="174" t="s">
        <v>315</v>
      </c>
      <c r="AW28" s="174" t="s">
        <v>315</v>
      </c>
      <c r="AX28" s="174" t="s">
        <v>315</v>
      </c>
      <c r="AY28" s="174" t="s">
        <v>315</v>
      </c>
      <c r="AZ28" s="174" t="s">
        <v>315</v>
      </c>
      <c r="BA28" s="174" t="s">
        <v>315</v>
      </c>
      <c r="BB28" s="174" t="s">
        <v>315</v>
      </c>
      <c r="BC28" s="174" t="s">
        <v>315</v>
      </c>
      <c r="BD28" s="174" t="s">
        <v>76</v>
      </c>
      <c r="BE28" s="174" t="s">
        <v>841</v>
      </c>
      <c r="BF28" s="174">
        <v>250</v>
      </c>
      <c r="BG28" s="174" t="s">
        <v>884</v>
      </c>
      <c r="BH28" s="174" t="s">
        <v>885</v>
      </c>
      <c r="BI28" s="175">
        <v>46097.143414351849</v>
      </c>
      <c r="BJ28" s="174" t="s">
        <v>315</v>
      </c>
      <c r="BK28" s="174" t="s">
        <v>315</v>
      </c>
      <c r="BL28" s="174" t="s">
        <v>315</v>
      </c>
      <c r="BM28" s="177" t="s">
        <v>315</v>
      </c>
    </row>
    <row r="29" spans="1:65">
      <c r="A29" s="15"/>
      <c r="B29" s="156">
        <v>17</v>
      </c>
      <c r="C29" s="237" t="s">
        <v>1145</v>
      </c>
      <c r="D29" s="269"/>
      <c r="E29" s="269"/>
      <c r="F29" s="269"/>
      <c r="G29" s="269" t="s">
        <v>315</v>
      </c>
      <c r="H29" s="269" t="s">
        <v>315</v>
      </c>
      <c r="I29" s="269" t="s">
        <v>315</v>
      </c>
      <c r="J29" s="269" t="s">
        <v>315</v>
      </c>
      <c r="K29" s="269" t="s">
        <v>315</v>
      </c>
      <c r="L29" s="269" t="s">
        <v>315</v>
      </c>
      <c r="M29" s="269" t="s">
        <v>315</v>
      </c>
      <c r="N29" s="269" t="s">
        <v>315</v>
      </c>
      <c r="O29" s="269" t="s">
        <v>315</v>
      </c>
      <c r="P29" s="269" t="s">
        <v>315</v>
      </c>
      <c r="Q29" s="269" t="s">
        <v>315</v>
      </c>
      <c r="R29" s="269" t="s">
        <v>315</v>
      </c>
      <c r="S29" s="269" t="s">
        <v>315</v>
      </c>
      <c r="T29" s="269" t="s">
        <v>315</v>
      </c>
      <c r="U29" s="269" t="s">
        <v>315</v>
      </c>
      <c r="V29" s="269" t="s">
        <v>315</v>
      </c>
      <c r="W29" s="269" t="s">
        <v>315</v>
      </c>
      <c r="X29" s="269" t="s">
        <v>315</v>
      </c>
      <c r="Y29" s="269" t="s">
        <v>315</v>
      </c>
      <c r="Z29" s="269" t="s">
        <v>315</v>
      </c>
      <c r="AA29" s="269" t="s">
        <v>315</v>
      </c>
      <c r="AB29" s="269" t="s">
        <v>315</v>
      </c>
      <c r="AC29" s="270"/>
      <c r="AD29" s="212" t="s">
        <v>76</v>
      </c>
      <c r="AE29" s="205" t="s">
        <v>1127</v>
      </c>
      <c r="AF29" s="205">
        <v>251</v>
      </c>
      <c r="AG29" s="258" t="s">
        <v>315</v>
      </c>
      <c r="AH29" s="205" t="s">
        <v>315</v>
      </c>
      <c r="AI29" s="205" t="s">
        <v>315</v>
      </c>
      <c r="AJ29" s="205" t="s">
        <v>315</v>
      </c>
      <c r="AK29" s="199" t="s">
        <v>315</v>
      </c>
      <c r="AL29" s="164" t="s">
        <v>315</v>
      </c>
      <c r="AM29" s="188" t="s">
        <v>315</v>
      </c>
      <c r="AN29" s="174" t="s">
        <v>315</v>
      </c>
      <c r="AO29" s="174" t="s">
        <v>315</v>
      </c>
      <c r="AP29" s="174" t="s">
        <v>315</v>
      </c>
      <c r="AQ29" s="174" t="s">
        <v>315</v>
      </c>
      <c r="AR29" s="174" t="s">
        <v>315</v>
      </c>
      <c r="AS29" s="174" t="s">
        <v>315</v>
      </c>
      <c r="AT29" s="174" t="s">
        <v>315</v>
      </c>
      <c r="AU29" s="174" t="s">
        <v>315</v>
      </c>
      <c r="AV29" s="174" t="s">
        <v>315</v>
      </c>
      <c r="AW29" s="174" t="s">
        <v>315</v>
      </c>
      <c r="AX29" s="174" t="s">
        <v>315</v>
      </c>
      <c r="AY29" s="174" t="s">
        <v>315</v>
      </c>
      <c r="AZ29" s="174" t="s">
        <v>315</v>
      </c>
      <c r="BA29" s="174" t="s">
        <v>315</v>
      </c>
      <c r="BB29" s="174" t="s">
        <v>315</v>
      </c>
      <c r="BC29" s="174" t="s">
        <v>315</v>
      </c>
      <c r="BD29" s="174" t="s">
        <v>76</v>
      </c>
      <c r="BE29" s="174" t="s">
        <v>833</v>
      </c>
      <c r="BF29" s="174">
        <v>250</v>
      </c>
      <c r="BG29" s="174" t="s">
        <v>887</v>
      </c>
      <c r="BH29" s="174" t="s">
        <v>888</v>
      </c>
      <c r="BI29" s="175">
        <v>46097.143310185187</v>
      </c>
      <c r="BJ29" s="174" t="s">
        <v>315</v>
      </c>
      <c r="BK29" s="174" t="s">
        <v>315</v>
      </c>
      <c r="BL29" s="174" t="s">
        <v>315</v>
      </c>
      <c r="BM29" s="177" t="s">
        <v>315</v>
      </c>
    </row>
    <row r="30" spans="1:65">
      <c r="A30" s="15"/>
      <c r="B30" s="156">
        <v>18</v>
      </c>
      <c r="C30" s="237" t="s">
        <v>1146</v>
      </c>
      <c r="D30" s="269"/>
      <c r="E30" s="269"/>
      <c r="F30" s="269"/>
      <c r="G30" s="269" t="s">
        <v>315</v>
      </c>
      <c r="H30" s="269" t="s">
        <v>315</v>
      </c>
      <c r="I30" s="269" t="s">
        <v>315</v>
      </c>
      <c r="J30" s="269" t="s">
        <v>315</v>
      </c>
      <c r="K30" s="269" t="s">
        <v>315</v>
      </c>
      <c r="L30" s="269" t="s">
        <v>315</v>
      </c>
      <c r="M30" s="269" t="s">
        <v>315</v>
      </c>
      <c r="N30" s="269" t="s">
        <v>315</v>
      </c>
      <c r="O30" s="269" t="s">
        <v>315</v>
      </c>
      <c r="P30" s="269" t="s">
        <v>315</v>
      </c>
      <c r="Q30" s="269" t="s">
        <v>315</v>
      </c>
      <c r="R30" s="269" t="s">
        <v>315</v>
      </c>
      <c r="S30" s="269" t="s">
        <v>315</v>
      </c>
      <c r="T30" s="269" t="s">
        <v>315</v>
      </c>
      <c r="U30" s="269" t="s">
        <v>315</v>
      </c>
      <c r="V30" s="269" t="s">
        <v>315</v>
      </c>
      <c r="W30" s="269" t="s">
        <v>315</v>
      </c>
      <c r="X30" s="269" t="s">
        <v>315</v>
      </c>
      <c r="Y30" s="269" t="s">
        <v>315</v>
      </c>
      <c r="Z30" s="269" t="s">
        <v>315</v>
      </c>
      <c r="AA30" s="269" t="s">
        <v>315</v>
      </c>
      <c r="AB30" s="269" t="s">
        <v>315</v>
      </c>
      <c r="AC30" s="272"/>
      <c r="AD30" s="212" t="s">
        <v>76</v>
      </c>
      <c r="AE30" s="205" t="s">
        <v>1147</v>
      </c>
      <c r="AF30" s="205">
        <v>250</v>
      </c>
      <c r="AG30" s="258" t="s">
        <v>315</v>
      </c>
      <c r="AH30" s="205" t="s">
        <v>315</v>
      </c>
      <c r="AI30" s="205" t="s">
        <v>315</v>
      </c>
      <c r="AJ30" s="205" t="s">
        <v>315</v>
      </c>
      <c r="AK30" s="199" t="s">
        <v>315</v>
      </c>
      <c r="AL30" s="164" t="s">
        <v>315</v>
      </c>
      <c r="AM30" s="168" t="s">
        <v>315</v>
      </c>
      <c r="AN30" s="174" t="s">
        <v>315</v>
      </c>
      <c r="AO30" s="174" t="s">
        <v>315</v>
      </c>
      <c r="AP30" s="174" t="s">
        <v>315</v>
      </c>
      <c r="AQ30" s="174" t="s">
        <v>315</v>
      </c>
      <c r="AR30" s="174" t="s">
        <v>315</v>
      </c>
      <c r="AS30" s="174" t="s">
        <v>315</v>
      </c>
      <c r="AT30" s="174" t="s">
        <v>315</v>
      </c>
      <c r="AU30" s="174" t="s">
        <v>315</v>
      </c>
      <c r="AV30" s="174" t="s">
        <v>315</v>
      </c>
      <c r="AW30" s="174" t="s">
        <v>315</v>
      </c>
      <c r="AX30" s="174" t="s">
        <v>315</v>
      </c>
      <c r="AY30" s="174" t="s">
        <v>315</v>
      </c>
      <c r="AZ30" s="174" t="s">
        <v>315</v>
      </c>
      <c r="BA30" s="174" t="s">
        <v>315</v>
      </c>
      <c r="BB30" s="174" t="s">
        <v>315</v>
      </c>
      <c r="BC30" s="174" t="s">
        <v>315</v>
      </c>
      <c r="BD30" s="180" t="s">
        <v>890</v>
      </c>
      <c r="BE30" s="174" t="s">
        <v>841</v>
      </c>
      <c r="BF30" s="174">
        <v>249</v>
      </c>
      <c r="BG30" s="174" t="s">
        <v>891</v>
      </c>
      <c r="BH30" s="174" t="s">
        <v>892</v>
      </c>
      <c r="BI30" s="175">
        <v>46097.143252314818</v>
      </c>
      <c r="BJ30" s="174" t="s">
        <v>315</v>
      </c>
      <c r="BK30" s="174" t="s">
        <v>315</v>
      </c>
      <c r="BL30" s="174" t="s">
        <v>315</v>
      </c>
      <c r="BM30" s="181" t="s">
        <v>315</v>
      </c>
    </row>
    <row r="31" spans="1:65">
      <c r="A31" s="15"/>
      <c r="B31" s="156">
        <v>19</v>
      </c>
      <c r="C31" s="237" t="s">
        <v>1148</v>
      </c>
      <c r="D31" s="269"/>
      <c r="E31" s="269"/>
      <c r="F31" s="269"/>
      <c r="G31" s="269" t="s">
        <v>315</v>
      </c>
      <c r="H31" s="269" t="s">
        <v>315</v>
      </c>
      <c r="I31" s="269" t="s">
        <v>315</v>
      </c>
      <c r="J31" s="269" t="s">
        <v>315</v>
      </c>
      <c r="K31" s="269" t="s">
        <v>315</v>
      </c>
      <c r="L31" s="269" t="s">
        <v>315</v>
      </c>
      <c r="M31" s="269" t="s">
        <v>315</v>
      </c>
      <c r="N31" s="269" t="s">
        <v>315</v>
      </c>
      <c r="O31" s="269" t="s">
        <v>315</v>
      </c>
      <c r="P31" s="269" t="s">
        <v>315</v>
      </c>
      <c r="Q31" s="269" t="s">
        <v>315</v>
      </c>
      <c r="R31" s="269" t="s">
        <v>315</v>
      </c>
      <c r="S31" s="269" t="s">
        <v>315</v>
      </c>
      <c r="T31" s="269" t="s">
        <v>315</v>
      </c>
      <c r="U31" s="269" t="s">
        <v>315</v>
      </c>
      <c r="V31" s="269" t="s">
        <v>315</v>
      </c>
      <c r="W31" s="269" t="s">
        <v>315</v>
      </c>
      <c r="X31" s="269" t="s">
        <v>315</v>
      </c>
      <c r="Y31" s="269" t="s">
        <v>315</v>
      </c>
      <c r="Z31" s="269" t="s">
        <v>315</v>
      </c>
      <c r="AA31" s="269" t="s">
        <v>315</v>
      </c>
      <c r="AB31" s="269" t="s">
        <v>315</v>
      </c>
      <c r="AC31" s="270"/>
      <c r="AD31" s="240" t="s">
        <v>1149</v>
      </c>
      <c r="AE31" s="205" t="s">
        <v>1127</v>
      </c>
      <c r="AF31" s="205">
        <v>250</v>
      </c>
      <c r="AG31" s="258" t="s">
        <v>315</v>
      </c>
      <c r="AH31" s="205" t="s">
        <v>315</v>
      </c>
      <c r="AI31" s="205" t="s">
        <v>315</v>
      </c>
      <c r="AJ31" s="205" t="s">
        <v>315</v>
      </c>
      <c r="AK31" s="199" t="s">
        <v>315</v>
      </c>
      <c r="AL31" s="164" t="s">
        <v>315</v>
      </c>
      <c r="AM31" s="168" t="s">
        <v>315</v>
      </c>
      <c r="AN31" s="174" t="s">
        <v>315</v>
      </c>
      <c r="AO31" s="174" t="s">
        <v>315</v>
      </c>
      <c r="AP31" s="174" t="s">
        <v>315</v>
      </c>
      <c r="AQ31" s="174" t="s">
        <v>315</v>
      </c>
      <c r="AR31" s="174" t="s">
        <v>315</v>
      </c>
      <c r="AS31" s="174" t="s">
        <v>315</v>
      </c>
      <c r="AT31" s="174" t="s">
        <v>315</v>
      </c>
      <c r="AU31" s="174" t="s">
        <v>315</v>
      </c>
      <c r="AV31" s="174" t="s">
        <v>315</v>
      </c>
      <c r="AW31" s="174" t="s">
        <v>315</v>
      </c>
      <c r="AX31" s="174" t="s">
        <v>315</v>
      </c>
      <c r="AY31" s="174" t="s">
        <v>315</v>
      </c>
      <c r="AZ31" s="174" t="s">
        <v>315</v>
      </c>
      <c r="BA31" s="174" t="s">
        <v>315</v>
      </c>
      <c r="BB31" s="174" t="s">
        <v>315</v>
      </c>
      <c r="BC31" s="174" t="s">
        <v>315</v>
      </c>
      <c r="BD31" s="182" t="s">
        <v>894</v>
      </c>
      <c r="BE31" s="174" t="s">
        <v>845</v>
      </c>
      <c r="BF31" s="174">
        <v>252</v>
      </c>
      <c r="BG31" s="174" t="s">
        <v>895</v>
      </c>
      <c r="BH31" s="174" t="s">
        <v>896</v>
      </c>
      <c r="BI31" s="175">
        <v>46097.14334490741</v>
      </c>
      <c r="BJ31" s="174" t="s">
        <v>315</v>
      </c>
      <c r="BK31" s="174" t="s">
        <v>315</v>
      </c>
      <c r="BL31" s="174" t="s">
        <v>315</v>
      </c>
      <c r="BM31" s="181" t="s">
        <v>315</v>
      </c>
    </row>
    <row r="32" spans="1:65">
      <c r="A32" s="15"/>
      <c r="B32" s="156">
        <v>20</v>
      </c>
      <c r="C32" s="237" t="s">
        <v>1150</v>
      </c>
      <c r="D32" s="269"/>
      <c r="E32" s="269"/>
      <c r="F32" s="269"/>
      <c r="G32" s="269" t="s">
        <v>315</v>
      </c>
      <c r="H32" s="269" t="s">
        <v>315</v>
      </c>
      <c r="I32" s="269" t="s">
        <v>315</v>
      </c>
      <c r="J32" s="269" t="s">
        <v>315</v>
      </c>
      <c r="K32" s="269" t="s">
        <v>315</v>
      </c>
      <c r="L32" s="269" t="s">
        <v>315</v>
      </c>
      <c r="M32" s="269" t="s">
        <v>315</v>
      </c>
      <c r="N32" s="269" t="s">
        <v>315</v>
      </c>
      <c r="O32" s="269" t="s">
        <v>315</v>
      </c>
      <c r="P32" s="269" t="s">
        <v>315</v>
      </c>
      <c r="Q32" s="269" t="s">
        <v>315</v>
      </c>
      <c r="R32" s="269" t="s">
        <v>315</v>
      </c>
      <c r="S32" s="269" t="s">
        <v>315</v>
      </c>
      <c r="T32" s="269" t="s">
        <v>315</v>
      </c>
      <c r="U32" s="269" t="s">
        <v>315</v>
      </c>
      <c r="V32" s="269" t="s">
        <v>315</v>
      </c>
      <c r="W32" s="269" t="s">
        <v>315</v>
      </c>
      <c r="X32" s="269" t="s">
        <v>315</v>
      </c>
      <c r="Y32" s="269" t="s">
        <v>315</v>
      </c>
      <c r="Z32" s="269" t="s">
        <v>315</v>
      </c>
      <c r="AA32" s="269" t="s">
        <v>315</v>
      </c>
      <c r="AB32" s="269" t="s">
        <v>315</v>
      </c>
      <c r="AC32" s="270"/>
      <c r="AD32" s="204" t="s">
        <v>76</v>
      </c>
      <c r="AE32" s="205" t="s">
        <v>1127</v>
      </c>
      <c r="AF32" s="205">
        <v>250</v>
      </c>
      <c r="AG32" s="258" t="s">
        <v>315</v>
      </c>
      <c r="AH32" s="205" t="s">
        <v>315</v>
      </c>
      <c r="AI32" s="205" t="s">
        <v>315</v>
      </c>
      <c r="AJ32" s="205" t="s">
        <v>315</v>
      </c>
      <c r="AK32" s="199" t="s">
        <v>315</v>
      </c>
      <c r="AL32" s="164" t="s">
        <v>315</v>
      </c>
      <c r="AM32" s="168" t="s">
        <v>315</v>
      </c>
      <c r="AN32" s="174" t="s">
        <v>315</v>
      </c>
      <c r="AO32" s="174" t="s">
        <v>315</v>
      </c>
      <c r="AP32" s="174" t="s">
        <v>315</v>
      </c>
      <c r="AQ32" s="174" t="s">
        <v>315</v>
      </c>
      <c r="AR32" s="174" t="s">
        <v>315</v>
      </c>
      <c r="AS32" s="174" t="s">
        <v>315</v>
      </c>
      <c r="AT32" s="174" t="s">
        <v>315</v>
      </c>
      <c r="AU32" s="174" t="s">
        <v>315</v>
      </c>
      <c r="AV32" s="174" t="s">
        <v>315</v>
      </c>
      <c r="AW32" s="174" t="s">
        <v>315</v>
      </c>
      <c r="AX32" s="174" t="s">
        <v>315</v>
      </c>
      <c r="AY32" s="174" t="s">
        <v>315</v>
      </c>
      <c r="AZ32" s="174" t="s">
        <v>315</v>
      </c>
      <c r="BA32" s="174" t="s">
        <v>315</v>
      </c>
      <c r="BB32" s="174" t="s">
        <v>315</v>
      </c>
      <c r="BC32" s="174" t="s">
        <v>315</v>
      </c>
      <c r="BD32" s="182" t="s">
        <v>898</v>
      </c>
      <c r="BE32" s="174" t="s">
        <v>837</v>
      </c>
      <c r="BF32" s="174">
        <v>251</v>
      </c>
      <c r="BG32" s="174" t="s">
        <v>899</v>
      </c>
      <c r="BH32" s="174" t="s">
        <v>900</v>
      </c>
      <c r="BI32" s="175">
        <v>46097.143460648149</v>
      </c>
      <c r="BJ32" s="174" t="s">
        <v>315</v>
      </c>
      <c r="BK32" s="174" t="s">
        <v>315</v>
      </c>
      <c r="BL32" s="174" t="s">
        <v>315</v>
      </c>
      <c r="BM32" s="181" t="s">
        <v>315</v>
      </c>
    </row>
    <row r="33" spans="1:65">
      <c r="A33" s="15"/>
      <c r="B33" s="156">
        <v>21</v>
      </c>
      <c r="C33" s="237" t="s">
        <v>1151</v>
      </c>
      <c r="D33" s="269"/>
      <c r="E33" s="269"/>
      <c r="F33" s="269"/>
      <c r="G33" s="269" t="s">
        <v>315</v>
      </c>
      <c r="H33" s="269" t="s">
        <v>315</v>
      </c>
      <c r="I33" s="269" t="s">
        <v>315</v>
      </c>
      <c r="J33" s="269" t="s">
        <v>315</v>
      </c>
      <c r="K33" s="269" t="s">
        <v>315</v>
      </c>
      <c r="L33" s="269" t="s">
        <v>315</v>
      </c>
      <c r="M33" s="269" t="s">
        <v>315</v>
      </c>
      <c r="N33" s="269" t="s">
        <v>315</v>
      </c>
      <c r="O33" s="269" t="s">
        <v>315</v>
      </c>
      <c r="P33" s="269" t="s">
        <v>315</v>
      </c>
      <c r="Q33" s="269" t="s">
        <v>315</v>
      </c>
      <c r="R33" s="269" t="s">
        <v>315</v>
      </c>
      <c r="S33" s="269" t="s">
        <v>315</v>
      </c>
      <c r="T33" s="269" t="s">
        <v>315</v>
      </c>
      <c r="U33" s="269" t="s">
        <v>315</v>
      </c>
      <c r="V33" s="269" t="s">
        <v>315</v>
      </c>
      <c r="W33" s="269" t="s">
        <v>315</v>
      </c>
      <c r="X33" s="269" t="s">
        <v>315</v>
      </c>
      <c r="Y33" s="269" t="s">
        <v>315</v>
      </c>
      <c r="Z33" s="269" t="s">
        <v>315</v>
      </c>
      <c r="AA33" s="269" t="s">
        <v>315</v>
      </c>
      <c r="AB33" s="269" t="s">
        <v>315</v>
      </c>
      <c r="AC33" s="270"/>
      <c r="AD33" s="204" t="s">
        <v>76</v>
      </c>
      <c r="AE33" s="205" t="s">
        <v>1125</v>
      </c>
      <c r="AF33" s="205">
        <v>250</v>
      </c>
      <c r="AG33" s="258" t="s">
        <v>315</v>
      </c>
      <c r="AH33" s="205" t="s">
        <v>315</v>
      </c>
      <c r="AI33" s="205" t="s">
        <v>315</v>
      </c>
      <c r="AJ33" s="205" t="s">
        <v>315</v>
      </c>
      <c r="AK33" s="199" t="s">
        <v>315</v>
      </c>
      <c r="AL33" s="164" t="s">
        <v>315</v>
      </c>
      <c r="AM33" s="168" t="s">
        <v>315</v>
      </c>
      <c r="AN33" s="174" t="s">
        <v>315</v>
      </c>
      <c r="AO33" s="174" t="s">
        <v>315</v>
      </c>
      <c r="AP33" s="174" t="s">
        <v>315</v>
      </c>
      <c r="AQ33" s="174" t="s">
        <v>315</v>
      </c>
      <c r="AR33" s="174" t="s">
        <v>315</v>
      </c>
      <c r="AS33" s="174" t="s">
        <v>315</v>
      </c>
      <c r="AT33" s="174" t="s">
        <v>315</v>
      </c>
      <c r="AU33" s="174" t="s">
        <v>315</v>
      </c>
      <c r="AV33" s="174" t="s">
        <v>315</v>
      </c>
      <c r="AW33" s="174" t="s">
        <v>315</v>
      </c>
      <c r="AX33" s="174" t="s">
        <v>315</v>
      </c>
      <c r="AY33" s="174" t="s">
        <v>315</v>
      </c>
      <c r="AZ33" s="174" t="s">
        <v>315</v>
      </c>
      <c r="BA33" s="174" t="s">
        <v>315</v>
      </c>
      <c r="BB33" s="174" t="s">
        <v>315</v>
      </c>
      <c r="BC33" s="174" t="s">
        <v>315</v>
      </c>
      <c r="BD33" s="174" t="s">
        <v>76</v>
      </c>
      <c r="BE33" s="174" t="s">
        <v>841</v>
      </c>
      <c r="BF33" s="174">
        <v>250</v>
      </c>
      <c r="BG33" s="174" t="s">
        <v>902</v>
      </c>
      <c r="BH33" s="174" t="s">
        <v>903</v>
      </c>
      <c r="BI33" s="175">
        <v>46097.143414351849</v>
      </c>
      <c r="BJ33" s="174" t="s">
        <v>315</v>
      </c>
      <c r="BK33" s="174" t="s">
        <v>315</v>
      </c>
      <c r="BL33" s="174" t="s">
        <v>315</v>
      </c>
      <c r="BM33" s="181" t="s">
        <v>315</v>
      </c>
    </row>
    <row r="34" spans="1:65">
      <c r="A34" s="15"/>
      <c r="B34" s="156">
        <v>22</v>
      </c>
      <c r="C34" s="237" t="s">
        <v>1152</v>
      </c>
      <c r="D34" s="269"/>
      <c r="E34" s="269"/>
      <c r="F34" s="269"/>
      <c r="G34" s="269" t="s">
        <v>315</v>
      </c>
      <c r="H34" s="269" t="s">
        <v>315</v>
      </c>
      <c r="I34" s="269" t="s">
        <v>315</v>
      </c>
      <c r="J34" s="269" t="s">
        <v>315</v>
      </c>
      <c r="K34" s="269" t="s">
        <v>315</v>
      </c>
      <c r="L34" s="269" t="s">
        <v>315</v>
      </c>
      <c r="M34" s="269" t="s">
        <v>315</v>
      </c>
      <c r="N34" s="269" t="s">
        <v>315</v>
      </c>
      <c r="O34" s="269" t="s">
        <v>315</v>
      </c>
      <c r="P34" s="269" t="s">
        <v>315</v>
      </c>
      <c r="Q34" s="269" t="s">
        <v>315</v>
      </c>
      <c r="R34" s="269" t="s">
        <v>315</v>
      </c>
      <c r="S34" s="269" t="s">
        <v>315</v>
      </c>
      <c r="T34" s="269" t="s">
        <v>315</v>
      </c>
      <c r="U34" s="269" t="s">
        <v>315</v>
      </c>
      <c r="V34" s="269" t="s">
        <v>315</v>
      </c>
      <c r="W34" s="269" t="s">
        <v>315</v>
      </c>
      <c r="X34" s="269" t="s">
        <v>315</v>
      </c>
      <c r="Y34" s="269" t="s">
        <v>315</v>
      </c>
      <c r="Z34" s="269" t="s">
        <v>315</v>
      </c>
      <c r="AA34" s="269" t="s">
        <v>315</v>
      </c>
      <c r="AB34" s="269" t="s">
        <v>315</v>
      </c>
      <c r="AC34" s="270"/>
      <c r="AD34" s="209" t="s">
        <v>76</v>
      </c>
      <c r="AE34" s="205" t="s">
        <v>1127</v>
      </c>
      <c r="AF34" s="205">
        <v>252</v>
      </c>
      <c r="AG34" s="258" t="s">
        <v>315</v>
      </c>
      <c r="AH34" s="205" t="s">
        <v>315</v>
      </c>
      <c r="AI34" s="205" t="s">
        <v>315</v>
      </c>
      <c r="AJ34" s="205" t="s">
        <v>315</v>
      </c>
      <c r="AK34" s="199" t="s">
        <v>315</v>
      </c>
      <c r="AL34" s="164" t="s">
        <v>315</v>
      </c>
      <c r="AM34" s="168" t="s">
        <v>315</v>
      </c>
      <c r="AN34" s="174" t="s">
        <v>315</v>
      </c>
      <c r="AO34" s="174" t="s">
        <v>315</v>
      </c>
      <c r="AP34" s="174" t="s">
        <v>315</v>
      </c>
      <c r="AQ34" s="174" t="s">
        <v>315</v>
      </c>
      <c r="AR34" s="174" t="s">
        <v>315</v>
      </c>
      <c r="AS34" s="174" t="s">
        <v>315</v>
      </c>
      <c r="AT34" s="174" t="s">
        <v>315</v>
      </c>
      <c r="AU34" s="174" t="s">
        <v>315</v>
      </c>
      <c r="AV34" s="174" t="s">
        <v>315</v>
      </c>
      <c r="AW34" s="174" t="s">
        <v>315</v>
      </c>
      <c r="AX34" s="174" t="s">
        <v>315</v>
      </c>
      <c r="AY34" s="174" t="s">
        <v>315</v>
      </c>
      <c r="AZ34" s="174" t="s">
        <v>315</v>
      </c>
      <c r="BA34" s="174" t="s">
        <v>315</v>
      </c>
      <c r="BB34" s="174" t="s">
        <v>315</v>
      </c>
      <c r="BC34" s="174" t="s">
        <v>315</v>
      </c>
      <c r="BD34" s="174" t="s">
        <v>76</v>
      </c>
      <c r="BE34" s="174" t="s">
        <v>833</v>
      </c>
      <c r="BF34" s="174">
        <v>250</v>
      </c>
      <c r="BG34" s="174" t="s">
        <v>905</v>
      </c>
      <c r="BH34" s="174" t="s">
        <v>906</v>
      </c>
      <c r="BI34" s="175">
        <v>46097.143414351849</v>
      </c>
      <c r="BJ34" s="174" t="s">
        <v>315</v>
      </c>
      <c r="BK34" s="174" t="s">
        <v>315</v>
      </c>
      <c r="BL34" s="174" t="s">
        <v>315</v>
      </c>
      <c r="BM34" s="181" t="s">
        <v>315</v>
      </c>
    </row>
    <row r="35" spans="1:65">
      <c r="A35" s="15"/>
      <c r="B35" s="156">
        <v>23</v>
      </c>
      <c r="C35" s="237" t="s">
        <v>1153</v>
      </c>
      <c r="D35" s="269"/>
      <c r="E35" s="269"/>
      <c r="F35" s="269"/>
      <c r="G35" s="269" t="s">
        <v>315</v>
      </c>
      <c r="H35" s="269" t="s">
        <v>315</v>
      </c>
      <c r="I35" s="269" t="s">
        <v>315</v>
      </c>
      <c r="J35" s="269" t="s">
        <v>315</v>
      </c>
      <c r="K35" s="269" t="s">
        <v>315</v>
      </c>
      <c r="L35" s="269" t="s">
        <v>315</v>
      </c>
      <c r="M35" s="269" t="s">
        <v>315</v>
      </c>
      <c r="N35" s="269" t="s">
        <v>315</v>
      </c>
      <c r="O35" s="269" t="s">
        <v>315</v>
      </c>
      <c r="P35" s="269" t="s">
        <v>315</v>
      </c>
      <c r="Q35" s="269" t="s">
        <v>315</v>
      </c>
      <c r="R35" s="269" t="s">
        <v>315</v>
      </c>
      <c r="S35" s="269" t="s">
        <v>315</v>
      </c>
      <c r="T35" s="269" t="s">
        <v>315</v>
      </c>
      <c r="U35" s="269" t="s">
        <v>315</v>
      </c>
      <c r="V35" s="269" t="s">
        <v>315</v>
      </c>
      <c r="W35" s="269" t="s">
        <v>315</v>
      </c>
      <c r="X35" s="269" t="s">
        <v>315</v>
      </c>
      <c r="Y35" s="269" t="s">
        <v>315</v>
      </c>
      <c r="Z35" s="269" t="s">
        <v>315</v>
      </c>
      <c r="AA35" s="269" t="s">
        <v>315</v>
      </c>
      <c r="AB35" s="269" t="s">
        <v>315</v>
      </c>
      <c r="AC35" s="270"/>
      <c r="AD35" s="210" t="s">
        <v>76</v>
      </c>
      <c r="AE35" s="205" t="s">
        <v>1125</v>
      </c>
      <c r="AF35" s="205">
        <v>250</v>
      </c>
      <c r="AG35" s="258" t="s">
        <v>315</v>
      </c>
      <c r="AH35" s="205" t="s">
        <v>315</v>
      </c>
      <c r="AI35" s="205" t="s">
        <v>315</v>
      </c>
      <c r="AJ35" s="205" t="s">
        <v>315</v>
      </c>
      <c r="AK35" s="199" t="s">
        <v>315</v>
      </c>
      <c r="AL35" s="164" t="s">
        <v>315</v>
      </c>
      <c r="AM35" s="168" t="s">
        <v>315</v>
      </c>
      <c r="AN35" s="174" t="s">
        <v>315</v>
      </c>
      <c r="AO35" s="174" t="s">
        <v>315</v>
      </c>
      <c r="AP35" s="174" t="s">
        <v>315</v>
      </c>
      <c r="AQ35" s="174" t="s">
        <v>315</v>
      </c>
      <c r="AR35" s="174" t="s">
        <v>315</v>
      </c>
      <c r="AS35" s="174" t="s">
        <v>315</v>
      </c>
      <c r="AT35" s="174" t="s">
        <v>315</v>
      </c>
      <c r="AU35" s="174" t="s">
        <v>315</v>
      </c>
      <c r="AV35" s="174" t="s">
        <v>315</v>
      </c>
      <c r="AW35" s="174" t="s">
        <v>315</v>
      </c>
      <c r="AX35" s="174" t="s">
        <v>315</v>
      </c>
      <c r="AY35" s="174" t="s">
        <v>315</v>
      </c>
      <c r="AZ35" s="174" t="s">
        <v>315</v>
      </c>
      <c r="BA35" s="174" t="s">
        <v>315</v>
      </c>
      <c r="BB35" s="174" t="s">
        <v>315</v>
      </c>
      <c r="BC35" s="174" t="s">
        <v>315</v>
      </c>
      <c r="BD35" s="174" t="s">
        <v>76</v>
      </c>
      <c r="BE35" s="174" t="s">
        <v>845</v>
      </c>
      <c r="BF35" s="174">
        <v>250</v>
      </c>
      <c r="BG35" s="174" t="s">
        <v>908</v>
      </c>
      <c r="BH35" s="174" t="s">
        <v>909</v>
      </c>
      <c r="BI35" s="175">
        <v>46097.143414351849</v>
      </c>
      <c r="BJ35" s="174" t="s">
        <v>315</v>
      </c>
      <c r="BK35" s="174" t="s">
        <v>315</v>
      </c>
      <c r="BL35" s="174" t="s">
        <v>315</v>
      </c>
      <c r="BM35" s="181" t="s">
        <v>315</v>
      </c>
    </row>
    <row r="36" spans="1:65">
      <c r="A36" s="15"/>
      <c r="B36" s="156">
        <v>24</v>
      </c>
      <c r="C36" s="237" t="s">
        <v>1154</v>
      </c>
      <c r="D36" s="269"/>
      <c r="E36" s="269"/>
      <c r="F36" s="269"/>
      <c r="G36" s="269" t="s">
        <v>315</v>
      </c>
      <c r="H36" s="269" t="s">
        <v>315</v>
      </c>
      <c r="I36" s="269" t="s">
        <v>315</v>
      </c>
      <c r="J36" s="269" t="s">
        <v>315</v>
      </c>
      <c r="K36" s="269" t="s">
        <v>315</v>
      </c>
      <c r="L36" s="269" t="s">
        <v>315</v>
      </c>
      <c r="M36" s="269" t="s">
        <v>315</v>
      </c>
      <c r="N36" s="269" t="s">
        <v>315</v>
      </c>
      <c r="O36" s="269" t="s">
        <v>315</v>
      </c>
      <c r="P36" s="269" t="s">
        <v>315</v>
      </c>
      <c r="Q36" s="269" t="s">
        <v>315</v>
      </c>
      <c r="R36" s="269" t="s">
        <v>315</v>
      </c>
      <c r="S36" s="269" t="s">
        <v>315</v>
      </c>
      <c r="T36" s="269" t="s">
        <v>315</v>
      </c>
      <c r="U36" s="269" t="s">
        <v>315</v>
      </c>
      <c r="V36" s="269" t="s">
        <v>315</v>
      </c>
      <c r="W36" s="269" t="s">
        <v>315</v>
      </c>
      <c r="X36" s="269" t="s">
        <v>315</v>
      </c>
      <c r="Y36" s="269" t="s">
        <v>315</v>
      </c>
      <c r="Z36" s="269" t="s">
        <v>315</v>
      </c>
      <c r="AA36" s="269" t="s">
        <v>315</v>
      </c>
      <c r="AB36" s="269" t="s">
        <v>315</v>
      </c>
      <c r="AC36" s="270"/>
      <c r="AD36" s="241" t="s">
        <v>76</v>
      </c>
      <c r="AE36" s="205" t="s">
        <v>1147</v>
      </c>
      <c r="AF36" s="205">
        <v>220</v>
      </c>
      <c r="AG36" s="258" t="s">
        <v>315</v>
      </c>
      <c r="AH36" s="205" t="s">
        <v>315</v>
      </c>
      <c r="AI36" s="205" t="s">
        <v>315</v>
      </c>
      <c r="AJ36" s="205" t="s">
        <v>315</v>
      </c>
      <c r="AK36" s="199" t="s">
        <v>315</v>
      </c>
      <c r="AL36" s="164" t="s">
        <v>315</v>
      </c>
      <c r="AM36" s="163" t="s">
        <v>315</v>
      </c>
      <c r="AN36" s="174" t="s">
        <v>315</v>
      </c>
      <c r="AO36" s="174" t="s">
        <v>315</v>
      </c>
      <c r="AP36" s="174" t="s">
        <v>315</v>
      </c>
      <c r="AQ36" s="174" t="s">
        <v>315</v>
      </c>
      <c r="AR36" s="174" t="s">
        <v>315</v>
      </c>
      <c r="AS36" s="174" t="s">
        <v>315</v>
      </c>
      <c r="AT36" s="174" t="s">
        <v>315</v>
      </c>
      <c r="AU36" s="174" t="s">
        <v>315</v>
      </c>
      <c r="AV36" s="174" t="s">
        <v>315</v>
      </c>
      <c r="AW36" s="174" t="s">
        <v>315</v>
      </c>
      <c r="AX36" s="174" t="s">
        <v>315</v>
      </c>
      <c r="AY36" s="174" t="s">
        <v>315</v>
      </c>
      <c r="AZ36" s="174" t="s">
        <v>315</v>
      </c>
      <c r="BA36" s="174" t="s">
        <v>315</v>
      </c>
      <c r="BB36" s="174" t="s">
        <v>315</v>
      </c>
      <c r="BC36" s="174" t="s">
        <v>315</v>
      </c>
      <c r="BD36" s="174" t="s">
        <v>76</v>
      </c>
      <c r="BE36" s="174" t="s">
        <v>833</v>
      </c>
      <c r="BF36" s="174">
        <v>250</v>
      </c>
      <c r="BG36" s="174" t="s">
        <v>911</v>
      </c>
      <c r="BH36" s="174" t="s">
        <v>912</v>
      </c>
      <c r="BI36" s="175">
        <v>46097.14334490741</v>
      </c>
      <c r="BJ36" s="174" t="s">
        <v>315</v>
      </c>
      <c r="BK36" s="174" t="s">
        <v>315</v>
      </c>
      <c r="BL36" s="174" t="s">
        <v>315</v>
      </c>
      <c r="BM36" s="178" t="s">
        <v>315</v>
      </c>
    </row>
    <row r="37" spans="1:65">
      <c r="A37" s="15"/>
      <c r="B37" s="156">
        <v>25</v>
      </c>
      <c r="C37" s="237" t="s">
        <v>1155</v>
      </c>
      <c r="D37" s="269"/>
      <c r="E37" s="269"/>
      <c r="F37" s="269"/>
      <c r="G37" s="269" t="s">
        <v>315</v>
      </c>
      <c r="H37" s="269" t="s">
        <v>315</v>
      </c>
      <c r="I37" s="269" t="s">
        <v>315</v>
      </c>
      <c r="J37" s="269" t="s">
        <v>315</v>
      </c>
      <c r="K37" s="269" t="s">
        <v>315</v>
      </c>
      <c r="L37" s="269" t="s">
        <v>315</v>
      </c>
      <c r="M37" s="269" t="s">
        <v>315</v>
      </c>
      <c r="N37" s="269" t="s">
        <v>315</v>
      </c>
      <c r="O37" s="269" t="s">
        <v>315</v>
      </c>
      <c r="P37" s="269" t="s">
        <v>315</v>
      </c>
      <c r="Q37" s="269" t="s">
        <v>315</v>
      </c>
      <c r="R37" s="269" t="s">
        <v>315</v>
      </c>
      <c r="S37" s="269" t="s">
        <v>315</v>
      </c>
      <c r="T37" s="269" t="s">
        <v>315</v>
      </c>
      <c r="U37" s="269" t="s">
        <v>315</v>
      </c>
      <c r="V37" s="269" t="s">
        <v>315</v>
      </c>
      <c r="W37" s="269" t="s">
        <v>315</v>
      </c>
      <c r="X37" s="269" t="s">
        <v>315</v>
      </c>
      <c r="Y37" s="269" t="s">
        <v>315</v>
      </c>
      <c r="Z37" s="269" t="s">
        <v>315</v>
      </c>
      <c r="AA37" s="269" t="s">
        <v>315</v>
      </c>
      <c r="AB37" s="269" t="s">
        <v>315</v>
      </c>
      <c r="AC37" s="270"/>
      <c r="AD37" s="241" t="s">
        <v>76</v>
      </c>
      <c r="AE37" s="205" t="s">
        <v>1127</v>
      </c>
      <c r="AF37" s="205">
        <v>360</v>
      </c>
      <c r="AG37" s="258" t="s">
        <v>315</v>
      </c>
      <c r="AH37" s="205" t="s">
        <v>315</v>
      </c>
      <c r="AI37" s="205" t="s">
        <v>315</v>
      </c>
      <c r="AJ37" s="205" t="s">
        <v>315</v>
      </c>
      <c r="AK37" s="199" t="s">
        <v>315</v>
      </c>
      <c r="AL37" s="164" t="s">
        <v>315</v>
      </c>
      <c r="AM37" s="168" t="s">
        <v>315</v>
      </c>
      <c r="AN37" s="174" t="s">
        <v>315</v>
      </c>
      <c r="AO37" s="174" t="s">
        <v>315</v>
      </c>
      <c r="AP37" s="174" t="s">
        <v>315</v>
      </c>
      <c r="AQ37" s="174" t="s">
        <v>315</v>
      </c>
      <c r="AR37" s="174" t="s">
        <v>315</v>
      </c>
      <c r="AS37" s="174" t="s">
        <v>315</v>
      </c>
      <c r="AT37" s="174" t="s">
        <v>315</v>
      </c>
      <c r="AU37" s="174" t="s">
        <v>315</v>
      </c>
      <c r="AV37" s="174" t="s">
        <v>315</v>
      </c>
      <c r="AW37" s="174" t="s">
        <v>315</v>
      </c>
      <c r="AX37" s="174" t="s">
        <v>315</v>
      </c>
      <c r="AY37" s="174" t="s">
        <v>315</v>
      </c>
      <c r="AZ37" s="174" t="s">
        <v>315</v>
      </c>
      <c r="BA37" s="174" t="s">
        <v>315</v>
      </c>
      <c r="BB37" s="174" t="s">
        <v>315</v>
      </c>
      <c r="BC37" s="174" t="s">
        <v>315</v>
      </c>
      <c r="BD37" s="174" t="s">
        <v>76</v>
      </c>
      <c r="BE37" s="174" t="s">
        <v>841</v>
      </c>
      <c r="BF37" s="174">
        <v>250</v>
      </c>
      <c r="BG37" s="174" t="s">
        <v>914</v>
      </c>
      <c r="BH37" s="174" t="s">
        <v>915</v>
      </c>
      <c r="BI37" s="175">
        <v>46097.14334490741</v>
      </c>
      <c r="BJ37" s="174" t="s">
        <v>315</v>
      </c>
      <c r="BK37" s="174" t="s">
        <v>315</v>
      </c>
      <c r="BL37" s="174" t="s">
        <v>315</v>
      </c>
      <c r="BM37" s="181" t="s">
        <v>315</v>
      </c>
    </row>
    <row r="38" spans="1:65">
      <c r="A38" s="15"/>
      <c r="B38" s="156">
        <v>26</v>
      </c>
      <c r="C38" s="237" t="s">
        <v>1156</v>
      </c>
      <c r="D38" s="269"/>
      <c r="E38" s="269"/>
      <c r="F38" s="269"/>
      <c r="G38" s="269" t="s">
        <v>315</v>
      </c>
      <c r="H38" s="269" t="s">
        <v>315</v>
      </c>
      <c r="I38" s="269" t="s">
        <v>315</v>
      </c>
      <c r="J38" s="269" t="s">
        <v>315</v>
      </c>
      <c r="K38" s="269" t="s">
        <v>315</v>
      </c>
      <c r="L38" s="269" t="s">
        <v>315</v>
      </c>
      <c r="M38" s="269" t="s">
        <v>315</v>
      </c>
      <c r="N38" s="269" t="s">
        <v>315</v>
      </c>
      <c r="O38" s="269" t="s">
        <v>315</v>
      </c>
      <c r="P38" s="269" t="s">
        <v>315</v>
      </c>
      <c r="Q38" s="269" t="s">
        <v>315</v>
      </c>
      <c r="R38" s="269" t="s">
        <v>315</v>
      </c>
      <c r="S38" s="269" t="s">
        <v>315</v>
      </c>
      <c r="T38" s="269" t="s">
        <v>315</v>
      </c>
      <c r="U38" s="269" t="s">
        <v>315</v>
      </c>
      <c r="V38" s="269" t="s">
        <v>315</v>
      </c>
      <c r="W38" s="269" t="s">
        <v>315</v>
      </c>
      <c r="X38" s="269" t="s">
        <v>315</v>
      </c>
      <c r="Y38" s="269" t="s">
        <v>315</v>
      </c>
      <c r="Z38" s="269" t="s">
        <v>315</v>
      </c>
      <c r="AA38" s="269" t="s">
        <v>315</v>
      </c>
      <c r="AB38" s="269" t="s">
        <v>315</v>
      </c>
      <c r="AC38" s="270"/>
      <c r="AD38" s="209" t="s">
        <v>76</v>
      </c>
      <c r="AE38" s="205" t="s">
        <v>1157</v>
      </c>
      <c r="AF38" s="205">
        <v>250</v>
      </c>
      <c r="AG38" s="258" t="s">
        <v>315</v>
      </c>
      <c r="AH38" s="205" t="s">
        <v>315</v>
      </c>
      <c r="AI38" s="205" t="s">
        <v>315</v>
      </c>
      <c r="AJ38" s="205" t="s">
        <v>315</v>
      </c>
      <c r="AK38" s="199" t="s">
        <v>315</v>
      </c>
      <c r="AL38" s="164" t="s">
        <v>315</v>
      </c>
      <c r="AM38" s="168" t="s">
        <v>315</v>
      </c>
      <c r="AN38" s="174" t="s">
        <v>315</v>
      </c>
      <c r="AO38" s="174" t="s">
        <v>315</v>
      </c>
      <c r="AP38" s="174" t="s">
        <v>315</v>
      </c>
      <c r="AQ38" s="174" t="s">
        <v>315</v>
      </c>
      <c r="AR38" s="174" t="s">
        <v>315</v>
      </c>
      <c r="AS38" s="174" t="s">
        <v>315</v>
      </c>
      <c r="AT38" s="174" t="s">
        <v>315</v>
      </c>
      <c r="AU38" s="174" t="s">
        <v>315</v>
      </c>
      <c r="AV38" s="174" t="s">
        <v>315</v>
      </c>
      <c r="AW38" s="174" t="s">
        <v>315</v>
      </c>
      <c r="AX38" s="174" t="s">
        <v>315</v>
      </c>
      <c r="AY38" s="174" t="s">
        <v>315</v>
      </c>
      <c r="AZ38" s="174" t="s">
        <v>315</v>
      </c>
      <c r="BA38" s="174" t="s">
        <v>315</v>
      </c>
      <c r="BB38" s="174" t="s">
        <v>315</v>
      </c>
      <c r="BC38" s="174" t="s">
        <v>315</v>
      </c>
      <c r="BD38" s="174" t="s">
        <v>76</v>
      </c>
      <c r="BE38" s="174" t="s">
        <v>833</v>
      </c>
      <c r="BF38" s="174">
        <v>250</v>
      </c>
      <c r="BG38" s="174" t="s">
        <v>917</v>
      </c>
      <c r="BH38" s="174" t="s">
        <v>918</v>
      </c>
      <c r="BI38" s="175">
        <v>46097.143391203703</v>
      </c>
      <c r="BJ38" s="174" t="s">
        <v>315</v>
      </c>
      <c r="BK38" s="174" t="s">
        <v>315</v>
      </c>
      <c r="BL38" s="174" t="s">
        <v>315</v>
      </c>
      <c r="BM38" s="181" t="s">
        <v>315</v>
      </c>
    </row>
    <row r="39" spans="1:65">
      <c r="A39" s="15"/>
      <c r="B39" s="156">
        <v>27</v>
      </c>
      <c r="C39" s="237" t="s">
        <v>1158</v>
      </c>
      <c r="D39" s="269"/>
      <c r="E39" s="269"/>
      <c r="F39" s="269"/>
      <c r="G39" s="269" t="s">
        <v>315</v>
      </c>
      <c r="H39" s="269" t="s">
        <v>315</v>
      </c>
      <c r="I39" s="269" t="s">
        <v>315</v>
      </c>
      <c r="J39" s="269" t="s">
        <v>315</v>
      </c>
      <c r="K39" s="269" t="s">
        <v>315</v>
      </c>
      <c r="L39" s="269" t="s">
        <v>315</v>
      </c>
      <c r="M39" s="269" t="s">
        <v>315</v>
      </c>
      <c r="N39" s="269" t="s">
        <v>315</v>
      </c>
      <c r="O39" s="269" t="s">
        <v>315</v>
      </c>
      <c r="P39" s="269" t="s">
        <v>315</v>
      </c>
      <c r="Q39" s="269" t="s">
        <v>315</v>
      </c>
      <c r="R39" s="269" t="s">
        <v>315</v>
      </c>
      <c r="S39" s="269" t="s">
        <v>315</v>
      </c>
      <c r="T39" s="269" t="s">
        <v>315</v>
      </c>
      <c r="U39" s="269" t="s">
        <v>315</v>
      </c>
      <c r="V39" s="269" t="s">
        <v>315</v>
      </c>
      <c r="W39" s="269" t="s">
        <v>315</v>
      </c>
      <c r="X39" s="269" t="s">
        <v>315</v>
      </c>
      <c r="Y39" s="269" t="s">
        <v>315</v>
      </c>
      <c r="Z39" s="269" t="s">
        <v>315</v>
      </c>
      <c r="AA39" s="269" t="s">
        <v>315</v>
      </c>
      <c r="AB39" s="269" t="s">
        <v>315</v>
      </c>
      <c r="AC39" s="270"/>
      <c r="AD39" s="241" t="s">
        <v>76</v>
      </c>
      <c r="AE39" s="205" t="s">
        <v>1127</v>
      </c>
      <c r="AF39" s="205">
        <v>250</v>
      </c>
      <c r="AG39" s="258" t="s">
        <v>315</v>
      </c>
      <c r="AH39" s="205" t="s">
        <v>315</v>
      </c>
      <c r="AI39" s="205" t="s">
        <v>315</v>
      </c>
      <c r="AJ39" s="205" t="s">
        <v>315</v>
      </c>
      <c r="AK39" s="199" t="s">
        <v>315</v>
      </c>
      <c r="AL39" s="164" t="s">
        <v>315</v>
      </c>
      <c r="AM39" s="168" t="s">
        <v>315</v>
      </c>
      <c r="AN39" s="174" t="s">
        <v>315</v>
      </c>
      <c r="AO39" s="174" t="s">
        <v>315</v>
      </c>
      <c r="AP39" s="174" t="s">
        <v>315</v>
      </c>
      <c r="AQ39" s="174" t="s">
        <v>315</v>
      </c>
      <c r="AR39" s="174" t="s">
        <v>315</v>
      </c>
      <c r="AS39" s="174" t="s">
        <v>315</v>
      </c>
      <c r="AT39" s="174" t="s">
        <v>315</v>
      </c>
      <c r="AU39" s="174" t="s">
        <v>315</v>
      </c>
      <c r="AV39" s="174" t="s">
        <v>315</v>
      </c>
      <c r="AW39" s="174" t="s">
        <v>315</v>
      </c>
      <c r="AX39" s="174" t="s">
        <v>315</v>
      </c>
      <c r="AY39" s="174" t="s">
        <v>315</v>
      </c>
      <c r="AZ39" s="174" t="s">
        <v>315</v>
      </c>
      <c r="BA39" s="174" t="s">
        <v>315</v>
      </c>
      <c r="BB39" s="174" t="s">
        <v>315</v>
      </c>
      <c r="BC39" s="174" t="s">
        <v>315</v>
      </c>
      <c r="BD39" s="174" t="s">
        <v>76</v>
      </c>
      <c r="BE39" s="174" t="s">
        <v>837</v>
      </c>
      <c r="BF39" s="174">
        <v>279</v>
      </c>
      <c r="BG39" s="174" t="s">
        <v>920</v>
      </c>
      <c r="BH39" s="174" t="s">
        <v>921</v>
      </c>
      <c r="BI39" s="175">
        <v>46097.143287037034</v>
      </c>
      <c r="BJ39" s="174" t="s">
        <v>315</v>
      </c>
      <c r="BK39" s="174" t="s">
        <v>315</v>
      </c>
      <c r="BL39" s="174" t="s">
        <v>315</v>
      </c>
      <c r="BM39" s="181" t="s">
        <v>315</v>
      </c>
    </row>
    <row r="40" spans="1:65">
      <c r="A40" s="15"/>
      <c r="B40" s="156">
        <v>28</v>
      </c>
      <c r="C40" s="237" t="s">
        <v>1159</v>
      </c>
      <c r="D40" s="269"/>
      <c r="E40" s="269"/>
      <c r="F40" s="269"/>
      <c r="G40" s="269" t="s">
        <v>315</v>
      </c>
      <c r="H40" s="269" t="s">
        <v>315</v>
      </c>
      <c r="I40" s="269" t="s">
        <v>315</v>
      </c>
      <c r="J40" s="269" t="s">
        <v>315</v>
      </c>
      <c r="K40" s="269" t="s">
        <v>315</v>
      </c>
      <c r="L40" s="269" t="s">
        <v>315</v>
      </c>
      <c r="M40" s="269" t="s">
        <v>315</v>
      </c>
      <c r="N40" s="269" t="s">
        <v>315</v>
      </c>
      <c r="O40" s="269" t="s">
        <v>315</v>
      </c>
      <c r="P40" s="269" t="s">
        <v>315</v>
      </c>
      <c r="Q40" s="269" t="s">
        <v>315</v>
      </c>
      <c r="R40" s="269" t="s">
        <v>315</v>
      </c>
      <c r="S40" s="269" t="s">
        <v>315</v>
      </c>
      <c r="T40" s="269" t="s">
        <v>315</v>
      </c>
      <c r="U40" s="269" t="s">
        <v>315</v>
      </c>
      <c r="V40" s="269" t="s">
        <v>315</v>
      </c>
      <c r="W40" s="269" t="s">
        <v>315</v>
      </c>
      <c r="X40" s="269" t="s">
        <v>315</v>
      </c>
      <c r="Y40" s="269" t="s">
        <v>315</v>
      </c>
      <c r="Z40" s="269" t="s">
        <v>315</v>
      </c>
      <c r="AA40" s="269" t="s">
        <v>315</v>
      </c>
      <c r="AB40" s="269" t="s">
        <v>315</v>
      </c>
      <c r="AC40" s="270"/>
      <c r="AD40" s="209" t="s">
        <v>76</v>
      </c>
      <c r="AE40" s="205" t="s">
        <v>1135</v>
      </c>
      <c r="AF40" s="205">
        <v>252</v>
      </c>
      <c r="AG40" s="258" t="s">
        <v>315</v>
      </c>
      <c r="AH40" s="205" t="s">
        <v>315</v>
      </c>
      <c r="AI40" s="205" t="s">
        <v>315</v>
      </c>
      <c r="AJ40" s="205" t="s">
        <v>315</v>
      </c>
      <c r="AK40" s="199" t="s">
        <v>315</v>
      </c>
      <c r="AL40" s="164" t="s">
        <v>315</v>
      </c>
      <c r="AM40" s="168" t="s">
        <v>315</v>
      </c>
      <c r="AN40" s="174" t="s">
        <v>315</v>
      </c>
      <c r="AO40" s="174" t="s">
        <v>315</v>
      </c>
      <c r="AP40" s="174" t="s">
        <v>315</v>
      </c>
      <c r="AQ40" s="174" t="s">
        <v>315</v>
      </c>
      <c r="AR40" s="174" t="s">
        <v>315</v>
      </c>
      <c r="AS40" s="174" t="s">
        <v>315</v>
      </c>
      <c r="AT40" s="174" t="s">
        <v>315</v>
      </c>
      <c r="AU40" s="174" t="s">
        <v>315</v>
      </c>
      <c r="AV40" s="174" t="s">
        <v>315</v>
      </c>
      <c r="AW40" s="174" t="s">
        <v>315</v>
      </c>
      <c r="AX40" s="174" t="s">
        <v>315</v>
      </c>
      <c r="AY40" s="174" t="s">
        <v>315</v>
      </c>
      <c r="AZ40" s="174" t="s">
        <v>315</v>
      </c>
      <c r="BA40" s="174" t="s">
        <v>315</v>
      </c>
      <c r="BB40" s="174" t="s">
        <v>315</v>
      </c>
      <c r="BC40" s="174" t="s">
        <v>315</v>
      </c>
      <c r="BD40" s="174" t="s">
        <v>76</v>
      </c>
      <c r="BE40" s="174" t="s">
        <v>845</v>
      </c>
      <c r="BF40" s="174">
        <v>196</v>
      </c>
      <c r="BG40" s="174" t="s">
        <v>923</v>
      </c>
      <c r="BH40" s="174" t="s">
        <v>924</v>
      </c>
      <c r="BI40" s="175">
        <v>46097.143217592595</v>
      </c>
      <c r="BJ40" s="174" t="s">
        <v>315</v>
      </c>
      <c r="BK40" s="174" t="s">
        <v>315</v>
      </c>
      <c r="BL40" s="174" t="s">
        <v>315</v>
      </c>
      <c r="BM40" s="181" t="s">
        <v>315</v>
      </c>
    </row>
    <row r="41" spans="1:65" ht="27">
      <c r="A41" s="15"/>
      <c r="B41" s="156">
        <v>29</v>
      </c>
      <c r="C41" s="237" t="s">
        <v>1160</v>
      </c>
      <c r="D41" s="269"/>
      <c r="E41" s="269"/>
      <c r="F41" s="269"/>
      <c r="G41" s="269" t="s">
        <v>315</v>
      </c>
      <c r="H41" s="269" t="s">
        <v>315</v>
      </c>
      <c r="I41" s="269" t="s">
        <v>315</v>
      </c>
      <c r="J41" s="269" t="s">
        <v>315</v>
      </c>
      <c r="K41" s="269" t="s">
        <v>315</v>
      </c>
      <c r="L41" s="269" t="s">
        <v>315</v>
      </c>
      <c r="M41" s="269" t="s">
        <v>315</v>
      </c>
      <c r="N41" s="269" t="s">
        <v>315</v>
      </c>
      <c r="O41" s="269" t="s">
        <v>315</v>
      </c>
      <c r="P41" s="269" t="s">
        <v>315</v>
      </c>
      <c r="Q41" s="269" t="s">
        <v>315</v>
      </c>
      <c r="R41" s="269" t="s">
        <v>315</v>
      </c>
      <c r="S41" s="269" t="s">
        <v>315</v>
      </c>
      <c r="T41" s="269" t="s">
        <v>315</v>
      </c>
      <c r="U41" s="269" t="s">
        <v>315</v>
      </c>
      <c r="V41" s="269" t="s">
        <v>315</v>
      </c>
      <c r="W41" s="269" t="s">
        <v>315</v>
      </c>
      <c r="X41" s="269" t="s">
        <v>315</v>
      </c>
      <c r="Y41" s="269" t="s">
        <v>315</v>
      </c>
      <c r="Z41" s="269" t="s">
        <v>315</v>
      </c>
      <c r="AA41" s="269" t="s">
        <v>315</v>
      </c>
      <c r="AB41" s="269" t="s">
        <v>315</v>
      </c>
      <c r="AC41" s="270"/>
      <c r="AD41" s="211" t="s">
        <v>1161</v>
      </c>
      <c r="AE41" s="205" t="s">
        <v>1157</v>
      </c>
      <c r="AF41" s="205">
        <v>251</v>
      </c>
      <c r="AG41" s="258" t="s">
        <v>315</v>
      </c>
      <c r="AH41" s="205" t="s">
        <v>315</v>
      </c>
      <c r="AI41" s="205" t="s">
        <v>315</v>
      </c>
      <c r="AJ41" s="205" t="s">
        <v>315</v>
      </c>
      <c r="AK41" s="199" t="s">
        <v>315</v>
      </c>
      <c r="AL41" s="164" t="s">
        <v>315</v>
      </c>
      <c r="AM41" s="163" t="s">
        <v>315</v>
      </c>
      <c r="AN41" s="174" t="s">
        <v>315</v>
      </c>
      <c r="AO41" s="174" t="s">
        <v>315</v>
      </c>
      <c r="AP41" s="174" t="s">
        <v>315</v>
      </c>
      <c r="AQ41" s="174" t="s">
        <v>315</v>
      </c>
      <c r="AR41" s="174" t="s">
        <v>315</v>
      </c>
      <c r="AS41" s="174" t="s">
        <v>315</v>
      </c>
      <c r="AT41" s="174" t="s">
        <v>315</v>
      </c>
      <c r="AU41" s="174" t="s">
        <v>315</v>
      </c>
      <c r="AV41" s="174" t="s">
        <v>315</v>
      </c>
      <c r="AW41" s="174" t="s">
        <v>315</v>
      </c>
      <c r="AX41" s="174" t="s">
        <v>315</v>
      </c>
      <c r="AY41" s="174" t="s">
        <v>315</v>
      </c>
      <c r="AZ41" s="174" t="s">
        <v>315</v>
      </c>
      <c r="BA41" s="174" t="s">
        <v>315</v>
      </c>
      <c r="BB41" s="174" t="s">
        <v>315</v>
      </c>
      <c r="BC41" s="174" t="s">
        <v>315</v>
      </c>
      <c r="BD41" s="174" t="s">
        <v>76</v>
      </c>
      <c r="BE41" s="174" t="s">
        <v>841</v>
      </c>
      <c r="BF41" s="174">
        <v>250</v>
      </c>
      <c r="BG41" s="174" t="s">
        <v>926</v>
      </c>
      <c r="BH41" s="174" t="s">
        <v>927</v>
      </c>
      <c r="BI41" s="175">
        <v>46097.143425925926</v>
      </c>
      <c r="BJ41" s="174" t="s">
        <v>315</v>
      </c>
      <c r="BK41" s="174" t="s">
        <v>315</v>
      </c>
      <c r="BL41" s="174" t="s">
        <v>315</v>
      </c>
      <c r="BM41" s="178" t="s">
        <v>315</v>
      </c>
    </row>
    <row r="42" spans="1:65">
      <c r="A42" s="15"/>
      <c r="B42" s="156">
        <v>30</v>
      </c>
      <c r="C42" s="237" t="s">
        <v>1162</v>
      </c>
      <c r="D42" s="269"/>
      <c r="E42" s="269"/>
      <c r="F42" s="269"/>
      <c r="G42" s="269" t="s">
        <v>315</v>
      </c>
      <c r="H42" s="269" t="s">
        <v>315</v>
      </c>
      <c r="I42" s="269" t="s">
        <v>315</v>
      </c>
      <c r="J42" s="269" t="s">
        <v>315</v>
      </c>
      <c r="K42" s="269" t="s">
        <v>315</v>
      </c>
      <c r="L42" s="269" t="s">
        <v>315</v>
      </c>
      <c r="M42" s="269" t="s">
        <v>315</v>
      </c>
      <c r="N42" s="269" t="s">
        <v>315</v>
      </c>
      <c r="O42" s="269" t="s">
        <v>315</v>
      </c>
      <c r="P42" s="269" t="s">
        <v>315</v>
      </c>
      <c r="Q42" s="269" t="s">
        <v>315</v>
      </c>
      <c r="R42" s="269" t="s">
        <v>315</v>
      </c>
      <c r="S42" s="269" t="s">
        <v>315</v>
      </c>
      <c r="T42" s="269" t="s">
        <v>315</v>
      </c>
      <c r="U42" s="269" t="s">
        <v>315</v>
      </c>
      <c r="V42" s="269" t="s">
        <v>315</v>
      </c>
      <c r="W42" s="269" t="s">
        <v>315</v>
      </c>
      <c r="X42" s="269" t="s">
        <v>315</v>
      </c>
      <c r="Y42" s="269" t="s">
        <v>315</v>
      </c>
      <c r="Z42" s="269" t="s">
        <v>315</v>
      </c>
      <c r="AA42" s="269" t="s">
        <v>315</v>
      </c>
      <c r="AB42" s="269" t="s">
        <v>315</v>
      </c>
      <c r="AC42" s="270"/>
      <c r="AD42" s="241" t="s">
        <v>76</v>
      </c>
      <c r="AE42" s="205" t="s">
        <v>1127</v>
      </c>
      <c r="AF42" s="205">
        <v>250</v>
      </c>
      <c r="AG42" s="258" t="s">
        <v>315</v>
      </c>
      <c r="AH42" s="205" t="s">
        <v>315</v>
      </c>
      <c r="AI42" s="205" t="s">
        <v>315</v>
      </c>
      <c r="AJ42" s="205" t="s">
        <v>315</v>
      </c>
      <c r="AK42" s="199" t="s">
        <v>315</v>
      </c>
      <c r="AL42" s="164" t="s">
        <v>315</v>
      </c>
      <c r="AM42" s="163" t="s">
        <v>315</v>
      </c>
      <c r="AN42" s="174" t="s">
        <v>315</v>
      </c>
      <c r="AO42" s="174" t="s">
        <v>315</v>
      </c>
      <c r="AP42" s="174" t="s">
        <v>315</v>
      </c>
      <c r="AQ42" s="174" t="s">
        <v>315</v>
      </c>
      <c r="AR42" s="174" t="s">
        <v>315</v>
      </c>
      <c r="AS42" s="174" t="s">
        <v>315</v>
      </c>
      <c r="AT42" s="174" t="s">
        <v>315</v>
      </c>
      <c r="AU42" s="174" t="s">
        <v>315</v>
      </c>
      <c r="AV42" s="174" t="s">
        <v>315</v>
      </c>
      <c r="AW42" s="174" t="s">
        <v>315</v>
      </c>
      <c r="AX42" s="174" t="s">
        <v>315</v>
      </c>
      <c r="AY42" s="174" t="s">
        <v>315</v>
      </c>
      <c r="AZ42" s="174" t="s">
        <v>315</v>
      </c>
      <c r="BA42" s="174" t="s">
        <v>315</v>
      </c>
      <c r="BB42" s="174" t="s">
        <v>315</v>
      </c>
      <c r="BC42" s="174" t="s">
        <v>315</v>
      </c>
      <c r="BD42" s="174" t="s">
        <v>76</v>
      </c>
      <c r="BE42" s="174" t="s">
        <v>833</v>
      </c>
      <c r="BF42" s="174">
        <v>251</v>
      </c>
      <c r="BG42" s="174" t="s">
        <v>929</v>
      </c>
      <c r="BH42" s="174" t="s">
        <v>930</v>
      </c>
      <c r="BI42" s="175">
        <v>46097.143310185187</v>
      </c>
      <c r="BJ42" s="174" t="s">
        <v>315</v>
      </c>
      <c r="BK42" s="174" t="s">
        <v>315</v>
      </c>
      <c r="BL42" s="174" t="s">
        <v>315</v>
      </c>
      <c r="BM42" s="178" t="s">
        <v>315</v>
      </c>
    </row>
    <row r="43" spans="1:65">
      <c r="A43" s="15"/>
      <c r="B43" s="156">
        <v>31</v>
      </c>
      <c r="C43" s="237" t="s">
        <v>1163</v>
      </c>
      <c r="D43" s="269"/>
      <c r="E43" s="269"/>
      <c r="F43" s="269"/>
      <c r="G43" s="269" t="s">
        <v>315</v>
      </c>
      <c r="H43" s="269" t="s">
        <v>315</v>
      </c>
      <c r="I43" s="269" t="s">
        <v>315</v>
      </c>
      <c r="J43" s="269" t="s">
        <v>315</v>
      </c>
      <c r="K43" s="269" t="s">
        <v>315</v>
      </c>
      <c r="L43" s="269" t="s">
        <v>315</v>
      </c>
      <c r="M43" s="269" t="s">
        <v>315</v>
      </c>
      <c r="N43" s="269" t="s">
        <v>315</v>
      </c>
      <c r="O43" s="269" t="s">
        <v>315</v>
      </c>
      <c r="P43" s="269" t="s">
        <v>315</v>
      </c>
      <c r="Q43" s="269" t="s">
        <v>315</v>
      </c>
      <c r="R43" s="269" t="s">
        <v>315</v>
      </c>
      <c r="S43" s="269" t="s">
        <v>315</v>
      </c>
      <c r="T43" s="269" t="s">
        <v>315</v>
      </c>
      <c r="U43" s="269" t="s">
        <v>315</v>
      </c>
      <c r="V43" s="269" t="s">
        <v>315</v>
      </c>
      <c r="W43" s="269" t="s">
        <v>315</v>
      </c>
      <c r="X43" s="269" t="s">
        <v>315</v>
      </c>
      <c r="Y43" s="269" t="s">
        <v>315</v>
      </c>
      <c r="Z43" s="269" t="s">
        <v>315</v>
      </c>
      <c r="AA43" s="269" t="s">
        <v>315</v>
      </c>
      <c r="AB43" s="269" t="s">
        <v>315</v>
      </c>
      <c r="AC43" s="270"/>
      <c r="AD43" s="211" t="s">
        <v>1164</v>
      </c>
      <c r="AE43" s="205" t="s">
        <v>1157</v>
      </c>
      <c r="AF43" s="205">
        <v>250</v>
      </c>
      <c r="AG43" s="258" t="s">
        <v>315</v>
      </c>
      <c r="AH43" s="205" t="s">
        <v>315</v>
      </c>
      <c r="AI43" s="205" t="s">
        <v>315</v>
      </c>
      <c r="AJ43" s="205" t="s">
        <v>315</v>
      </c>
      <c r="AK43" s="199" t="s">
        <v>315</v>
      </c>
      <c r="AL43" s="164" t="s">
        <v>315</v>
      </c>
      <c r="AM43" s="163" t="s">
        <v>315</v>
      </c>
      <c r="AN43" s="174" t="s">
        <v>315</v>
      </c>
      <c r="AO43" s="174" t="s">
        <v>315</v>
      </c>
      <c r="AP43" s="174" t="s">
        <v>315</v>
      </c>
      <c r="AQ43" s="174" t="s">
        <v>315</v>
      </c>
      <c r="AR43" s="174" t="s">
        <v>315</v>
      </c>
      <c r="AS43" s="174" t="s">
        <v>315</v>
      </c>
      <c r="AT43" s="174" t="s">
        <v>315</v>
      </c>
      <c r="AU43" s="174" t="s">
        <v>315</v>
      </c>
      <c r="AV43" s="174" t="s">
        <v>315</v>
      </c>
      <c r="AW43" s="174" t="s">
        <v>315</v>
      </c>
      <c r="AX43" s="174" t="s">
        <v>315</v>
      </c>
      <c r="AY43" s="174" t="s">
        <v>315</v>
      </c>
      <c r="AZ43" s="174" t="s">
        <v>315</v>
      </c>
      <c r="BA43" s="174" t="s">
        <v>315</v>
      </c>
      <c r="BB43" s="174" t="s">
        <v>315</v>
      </c>
      <c r="BC43" s="174" t="s">
        <v>315</v>
      </c>
      <c r="BD43" s="174" t="s">
        <v>76</v>
      </c>
      <c r="BE43" s="174" t="s">
        <v>841</v>
      </c>
      <c r="BF43" s="174">
        <v>250</v>
      </c>
      <c r="BG43" s="174" t="s">
        <v>932</v>
      </c>
      <c r="BH43" s="174" t="s">
        <v>933</v>
      </c>
      <c r="BI43" s="175">
        <v>46097.143368055556</v>
      </c>
      <c r="BJ43" s="174" t="s">
        <v>315</v>
      </c>
      <c r="BK43" s="174" t="s">
        <v>315</v>
      </c>
      <c r="BL43" s="174" t="s">
        <v>315</v>
      </c>
      <c r="BM43" s="178" t="s">
        <v>315</v>
      </c>
    </row>
    <row r="44" spans="1:65">
      <c r="A44" s="15"/>
      <c r="B44" s="156">
        <v>32</v>
      </c>
      <c r="C44" s="237" t="s">
        <v>1165</v>
      </c>
      <c r="D44" s="269"/>
      <c r="E44" s="269"/>
      <c r="F44" s="269"/>
      <c r="G44" s="269" t="s">
        <v>315</v>
      </c>
      <c r="H44" s="269" t="s">
        <v>315</v>
      </c>
      <c r="I44" s="269" t="s">
        <v>315</v>
      </c>
      <c r="J44" s="269" t="s">
        <v>315</v>
      </c>
      <c r="K44" s="269" t="s">
        <v>315</v>
      </c>
      <c r="L44" s="269" t="s">
        <v>315</v>
      </c>
      <c r="M44" s="269" t="s">
        <v>315</v>
      </c>
      <c r="N44" s="269" t="s">
        <v>315</v>
      </c>
      <c r="O44" s="269" t="s">
        <v>315</v>
      </c>
      <c r="P44" s="269" t="s">
        <v>315</v>
      </c>
      <c r="Q44" s="269" t="s">
        <v>315</v>
      </c>
      <c r="R44" s="269" t="s">
        <v>315</v>
      </c>
      <c r="S44" s="269" t="s">
        <v>315</v>
      </c>
      <c r="T44" s="269" t="s">
        <v>315</v>
      </c>
      <c r="U44" s="269" t="s">
        <v>315</v>
      </c>
      <c r="V44" s="269" t="s">
        <v>315</v>
      </c>
      <c r="W44" s="269" t="s">
        <v>315</v>
      </c>
      <c r="X44" s="269" t="s">
        <v>315</v>
      </c>
      <c r="Y44" s="269" t="s">
        <v>315</v>
      </c>
      <c r="Z44" s="269" t="s">
        <v>315</v>
      </c>
      <c r="AA44" s="269" t="s">
        <v>315</v>
      </c>
      <c r="AB44" s="269" t="s">
        <v>315</v>
      </c>
      <c r="AC44" s="270"/>
      <c r="AD44" s="206" t="s">
        <v>1166</v>
      </c>
      <c r="AE44" s="205" t="s">
        <v>1127</v>
      </c>
      <c r="AF44" s="205">
        <v>250</v>
      </c>
      <c r="AG44" s="258" t="s">
        <v>315</v>
      </c>
      <c r="AH44" s="205" t="s">
        <v>315</v>
      </c>
      <c r="AI44" s="205" t="s">
        <v>315</v>
      </c>
      <c r="AJ44" s="205" t="s">
        <v>315</v>
      </c>
      <c r="AK44" s="199" t="s">
        <v>315</v>
      </c>
      <c r="AL44" s="164" t="s">
        <v>315</v>
      </c>
      <c r="AM44" s="168" t="s">
        <v>315</v>
      </c>
      <c r="AN44" s="174" t="s">
        <v>315</v>
      </c>
      <c r="AO44" s="174" t="s">
        <v>315</v>
      </c>
      <c r="AP44" s="174" t="s">
        <v>315</v>
      </c>
      <c r="AQ44" s="174" t="s">
        <v>315</v>
      </c>
      <c r="AR44" s="174" t="s">
        <v>315</v>
      </c>
      <c r="AS44" s="174" t="s">
        <v>315</v>
      </c>
      <c r="AT44" s="174" t="s">
        <v>315</v>
      </c>
      <c r="AU44" s="174" t="s">
        <v>315</v>
      </c>
      <c r="AV44" s="174" t="s">
        <v>315</v>
      </c>
      <c r="AW44" s="174" t="s">
        <v>315</v>
      </c>
      <c r="AX44" s="174" t="s">
        <v>315</v>
      </c>
      <c r="AY44" s="174" t="s">
        <v>315</v>
      </c>
      <c r="AZ44" s="174" t="s">
        <v>315</v>
      </c>
      <c r="BA44" s="174" t="s">
        <v>315</v>
      </c>
      <c r="BB44" s="174" t="s">
        <v>315</v>
      </c>
      <c r="BC44" s="174" t="s">
        <v>315</v>
      </c>
      <c r="BD44" s="174" t="s">
        <v>76</v>
      </c>
      <c r="BE44" s="174" t="s">
        <v>845</v>
      </c>
      <c r="BF44" s="174">
        <v>183</v>
      </c>
      <c r="BG44" s="174" t="s">
        <v>935</v>
      </c>
      <c r="BH44" s="174" t="s">
        <v>936</v>
      </c>
      <c r="BI44" s="175">
        <v>46097.143101851849</v>
      </c>
      <c r="BJ44" s="174" t="s">
        <v>315</v>
      </c>
      <c r="BK44" s="174" t="s">
        <v>315</v>
      </c>
      <c r="BL44" s="174" t="s">
        <v>315</v>
      </c>
      <c r="BM44" s="181" t="s">
        <v>315</v>
      </c>
    </row>
    <row r="45" spans="1:65">
      <c r="A45" s="15"/>
      <c r="B45" s="156">
        <v>33</v>
      </c>
      <c r="C45" s="237" t="s">
        <v>1167</v>
      </c>
      <c r="D45" s="269"/>
      <c r="E45" s="269"/>
      <c r="F45" s="269"/>
      <c r="G45" s="269" t="s">
        <v>315</v>
      </c>
      <c r="H45" s="269" t="s">
        <v>315</v>
      </c>
      <c r="I45" s="269" t="s">
        <v>315</v>
      </c>
      <c r="J45" s="269" t="s">
        <v>315</v>
      </c>
      <c r="K45" s="269" t="s">
        <v>315</v>
      </c>
      <c r="L45" s="269" t="s">
        <v>315</v>
      </c>
      <c r="M45" s="269" t="s">
        <v>315</v>
      </c>
      <c r="N45" s="269" t="s">
        <v>315</v>
      </c>
      <c r="O45" s="269" t="s">
        <v>315</v>
      </c>
      <c r="P45" s="269" t="s">
        <v>315</v>
      </c>
      <c r="Q45" s="269" t="s">
        <v>315</v>
      </c>
      <c r="R45" s="269" t="s">
        <v>315</v>
      </c>
      <c r="S45" s="269" t="s">
        <v>315</v>
      </c>
      <c r="T45" s="269" t="s">
        <v>315</v>
      </c>
      <c r="U45" s="269" t="s">
        <v>315</v>
      </c>
      <c r="V45" s="269" t="s">
        <v>315</v>
      </c>
      <c r="W45" s="269" t="s">
        <v>315</v>
      </c>
      <c r="X45" s="269" t="s">
        <v>315</v>
      </c>
      <c r="Y45" s="269" t="s">
        <v>315</v>
      </c>
      <c r="Z45" s="269" t="s">
        <v>315</v>
      </c>
      <c r="AA45" s="269" t="s">
        <v>315</v>
      </c>
      <c r="AB45" s="269" t="s">
        <v>315</v>
      </c>
      <c r="AC45" s="270"/>
      <c r="AD45" s="206" t="s">
        <v>1168</v>
      </c>
      <c r="AE45" s="205" t="s">
        <v>1169</v>
      </c>
      <c r="AF45" s="205">
        <v>250</v>
      </c>
      <c r="AG45" s="258" t="s">
        <v>315</v>
      </c>
      <c r="AH45" s="205" t="s">
        <v>315</v>
      </c>
      <c r="AI45" s="205" t="s">
        <v>315</v>
      </c>
      <c r="AJ45" s="205" t="s">
        <v>315</v>
      </c>
      <c r="AK45" s="199" t="s">
        <v>315</v>
      </c>
      <c r="AL45" s="164" t="s">
        <v>315</v>
      </c>
      <c r="AM45" s="163" t="s">
        <v>315</v>
      </c>
      <c r="AN45" s="174" t="s">
        <v>315</v>
      </c>
      <c r="AO45" s="174" t="s">
        <v>315</v>
      </c>
      <c r="AP45" s="174" t="s">
        <v>315</v>
      </c>
      <c r="AQ45" s="174" t="s">
        <v>315</v>
      </c>
      <c r="AR45" s="174" t="s">
        <v>315</v>
      </c>
      <c r="AS45" s="174" t="s">
        <v>315</v>
      </c>
      <c r="AT45" s="174" t="s">
        <v>315</v>
      </c>
      <c r="AU45" s="174" t="s">
        <v>315</v>
      </c>
      <c r="AV45" s="174" t="s">
        <v>315</v>
      </c>
      <c r="AW45" s="174" t="s">
        <v>315</v>
      </c>
      <c r="AX45" s="174" t="s">
        <v>315</v>
      </c>
      <c r="AY45" s="174" t="s">
        <v>315</v>
      </c>
      <c r="AZ45" s="174" t="s">
        <v>315</v>
      </c>
      <c r="BA45" s="174" t="s">
        <v>315</v>
      </c>
      <c r="BB45" s="174" t="s">
        <v>315</v>
      </c>
      <c r="BC45" s="174" t="s">
        <v>315</v>
      </c>
      <c r="BD45" s="174" t="s">
        <v>76</v>
      </c>
      <c r="BE45" s="174" t="s">
        <v>837</v>
      </c>
      <c r="BF45" s="174">
        <v>250</v>
      </c>
      <c r="BG45" s="174" t="s">
        <v>938</v>
      </c>
      <c r="BH45" s="174" t="s">
        <v>939</v>
      </c>
      <c r="BI45" s="175">
        <v>46097.143437500003</v>
      </c>
      <c r="BJ45" s="174" t="s">
        <v>315</v>
      </c>
      <c r="BK45" s="174" t="s">
        <v>315</v>
      </c>
      <c r="BL45" s="174" t="s">
        <v>315</v>
      </c>
      <c r="BM45" s="178" t="s">
        <v>315</v>
      </c>
    </row>
    <row r="46" spans="1:65">
      <c r="A46" s="15"/>
      <c r="B46" s="156">
        <v>34</v>
      </c>
      <c r="C46" s="237" t="s">
        <v>1170</v>
      </c>
      <c r="D46" s="269"/>
      <c r="E46" s="269"/>
      <c r="F46" s="269"/>
      <c r="G46" s="269" t="s">
        <v>315</v>
      </c>
      <c r="H46" s="269" t="s">
        <v>315</v>
      </c>
      <c r="I46" s="269" t="s">
        <v>315</v>
      </c>
      <c r="J46" s="269" t="s">
        <v>315</v>
      </c>
      <c r="K46" s="269" t="s">
        <v>315</v>
      </c>
      <c r="L46" s="269" t="s">
        <v>315</v>
      </c>
      <c r="M46" s="269" t="s">
        <v>315</v>
      </c>
      <c r="N46" s="269" t="s">
        <v>315</v>
      </c>
      <c r="O46" s="269" t="s">
        <v>315</v>
      </c>
      <c r="P46" s="269" t="s">
        <v>315</v>
      </c>
      <c r="Q46" s="269" t="s">
        <v>315</v>
      </c>
      <c r="R46" s="269" t="s">
        <v>315</v>
      </c>
      <c r="S46" s="269" t="s">
        <v>315</v>
      </c>
      <c r="T46" s="269" t="s">
        <v>315</v>
      </c>
      <c r="U46" s="269" t="s">
        <v>315</v>
      </c>
      <c r="V46" s="269" t="s">
        <v>315</v>
      </c>
      <c r="W46" s="269" t="s">
        <v>315</v>
      </c>
      <c r="X46" s="269" t="s">
        <v>315</v>
      </c>
      <c r="Y46" s="269" t="s">
        <v>315</v>
      </c>
      <c r="Z46" s="269" t="s">
        <v>315</v>
      </c>
      <c r="AA46" s="269" t="s">
        <v>315</v>
      </c>
      <c r="AB46" s="269" t="s">
        <v>315</v>
      </c>
      <c r="AC46" s="270"/>
      <c r="AD46" s="204" t="s">
        <v>76</v>
      </c>
      <c r="AE46" s="205" t="s">
        <v>1127</v>
      </c>
      <c r="AF46" s="205">
        <v>246</v>
      </c>
      <c r="AG46" s="258" t="s">
        <v>315</v>
      </c>
      <c r="AH46" s="205" t="s">
        <v>315</v>
      </c>
      <c r="AI46" s="205" t="s">
        <v>315</v>
      </c>
      <c r="AJ46" s="205" t="s">
        <v>315</v>
      </c>
      <c r="AK46" s="199" t="s">
        <v>315</v>
      </c>
      <c r="AL46" s="164" t="s">
        <v>315</v>
      </c>
      <c r="AM46" s="163" t="s">
        <v>315</v>
      </c>
      <c r="AN46" s="174" t="s">
        <v>315</v>
      </c>
      <c r="AO46" s="174" t="s">
        <v>315</v>
      </c>
      <c r="AP46" s="174" t="s">
        <v>315</v>
      </c>
      <c r="AQ46" s="174" t="s">
        <v>315</v>
      </c>
      <c r="AR46" s="174" t="s">
        <v>315</v>
      </c>
      <c r="AS46" s="174" t="s">
        <v>315</v>
      </c>
      <c r="AT46" s="174" t="s">
        <v>315</v>
      </c>
      <c r="AU46" s="174" t="s">
        <v>315</v>
      </c>
      <c r="AV46" s="174" t="s">
        <v>315</v>
      </c>
      <c r="AW46" s="174" t="s">
        <v>315</v>
      </c>
      <c r="AX46" s="174" t="s">
        <v>315</v>
      </c>
      <c r="AY46" s="174" t="s">
        <v>315</v>
      </c>
      <c r="AZ46" s="174" t="s">
        <v>315</v>
      </c>
      <c r="BA46" s="174" t="s">
        <v>315</v>
      </c>
      <c r="BB46" s="174" t="s">
        <v>315</v>
      </c>
      <c r="BC46" s="174" t="s">
        <v>315</v>
      </c>
      <c r="BD46" s="174" t="s">
        <v>76</v>
      </c>
      <c r="BE46" s="174" t="s">
        <v>841</v>
      </c>
      <c r="BF46" s="174">
        <v>250</v>
      </c>
      <c r="BG46" s="174" t="s">
        <v>941</v>
      </c>
      <c r="BH46" s="174" t="s">
        <v>942</v>
      </c>
      <c r="BI46" s="175">
        <v>46097.143217592595</v>
      </c>
      <c r="BJ46" s="174" t="s">
        <v>315</v>
      </c>
      <c r="BK46" s="174" t="s">
        <v>315</v>
      </c>
      <c r="BL46" s="174" t="s">
        <v>315</v>
      </c>
      <c r="BM46" s="178" t="s">
        <v>315</v>
      </c>
    </row>
    <row r="47" spans="1:65">
      <c r="A47" s="15"/>
      <c r="B47" s="156">
        <v>35</v>
      </c>
      <c r="C47" s="237" t="s">
        <v>1171</v>
      </c>
      <c r="D47" s="269"/>
      <c r="E47" s="269"/>
      <c r="F47" s="269"/>
      <c r="G47" s="269" t="s">
        <v>315</v>
      </c>
      <c r="H47" s="269" t="s">
        <v>315</v>
      </c>
      <c r="I47" s="269" t="s">
        <v>315</v>
      </c>
      <c r="J47" s="269" t="s">
        <v>315</v>
      </c>
      <c r="K47" s="269" t="s">
        <v>315</v>
      </c>
      <c r="L47" s="269" t="s">
        <v>315</v>
      </c>
      <c r="M47" s="269" t="s">
        <v>315</v>
      </c>
      <c r="N47" s="269" t="s">
        <v>315</v>
      </c>
      <c r="O47" s="269" t="s">
        <v>315</v>
      </c>
      <c r="P47" s="269" t="s">
        <v>315</v>
      </c>
      <c r="Q47" s="269" t="s">
        <v>315</v>
      </c>
      <c r="R47" s="269" t="s">
        <v>315</v>
      </c>
      <c r="S47" s="269" t="s">
        <v>315</v>
      </c>
      <c r="T47" s="269" t="s">
        <v>315</v>
      </c>
      <c r="U47" s="269" t="s">
        <v>315</v>
      </c>
      <c r="V47" s="269" t="s">
        <v>315</v>
      </c>
      <c r="W47" s="269" t="s">
        <v>315</v>
      </c>
      <c r="X47" s="269" t="s">
        <v>315</v>
      </c>
      <c r="Y47" s="269" t="s">
        <v>315</v>
      </c>
      <c r="Z47" s="269" t="s">
        <v>315</v>
      </c>
      <c r="AA47" s="269" t="s">
        <v>315</v>
      </c>
      <c r="AB47" s="269" t="s">
        <v>315</v>
      </c>
      <c r="AC47" s="270"/>
      <c r="AD47" s="207" t="s">
        <v>1172</v>
      </c>
      <c r="AE47" s="205" t="s">
        <v>1125</v>
      </c>
      <c r="AF47" s="205">
        <v>249</v>
      </c>
      <c r="AG47" s="258" t="s">
        <v>315</v>
      </c>
      <c r="AH47" s="205" t="s">
        <v>315</v>
      </c>
      <c r="AI47" s="205" t="s">
        <v>315</v>
      </c>
      <c r="AJ47" s="205" t="s">
        <v>315</v>
      </c>
      <c r="AK47" s="199" t="s">
        <v>315</v>
      </c>
      <c r="AL47" s="164" t="s">
        <v>315</v>
      </c>
      <c r="AM47" s="163" t="s">
        <v>315</v>
      </c>
      <c r="AN47" s="174" t="s">
        <v>315</v>
      </c>
      <c r="AO47" s="174" t="s">
        <v>315</v>
      </c>
      <c r="AP47" s="174" t="s">
        <v>315</v>
      </c>
      <c r="AQ47" s="174" t="s">
        <v>315</v>
      </c>
      <c r="AR47" s="174" t="s">
        <v>315</v>
      </c>
      <c r="AS47" s="174" t="s">
        <v>315</v>
      </c>
      <c r="AT47" s="174" t="s">
        <v>315</v>
      </c>
      <c r="AU47" s="174" t="s">
        <v>315</v>
      </c>
      <c r="AV47" s="174" t="s">
        <v>315</v>
      </c>
      <c r="AW47" s="174" t="s">
        <v>315</v>
      </c>
      <c r="AX47" s="174" t="s">
        <v>315</v>
      </c>
      <c r="AY47" s="174" t="s">
        <v>315</v>
      </c>
      <c r="AZ47" s="174" t="s">
        <v>315</v>
      </c>
      <c r="BA47" s="174" t="s">
        <v>315</v>
      </c>
      <c r="BB47" s="174" t="s">
        <v>315</v>
      </c>
      <c r="BC47" s="174" t="s">
        <v>315</v>
      </c>
      <c r="BD47" s="174" t="s">
        <v>76</v>
      </c>
      <c r="BE47" s="174" t="s">
        <v>837</v>
      </c>
      <c r="BF47" s="174">
        <v>250</v>
      </c>
      <c r="BG47" s="174" t="s">
        <v>944</v>
      </c>
      <c r="BH47" s="174" t="s">
        <v>945</v>
      </c>
      <c r="BI47" s="175">
        <v>46097.143240740741</v>
      </c>
      <c r="BJ47" s="174" t="s">
        <v>315</v>
      </c>
      <c r="BK47" s="174" t="s">
        <v>315</v>
      </c>
      <c r="BL47" s="174" t="s">
        <v>315</v>
      </c>
      <c r="BM47" s="178" t="s">
        <v>315</v>
      </c>
    </row>
    <row r="48" spans="1:65">
      <c r="A48" s="15"/>
      <c r="B48" s="156">
        <v>36</v>
      </c>
      <c r="C48" s="237" t="s">
        <v>1173</v>
      </c>
      <c r="D48" s="269"/>
      <c r="E48" s="269"/>
      <c r="F48" s="269"/>
      <c r="G48" s="269" t="s">
        <v>315</v>
      </c>
      <c r="H48" s="269" t="s">
        <v>315</v>
      </c>
      <c r="I48" s="269" t="s">
        <v>315</v>
      </c>
      <c r="J48" s="269" t="s">
        <v>315</v>
      </c>
      <c r="K48" s="269" t="s">
        <v>315</v>
      </c>
      <c r="L48" s="269" t="s">
        <v>315</v>
      </c>
      <c r="M48" s="269" t="s">
        <v>315</v>
      </c>
      <c r="N48" s="269" t="s">
        <v>315</v>
      </c>
      <c r="O48" s="269" t="s">
        <v>315</v>
      </c>
      <c r="P48" s="269" t="s">
        <v>315</v>
      </c>
      <c r="Q48" s="269" t="s">
        <v>315</v>
      </c>
      <c r="R48" s="269" t="s">
        <v>315</v>
      </c>
      <c r="S48" s="269" t="s">
        <v>315</v>
      </c>
      <c r="T48" s="269" t="s">
        <v>315</v>
      </c>
      <c r="U48" s="269" t="s">
        <v>315</v>
      </c>
      <c r="V48" s="269" t="s">
        <v>315</v>
      </c>
      <c r="W48" s="269" t="s">
        <v>315</v>
      </c>
      <c r="X48" s="269" t="s">
        <v>315</v>
      </c>
      <c r="Y48" s="269" t="s">
        <v>315</v>
      </c>
      <c r="Z48" s="269" t="s">
        <v>315</v>
      </c>
      <c r="AA48" s="269" t="s">
        <v>315</v>
      </c>
      <c r="AB48" s="269" t="s">
        <v>315</v>
      </c>
      <c r="AC48" s="270"/>
      <c r="AD48" s="204" t="s">
        <v>76</v>
      </c>
      <c r="AE48" s="205" t="s">
        <v>1127</v>
      </c>
      <c r="AF48" s="205">
        <v>250</v>
      </c>
      <c r="AG48" s="258" t="s">
        <v>315</v>
      </c>
      <c r="AH48" s="205" t="s">
        <v>315</v>
      </c>
      <c r="AI48" s="205" t="s">
        <v>315</v>
      </c>
      <c r="AJ48" s="205" t="s">
        <v>315</v>
      </c>
      <c r="AK48" s="199" t="s">
        <v>315</v>
      </c>
      <c r="AL48" s="164" t="s">
        <v>315</v>
      </c>
      <c r="AM48" s="168" t="s">
        <v>315</v>
      </c>
      <c r="AN48" s="174" t="s">
        <v>315</v>
      </c>
      <c r="AO48" s="174" t="s">
        <v>315</v>
      </c>
      <c r="AP48" s="174" t="s">
        <v>315</v>
      </c>
      <c r="AQ48" s="174" t="s">
        <v>315</v>
      </c>
      <c r="AR48" s="174" t="s">
        <v>315</v>
      </c>
      <c r="AS48" s="174" t="s">
        <v>315</v>
      </c>
      <c r="AT48" s="174" t="s">
        <v>315</v>
      </c>
      <c r="AU48" s="174" t="s">
        <v>315</v>
      </c>
      <c r="AV48" s="174" t="s">
        <v>315</v>
      </c>
      <c r="AW48" s="174" t="s">
        <v>315</v>
      </c>
      <c r="AX48" s="174" t="s">
        <v>315</v>
      </c>
      <c r="AY48" s="174" t="s">
        <v>315</v>
      </c>
      <c r="AZ48" s="174" t="s">
        <v>315</v>
      </c>
      <c r="BA48" s="174" t="s">
        <v>315</v>
      </c>
      <c r="BB48" s="174" t="s">
        <v>315</v>
      </c>
      <c r="BC48" s="174" t="s">
        <v>315</v>
      </c>
      <c r="BD48" s="174" t="s">
        <v>76</v>
      </c>
      <c r="BE48" s="174" t="s">
        <v>841</v>
      </c>
      <c r="BF48" s="174">
        <v>250</v>
      </c>
      <c r="BG48" s="174" t="s">
        <v>947</v>
      </c>
      <c r="BH48" s="174" t="s">
        <v>948</v>
      </c>
      <c r="BI48" s="175">
        <v>46097.143287037034</v>
      </c>
      <c r="BJ48" s="174" t="s">
        <v>315</v>
      </c>
      <c r="BK48" s="174" t="s">
        <v>315</v>
      </c>
      <c r="BL48" s="174" t="s">
        <v>315</v>
      </c>
      <c r="BM48" s="181" t="s">
        <v>315</v>
      </c>
    </row>
    <row r="49" spans="1:65">
      <c r="A49" s="15"/>
      <c r="B49" s="156">
        <v>37</v>
      </c>
      <c r="C49" s="237" t="s">
        <v>1174</v>
      </c>
      <c r="D49" s="269"/>
      <c r="E49" s="269"/>
      <c r="F49" s="269"/>
      <c r="G49" s="269" t="s">
        <v>315</v>
      </c>
      <c r="H49" s="269" t="s">
        <v>315</v>
      </c>
      <c r="I49" s="269" t="s">
        <v>315</v>
      </c>
      <c r="J49" s="269" t="s">
        <v>315</v>
      </c>
      <c r="K49" s="269" t="s">
        <v>315</v>
      </c>
      <c r="L49" s="269" t="s">
        <v>315</v>
      </c>
      <c r="M49" s="269" t="s">
        <v>315</v>
      </c>
      <c r="N49" s="269" t="s">
        <v>315</v>
      </c>
      <c r="O49" s="269" t="s">
        <v>315</v>
      </c>
      <c r="P49" s="269" t="s">
        <v>315</v>
      </c>
      <c r="Q49" s="269" t="s">
        <v>315</v>
      </c>
      <c r="R49" s="269" t="s">
        <v>315</v>
      </c>
      <c r="S49" s="269" t="s">
        <v>315</v>
      </c>
      <c r="T49" s="269" t="s">
        <v>315</v>
      </c>
      <c r="U49" s="269" t="s">
        <v>315</v>
      </c>
      <c r="V49" s="269" t="s">
        <v>315</v>
      </c>
      <c r="W49" s="269" t="s">
        <v>315</v>
      </c>
      <c r="X49" s="269" t="s">
        <v>315</v>
      </c>
      <c r="Y49" s="269" t="s">
        <v>315</v>
      </c>
      <c r="Z49" s="269" t="s">
        <v>315</v>
      </c>
      <c r="AA49" s="269" t="s">
        <v>315</v>
      </c>
      <c r="AB49" s="269" t="s">
        <v>315</v>
      </c>
      <c r="AC49" s="270"/>
      <c r="AD49" s="204" t="s">
        <v>76</v>
      </c>
      <c r="AE49" s="205" t="s">
        <v>1127</v>
      </c>
      <c r="AF49" s="205">
        <v>125</v>
      </c>
      <c r="AG49" s="258" t="s">
        <v>315</v>
      </c>
      <c r="AH49" s="205" t="s">
        <v>315</v>
      </c>
      <c r="AI49" s="205" t="s">
        <v>315</v>
      </c>
      <c r="AJ49" s="205" t="s">
        <v>315</v>
      </c>
      <c r="AK49" s="199" t="s">
        <v>315</v>
      </c>
      <c r="AL49" s="164" t="s">
        <v>315</v>
      </c>
      <c r="AM49" s="163" t="s">
        <v>315</v>
      </c>
      <c r="AN49" s="174" t="s">
        <v>315</v>
      </c>
      <c r="AO49" s="174" t="s">
        <v>315</v>
      </c>
      <c r="AP49" s="174" t="s">
        <v>315</v>
      </c>
      <c r="AQ49" s="174" t="s">
        <v>315</v>
      </c>
      <c r="AR49" s="174" t="s">
        <v>315</v>
      </c>
      <c r="AS49" s="174" t="s">
        <v>315</v>
      </c>
      <c r="AT49" s="174" t="s">
        <v>315</v>
      </c>
      <c r="AU49" s="174" t="s">
        <v>315</v>
      </c>
      <c r="AV49" s="174" t="s">
        <v>315</v>
      </c>
      <c r="AW49" s="174" t="s">
        <v>315</v>
      </c>
      <c r="AX49" s="174" t="s">
        <v>315</v>
      </c>
      <c r="AY49" s="174" t="s">
        <v>315</v>
      </c>
      <c r="AZ49" s="174" t="s">
        <v>315</v>
      </c>
      <c r="BA49" s="174" t="s">
        <v>315</v>
      </c>
      <c r="BB49" s="174" t="s">
        <v>315</v>
      </c>
      <c r="BC49" s="174" t="s">
        <v>315</v>
      </c>
      <c r="BD49" s="182" t="s">
        <v>950</v>
      </c>
      <c r="BE49" s="174" t="s">
        <v>845</v>
      </c>
      <c r="BF49" s="174">
        <v>250</v>
      </c>
      <c r="BG49" s="174" t="s">
        <v>951</v>
      </c>
      <c r="BH49" s="174" t="s">
        <v>952</v>
      </c>
      <c r="BI49" s="175">
        <v>46097.143275462964</v>
      </c>
      <c r="BJ49" s="174" t="s">
        <v>315</v>
      </c>
      <c r="BK49" s="174" t="s">
        <v>315</v>
      </c>
      <c r="BL49" s="174" t="s">
        <v>315</v>
      </c>
      <c r="BM49" s="178" t="s">
        <v>315</v>
      </c>
    </row>
    <row r="50" spans="1:65">
      <c r="A50" s="15"/>
      <c r="B50" s="156">
        <v>38</v>
      </c>
      <c r="C50" s="237" t="s">
        <v>1175</v>
      </c>
      <c r="D50" s="269"/>
      <c r="E50" s="269"/>
      <c r="F50" s="269"/>
      <c r="G50" s="269" t="s">
        <v>315</v>
      </c>
      <c r="H50" s="269" t="s">
        <v>315</v>
      </c>
      <c r="I50" s="269" t="s">
        <v>315</v>
      </c>
      <c r="J50" s="269" t="s">
        <v>315</v>
      </c>
      <c r="K50" s="269" t="s">
        <v>315</v>
      </c>
      <c r="L50" s="269" t="s">
        <v>315</v>
      </c>
      <c r="M50" s="269" t="s">
        <v>315</v>
      </c>
      <c r="N50" s="269" t="s">
        <v>315</v>
      </c>
      <c r="O50" s="269" t="s">
        <v>315</v>
      </c>
      <c r="P50" s="269" t="s">
        <v>315</v>
      </c>
      <c r="Q50" s="269" t="s">
        <v>315</v>
      </c>
      <c r="R50" s="269" t="s">
        <v>315</v>
      </c>
      <c r="S50" s="269" t="s">
        <v>315</v>
      </c>
      <c r="T50" s="269" t="s">
        <v>315</v>
      </c>
      <c r="U50" s="269" t="s">
        <v>315</v>
      </c>
      <c r="V50" s="269" t="s">
        <v>315</v>
      </c>
      <c r="W50" s="269" t="s">
        <v>315</v>
      </c>
      <c r="X50" s="269" t="s">
        <v>315</v>
      </c>
      <c r="Y50" s="269" t="s">
        <v>315</v>
      </c>
      <c r="Z50" s="269" t="s">
        <v>315</v>
      </c>
      <c r="AA50" s="269" t="s">
        <v>315</v>
      </c>
      <c r="AB50" s="269" t="s">
        <v>315</v>
      </c>
      <c r="AC50" s="270"/>
      <c r="AD50" s="204" t="s">
        <v>76</v>
      </c>
      <c r="AE50" s="205" t="s">
        <v>1176</v>
      </c>
      <c r="AF50" s="205">
        <v>250</v>
      </c>
      <c r="AG50" s="258" t="s">
        <v>315</v>
      </c>
      <c r="AH50" s="205" t="s">
        <v>315</v>
      </c>
      <c r="AI50" s="205" t="s">
        <v>315</v>
      </c>
      <c r="AJ50" s="205" t="s">
        <v>315</v>
      </c>
      <c r="AK50" s="199" t="s">
        <v>315</v>
      </c>
      <c r="AL50" s="164" t="s">
        <v>315</v>
      </c>
      <c r="AM50" s="168" t="s">
        <v>315</v>
      </c>
      <c r="AN50" s="174" t="s">
        <v>315</v>
      </c>
      <c r="AO50" s="174" t="s">
        <v>315</v>
      </c>
      <c r="AP50" s="174" t="s">
        <v>315</v>
      </c>
      <c r="AQ50" s="174" t="s">
        <v>315</v>
      </c>
      <c r="AR50" s="174" t="s">
        <v>315</v>
      </c>
      <c r="AS50" s="174" t="s">
        <v>315</v>
      </c>
      <c r="AT50" s="174" t="s">
        <v>315</v>
      </c>
      <c r="AU50" s="174" t="s">
        <v>315</v>
      </c>
      <c r="AV50" s="174" t="s">
        <v>315</v>
      </c>
      <c r="AW50" s="174" t="s">
        <v>315</v>
      </c>
      <c r="AX50" s="174" t="s">
        <v>315</v>
      </c>
      <c r="AY50" s="174" t="s">
        <v>315</v>
      </c>
      <c r="AZ50" s="174" t="s">
        <v>315</v>
      </c>
      <c r="BA50" s="174" t="s">
        <v>315</v>
      </c>
      <c r="BB50" s="174" t="s">
        <v>315</v>
      </c>
      <c r="BC50" s="174" t="s">
        <v>315</v>
      </c>
      <c r="BD50" s="174" t="s">
        <v>76</v>
      </c>
      <c r="BE50" s="174" t="s">
        <v>833</v>
      </c>
      <c r="BF50" s="174">
        <v>250</v>
      </c>
      <c r="BG50" s="174" t="s">
        <v>954</v>
      </c>
      <c r="BH50" s="174" t="s">
        <v>955</v>
      </c>
      <c r="BI50" s="175">
        <v>46097.143483796295</v>
      </c>
      <c r="BJ50" s="174" t="s">
        <v>315</v>
      </c>
      <c r="BK50" s="174" t="s">
        <v>315</v>
      </c>
      <c r="BL50" s="174" t="s">
        <v>315</v>
      </c>
      <c r="BM50" s="181" t="s">
        <v>315</v>
      </c>
    </row>
    <row r="51" spans="1:65" ht="27">
      <c r="A51" s="87"/>
      <c r="B51" s="156">
        <v>39</v>
      </c>
      <c r="C51" s="237" t="s">
        <v>1177</v>
      </c>
      <c r="D51" s="269"/>
      <c r="E51" s="269"/>
      <c r="F51" s="269"/>
      <c r="G51" s="269" t="s">
        <v>315</v>
      </c>
      <c r="H51" s="269" t="s">
        <v>315</v>
      </c>
      <c r="I51" s="269" t="s">
        <v>315</v>
      </c>
      <c r="J51" s="269" t="s">
        <v>315</v>
      </c>
      <c r="K51" s="269" t="s">
        <v>315</v>
      </c>
      <c r="L51" s="269" t="s">
        <v>315</v>
      </c>
      <c r="M51" s="269" t="s">
        <v>315</v>
      </c>
      <c r="N51" s="269" t="s">
        <v>315</v>
      </c>
      <c r="O51" s="269" t="s">
        <v>315</v>
      </c>
      <c r="P51" s="269" t="s">
        <v>315</v>
      </c>
      <c r="Q51" s="269" t="s">
        <v>315</v>
      </c>
      <c r="R51" s="269" t="s">
        <v>315</v>
      </c>
      <c r="S51" s="269" t="s">
        <v>315</v>
      </c>
      <c r="T51" s="269" t="s">
        <v>315</v>
      </c>
      <c r="U51" s="269" t="s">
        <v>315</v>
      </c>
      <c r="V51" s="269" t="s">
        <v>315</v>
      </c>
      <c r="W51" s="269" t="s">
        <v>315</v>
      </c>
      <c r="X51" s="269" t="s">
        <v>315</v>
      </c>
      <c r="Y51" s="269" t="s">
        <v>315</v>
      </c>
      <c r="Z51" s="269" t="s">
        <v>315</v>
      </c>
      <c r="AA51" s="269" t="s">
        <v>315</v>
      </c>
      <c r="AB51" s="269" t="s">
        <v>315</v>
      </c>
      <c r="AC51" s="270"/>
      <c r="AD51" s="206" t="s">
        <v>1178</v>
      </c>
      <c r="AE51" s="205" t="s">
        <v>1127</v>
      </c>
      <c r="AF51" s="205">
        <v>250</v>
      </c>
      <c r="AG51" s="258" t="s">
        <v>315</v>
      </c>
      <c r="AH51" s="205" t="s">
        <v>315</v>
      </c>
      <c r="AI51" s="205" t="s">
        <v>315</v>
      </c>
      <c r="AJ51" s="137" t="s">
        <v>315</v>
      </c>
      <c r="AK51" s="199" t="s">
        <v>315</v>
      </c>
      <c r="AL51" s="164" t="s">
        <v>315</v>
      </c>
      <c r="AM51" s="163" t="s">
        <v>315</v>
      </c>
      <c r="AN51" s="174" t="s">
        <v>315</v>
      </c>
      <c r="AO51" s="174" t="s">
        <v>315</v>
      </c>
      <c r="AP51" s="174" t="s">
        <v>315</v>
      </c>
      <c r="AQ51" s="174" t="s">
        <v>315</v>
      </c>
      <c r="AR51" s="174" t="s">
        <v>315</v>
      </c>
      <c r="AS51" s="174" t="s">
        <v>315</v>
      </c>
      <c r="AT51" s="174" t="s">
        <v>315</v>
      </c>
      <c r="AU51" s="174" t="s">
        <v>315</v>
      </c>
      <c r="AV51" s="174" t="s">
        <v>315</v>
      </c>
      <c r="AW51" s="174" t="s">
        <v>315</v>
      </c>
      <c r="AX51" s="174" t="s">
        <v>315</v>
      </c>
      <c r="AY51" s="174" t="s">
        <v>315</v>
      </c>
      <c r="AZ51" s="174" t="s">
        <v>315</v>
      </c>
      <c r="BA51" s="174" t="s">
        <v>315</v>
      </c>
      <c r="BB51" s="174" t="s">
        <v>315</v>
      </c>
      <c r="BC51" s="174" t="s">
        <v>315</v>
      </c>
      <c r="BD51" s="174" t="s">
        <v>76</v>
      </c>
      <c r="BE51" s="174" t="s">
        <v>841</v>
      </c>
      <c r="BF51" s="174">
        <v>249</v>
      </c>
      <c r="BG51" s="174" t="s">
        <v>957</v>
      </c>
      <c r="BH51" s="174" t="s">
        <v>958</v>
      </c>
      <c r="BI51" s="175">
        <v>46097.143414351849</v>
      </c>
      <c r="BJ51" s="174" t="s">
        <v>315</v>
      </c>
      <c r="BK51" s="174" t="s">
        <v>315</v>
      </c>
      <c r="BL51" s="174" t="s">
        <v>315</v>
      </c>
      <c r="BM51" s="178" t="s">
        <v>315</v>
      </c>
    </row>
    <row r="52" spans="1:65" ht="40.5">
      <c r="A52" s="15"/>
      <c r="B52" s="156">
        <v>40</v>
      </c>
      <c r="C52" s="237" t="s">
        <v>1179</v>
      </c>
      <c r="D52" s="269"/>
      <c r="E52" s="269"/>
      <c r="F52" s="269"/>
      <c r="G52" s="269" t="s">
        <v>315</v>
      </c>
      <c r="H52" s="269" t="s">
        <v>315</v>
      </c>
      <c r="I52" s="269" t="s">
        <v>315</v>
      </c>
      <c r="J52" s="269" t="s">
        <v>315</v>
      </c>
      <c r="K52" s="269" t="s">
        <v>315</v>
      </c>
      <c r="L52" s="269" t="s">
        <v>315</v>
      </c>
      <c r="M52" s="269" t="s">
        <v>315</v>
      </c>
      <c r="N52" s="269" t="s">
        <v>315</v>
      </c>
      <c r="O52" s="269" t="s">
        <v>315</v>
      </c>
      <c r="P52" s="269" t="s">
        <v>315</v>
      </c>
      <c r="Q52" s="269" t="s">
        <v>315</v>
      </c>
      <c r="R52" s="269" t="s">
        <v>315</v>
      </c>
      <c r="S52" s="269" t="s">
        <v>315</v>
      </c>
      <c r="T52" s="269" t="s">
        <v>315</v>
      </c>
      <c r="U52" s="269" t="s">
        <v>315</v>
      </c>
      <c r="V52" s="269" t="s">
        <v>315</v>
      </c>
      <c r="W52" s="269" t="s">
        <v>315</v>
      </c>
      <c r="X52" s="269" t="s">
        <v>315</v>
      </c>
      <c r="Y52" s="269" t="s">
        <v>315</v>
      </c>
      <c r="Z52" s="269" t="s">
        <v>315</v>
      </c>
      <c r="AA52" s="269" t="s">
        <v>315</v>
      </c>
      <c r="AB52" s="269" t="s">
        <v>315</v>
      </c>
      <c r="AC52" s="270"/>
      <c r="AD52" s="242" t="s">
        <v>1180</v>
      </c>
      <c r="AE52" s="205" t="s">
        <v>1157</v>
      </c>
      <c r="AF52" s="205">
        <v>250</v>
      </c>
      <c r="AG52" s="258" t="s">
        <v>315</v>
      </c>
      <c r="AH52" s="205" t="s">
        <v>315</v>
      </c>
      <c r="AI52" s="205" t="s">
        <v>315</v>
      </c>
      <c r="AJ52" s="137" t="s">
        <v>315</v>
      </c>
      <c r="AK52" s="199" t="s">
        <v>315</v>
      </c>
      <c r="AL52" s="164" t="s">
        <v>315</v>
      </c>
      <c r="AM52" s="168" t="s">
        <v>315</v>
      </c>
      <c r="AN52" s="174" t="s">
        <v>315</v>
      </c>
      <c r="AO52" s="174" t="s">
        <v>315</v>
      </c>
      <c r="AP52" s="174" t="s">
        <v>315</v>
      </c>
      <c r="AQ52" s="174" t="s">
        <v>315</v>
      </c>
      <c r="AR52" s="174" t="s">
        <v>315</v>
      </c>
      <c r="AS52" s="174" t="s">
        <v>315</v>
      </c>
      <c r="AT52" s="174" t="s">
        <v>315</v>
      </c>
      <c r="AU52" s="174" t="s">
        <v>315</v>
      </c>
      <c r="AV52" s="174" t="s">
        <v>315</v>
      </c>
      <c r="AW52" s="174" t="s">
        <v>315</v>
      </c>
      <c r="AX52" s="174" t="s">
        <v>315</v>
      </c>
      <c r="AY52" s="174" t="s">
        <v>315</v>
      </c>
      <c r="AZ52" s="174" t="s">
        <v>315</v>
      </c>
      <c r="BA52" s="174" t="s">
        <v>315</v>
      </c>
      <c r="BB52" s="174" t="s">
        <v>315</v>
      </c>
      <c r="BC52" s="174" t="s">
        <v>315</v>
      </c>
      <c r="BD52" s="174" t="s">
        <v>76</v>
      </c>
      <c r="BE52" s="174" t="s">
        <v>845</v>
      </c>
      <c r="BF52" s="174">
        <v>281</v>
      </c>
      <c r="BG52" s="174" t="s">
        <v>960</v>
      </c>
      <c r="BH52" s="174" t="s">
        <v>961</v>
      </c>
      <c r="BI52" s="175">
        <v>46097.143437500003</v>
      </c>
      <c r="BJ52" s="174" t="s">
        <v>315</v>
      </c>
      <c r="BK52" s="174" t="s">
        <v>315</v>
      </c>
      <c r="BL52" s="174" t="s">
        <v>315</v>
      </c>
      <c r="BM52" s="181" t="s">
        <v>315</v>
      </c>
    </row>
    <row r="53" spans="1:65">
      <c r="A53" s="15"/>
      <c r="B53" s="156">
        <v>41</v>
      </c>
      <c r="C53" s="237" t="s">
        <v>1181</v>
      </c>
      <c r="D53" s="269"/>
      <c r="E53" s="269"/>
      <c r="F53" s="269"/>
      <c r="G53" s="269" t="s">
        <v>315</v>
      </c>
      <c r="H53" s="269" t="s">
        <v>315</v>
      </c>
      <c r="I53" s="269" t="s">
        <v>315</v>
      </c>
      <c r="J53" s="269" t="s">
        <v>315</v>
      </c>
      <c r="K53" s="269" t="s">
        <v>315</v>
      </c>
      <c r="L53" s="269" t="s">
        <v>315</v>
      </c>
      <c r="M53" s="269" t="s">
        <v>315</v>
      </c>
      <c r="N53" s="269" t="s">
        <v>315</v>
      </c>
      <c r="O53" s="269" t="s">
        <v>315</v>
      </c>
      <c r="P53" s="269" t="s">
        <v>315</v>
      </c>
      <c r="Q53" s="269" t="s">
        <v>315</v>
      </c>
      <c r="R53" s="269" t="s">
        <v>315</v>
      </c>
      <c r="S53" s="269" t="s">
        <v>315</v>
      </c>
      <c r="T53" s="269" t="s">
        <v>315</v>
      </c>
      <c r="U53" s="269" t="s">
        <v>315</v>
      </c>
      <c r="V53" s="269" t="s">
        <v>315</v>
      </c>
      <c r="W53" s="269" t="s">
        <v>315</v>
      </c>
      <c r="X53" s="269" t="s">
        <v>315</v>
      </c>
      <c r="Y53" s="269" t="s">
        <v>315</v>
      </c>
      <c r="Z53" s="269" t="s">
        <v>315</v>
      </c>
      <c r="AA53" s="269" t="s">
        <v>315</v>
      </c>
      <c r="AB53" s="269" t="s">
        <v>315</v>
      </c>
      <c r="AC53" s="270"/>
      <c r="AD53" s="204" t="s">
        <v>76</v>
      </c>
      <c r="AE53" s="205" t="s">
        <v>1182</v>
      </c>
      <c r="AF53" s="205">
        <v>251</v>
      </c>
      <c r="AG53" s="258" t="s">
        <v>315</v>
      </c>
      <c r="AH53" s="205" t="s">
        <v>315</v>
      </c>
      <c r="AI53" s="205" t="s">
        <v>315</v>
      </c>
      <c r="AJ53" s="137" t="s">
        <v>315</v>
      </c>
      <c r="AK53" s="200" t="s">
        <v>315</v>
      </c>
      <c r="AL53" s="187" t="s">
        <v>315</v>
      </c>
      <c r="AM53" s="168" t="s">
        <v>315</v>
      </c>
      <c r="AN53" s="174" t="s">
        <v>315</v>
      </c>
      <c r="AO53" s="174" t="s">
        <v>315</v>
      </c>
      <c r="AP53" s="174" t="s">
        <v>315</v>
      </c>
      <c r="AQ53" s="174" t="s">
        <v>315</v>
      </c>
      <c r="AR53" s="174" t="s">
        <v>315</v>
      </c>
      <c r="AS53" s="174" t="s">
        <v>315</v>
      </c>
      <c r="AT53" s="174" t="s">
        <v>315</v>
      </c>
      <c r="AU53" s="174" t="s">
        <v>315</v>
      </c>
      <c r="AV53" s="174" t="s">
        <v>315</v>
      </c>
      <c r="AW53" s="174" t="s">
        <v>315</v>
      </c>
      <c r="AX53" s="174" t="s">
        <v>315</v>
      </c>
      <c r="AY53" s="174" t="s">
        <v>315</v>
      </c>
      <c r="AZ53" s="174" t="s">
        <v>315</v>
      </c>
      <c r="BA53" s="174" t="s">
        <v>315</v>
      </c>
      <c r="BB53" s="174" t="s">
        <v>315</v>
      </c>
      <c r="BC53" s="174" t="s">
        <v>315</v>
      </c>
      <c r="BD53" s="174" t="s">
        <v>315</v>
      </c>
      <c r="BE53" s="174" t="s">
        <v>963</v>
      </c>
      <c r="BF53" s="174">
        <v>250</v>
      </c>
      <c r="BG53" s="174" t="s">
        <v>964</v>
      </c>
      <c r="BH53" s="174" t="s">
        <v>965</v>
      </c>
      <c r="BI53" s="175">
        <v>46097.143460648149</v>
      </c>
      <c r="BJ53" s="176" t="s">
        <v>315</v>
      </c>
      <c r="BK53" s="176" t="s">
        <v>315</v>
      </c>
      <c r="BL53" s="176" t="s">
        <v>315</v>
      </c>
      <c r="BM53" s="181" t="s">
        <v>315</v>
      </c>
    </row>
    <row r="54" spans="1:65">
      <c r="A54" s="15"/>
      <c r="B54" s="156">
        <v>42</v>
      </c>
      <c r="C54" s="237" t="s">
        <v>1183</v>
      </c>
      <c r="D54" s="269"/>
      <c r="E54" s="269"/>
      <c r="F54" s="269"/>
      <c r="G54" s="269" t="s">
        <v>315</v>
      </c>
      <c r="H54" s="269" t="s">
        <v>315</v>
      </c>
      <c r="I54" s="269" t="s">
        <v>315</v>
      </c>
      <c r="J54" s="269" t="s">
        <v>315</v>
      </c>
      <c r="K54" s="269" t="s">
        <v>315</v>
      </c>
      <c r="L54" s="269" t="s">
        <v>315</v>
      </c>
      <c r="M54" s="269" t="s">
        <v>315</v>
      </c>
      <c r="N54" s="269" t="s">
        <v>315</v>
      </c>
      <c r="O54" s="269" t="s">
        <v>315</v>
      </c>
      <c r="P54" s="269" t="s">
        <v>315</v>
      </c>
      <c r="Q54" s="269" t="s">
        <v>315</v>
      </c>
      <c r="R54" s="269" t="s">
        <v>315</v>
      </c>
      <c r="S54" s="269" t="s">
        <v>315</v>
      </c>
      <c r="T54" s="269" t="s">
        <v>315</v>
      </c>
      <c r="U54" s="269" t="s">
        <v>315</v>
      </c>
      <c r="V54" s="269" t="s">
        <v>315</v>
      </c>
      <c r="W54" s="269" t="s">
        <v>315</v>
      </c>
      <c r="X54" s="269" t="s">
        <v>315</v>
      </c>
      <c r="Y54" s="269" t="s">
        <v>315</v>
      </c>
      <c r="Z54" s="269" t="s">
        <v>315</v>
      </c>
      <c r="AA54" s="269" t="s">
        <v>315</v>
      </c>
      <c r="AB54" s="269" t="s">
        <v>315</v>
      </c>
      <c r="AC54" s="270"/>
      <c r="AD54" s="204" t="s">
        <v>76</v>
      </c>
      <c r="AE54" s="205" t="s">
        <v>1127</v>
      </c>
      <c r="AF54" s="205">
        <v>250</v>
      </c>
      <c r="AG54" s="258" t="s">
        <v>315</v>
      </c>
      <c r="AH54" s="205" t="s">
        <v>315</v>
      </c>
      <c r="AI54" s="205" t="s">
        <v>315</v>
      </c>
      <c r="AJ54" s="137" t="s">
        <v>315</v>
      </c>
      <c r="AK54" s="200" t="s">
        <v>315</v>
      </c>
      <c r="AL54" s="187" t="s">
        <v>315</v>
      </c>
      <c r="AM54" s="168" t="s">
        <v>315</v>
      </c>
      <c r="AN54" s="174" t="s">
        <v>315</v>
      </c>
      <c r="AO54" s="174" t="s">
        <v>315</v>
      </c>
      <c r="AP54" s="174" t="s">
        <v>315</v>
      </c>
      <c r="AQ54" s="174" t="s">
        <v>315</v>
      </c>
      <c r="AR54" s="174" t="s">
        <v>315</v>
      </c>
      <c r="AS54" s="174" t="s">
        <v>315</v>
      </c>
      <c r="AT54" s="174" t="s">
        <v>315</v>
      </c>
      <c r="AU54" s="174" t="s">
        <v>315</v>
      </c>
      <c r="AV54" s="174" t="s">
        <v>315</v>
      </c>
      <c r="AW54" s="174" t="s">
        <v>315</v>
      </c>
      <c r="AX54" s="174" t="s">
        <v>315</v>
      </c>
      <c r="AY54" s="174" t="s">
        <v>315</v>
      </c>
      <c r="AZ54" s="174" t="s">
        <v>315</v>
      </c>
      <c r="BA54" s="174" t="s">
        <v>315</v>
      </c>
      <c r="BB54" s="174" t="s">
        <v>315</v>
      </c>
      <c r="BC54" s="174" t="s">
        <v>315</v>
      </c>
      <c r="BD54" s="174" t="s">
        <v>76</v>
      </c>
      <c r="BE54" s="174" t="s">
        <v>833</v>
      </c>
      <c r="BF54" s="174">
        <v>250</v>
      </c>
      <c r="BG54" s="174" t="s">
        <v>967</v>
      </c>
      <c r="BH54" s="174" t="s">
        <v>968</v>
      </c>
      <c r="BI54" s="175">
        <v>46097.143449074072</v>
      </c>
      <c r="BJ54" s="176" t="s">
        <v>315</v>
      </c>
      <c r="BK54" s="176" t="s">
        <v>315</v>
      </c>
      <c r="BL54" s="176" t="s">
        <v>315</v>
      </c>
      <c r="BM54" s="181" t="s">
        <v>315</v>
      </c>
    </row>
    <row r="55" spans="1:65">
      <c r="A55" s="15"/>
      <c r="B55" s="156">
        <v>43</v>
      </c>
      <c r="C55" s="237" t="s">
        <v>1184</v>
      </c>
      <c r="D55" s="269"/>
      <c r="E55" s="269"/>
      <c r="F55" s="269"/>
      <c r="G55" s="269" t="s">
        <v>315</v>
      </c>
      <c r="H55" s="269" t="s">
        <v>315</v>
      </c>
      <c r="I55" s="269" t="s">
        <v>315</v>
      </c>
      <c r="J55" s="269" t="s">
        <v>315</v>
      </c>
      <c r="K55" s="269" t="s">
        <v>315</v>
      </c>
      <c r="L55" s="269" t="s">
        <v>315</v>
      </c>
      <c r="M55" s="269" t="s">
        <v>315</v>
      </c>
      <c r="N55" s="269" t="s">
        <v>315</v>
      </c>
      <c r="O55" s="269" t="s">
        <v>315</v>
      </c>
      <c r="P55" s="269" t="s">
        <v>315</v>
      </c>
      <c r="Q55" s="269" t="s">
        <v>315</v>
      </c>
      <c r="R55" s="269" t="s">
        <v>315</v>
      </c>
      <c r="S55" s="269" t="s">
        <v>315</v>
      </c>
      <c r="T55" s="269" t="s">
        <v>315</v>
      </c>
      <c r="U55" s="269" t="s">
        <v>315</v>
      </c>
      <c r="V55" s="269" t="s">
        <v>315</v>
      </c>
      <c r="W55" s="269" t="s">
        <v>315</v>
      </c>
      <c r="X55" s="269" t="s">
        <v>315</v>
      </c>
      <c r="Y55" s="269" t="s">
        <v>315</v>
      </c>
      <c r="Z55" s="269" t="s">
        <v>315</v>
      </c>
      <c r="AA55" s="269" t="s">
        <v>315</v>
      </c>
      <c r="AB55" s="269" t="s">
        <v>315</v>
      </c>
      <c r="AC55" s="270"/>
      <c r="AD55" s="204" t="s">
        <v>76</v>
      </c>
      <c r="AE55" s="205" t="s">
        <v>1125</v>
      </c>
      <c r="AF55" s="205">
        <v>251</v>
      </c>
      <c r="AG55" s="258" t="s">
        <v>315</v>
      </c>
      <c r="AH55" s="205" t="s">
        <v>315</v>
      </c>
      <c r="AI55" s="205" t="s">
        <v>315</v>
      </c>
      <c r="AJ55" s="137" t="s">
        <v>315</v>
      </c>
      <c r="AK55" s="200" t="s">
        <v>315</v>
      </c>
      <c r="AL55" s="187" t="s">
        <v>315</v>
      </c>
      <c r="AM55" s="168" t="s">
        <v>315</v>
      </c>
      <c r="AN55" s="174" t="s">
        <v>315</v>
      </c>
      <c r="AO55" s="174" t="s">
        <v>315</v>
      </c>
      <c r="AP55" s="174" t="s">
        <v>315</v>
      </c>
      <c r="AQ55" s="174" t="s">
        <v>315</v>
      </c>
      <c r="AR55" s="174" t="s">
        <v>315</v>
      </c>
      <c r="AS55" s="174" t="s">
        <v>315</v>
      </c>
      <c r="AT55" s="174" t="s">
        <v>315</v>
      </c>
      <c r="AU55" s="174" t="s">
        <v>315</v>
      </c>
      <c r="AV55" s="174" t="s">
        <v>315</v>
      </c>
      <c r="AW55" s="174" t="s">
        <v>315</v>
      </c>
      <c r="AX55" s="174" t="s">
        <v>315</v>
      </c>
      <c r="AY55" s="174" t="s">
        <v>315</v>
      </c>
      <c r="AZ55" s="174" t="s">
        <v>315</v>
      </c>
      <c r="BA55" s="174" t="s">
        <v>315</v>
      </c>
      <c r="BB55" s="174" t="s">
        <v>315</v>
      </c>
      <c r="BC55" s="174" t="s">
        <v>315</v>
      </c>
      <c r="BD55" s="182" t="s">
        <v>970</v>
      </c>
      <c r="BE55" s="174" t="s">
        <v>837</v>
      </c>
      <c r="BF55" s="174">
        <v>168</v>
      </c>
      <c r="BG55" s="174" t="s">
        <v>971</v>
      </c>
      <c r="BH55" s="174" t="s">
        <v>972</v>
      </c>
      <c r="BI55" s="175">
        <v>46097.143078703702</v>
      </c>
      <c r="BJ55" s="176" t="s">
        <v>315</v>
      </c>
      <c r="BK55" s="176" t="s">
        <v>315</v>
      </c>
      <c r="BL55" s="176" t="s">
        <v>315</v>
      </c>
      <c r="BM55" s="181" t="s">
        <v>315</v>
      </c>
    </row>
    <row r="56" spans="1:65">
      <c r="A56" s="15"/>
      <c r="B56" s="156">
        <v>44</v>
      </c>
      <c r="C56" s="237" t="s">
        <v>1185</v>
      </c>
      <c r="D56" s="269"/>
      <c r="E56" s="269"/>
      <c r="F56" s="269"/>
      <c r="G56" s="269" t="s">
        <v>315</v>
      </c>
      <c r="H56" s="269" t="s">
        <v>315</v>
      </c>
      <c r="I56" s="269" t="s">
        <v>315</v>
      </c>
      <c r="J56" s="269" t="s">
        <v>315</v>
      </c>
      <c r="K56" s="269" t="s">
        <v>315</v>
      </c>
      <c r="L56" s="269" t="s">
        <v>315</v>
      </c>
      <c r="M56" s="269" t="s">
        <v>315</v>
      </c>
      <c r="N56" s="269" t="s">
        <v>315</v>
      </c>
      <c r="O56" s="269" t="s">
        <v>315</v>
      </c>
      <c r="P56" s="269" t="s">
        <v>315</v>
      </c>
      <c r="Q56" s="269" t="s">
        <v>315</v>
      </c>
      <c r="R56" s="269" t="s">
        <v>315</v>
      </c>
      <c r="S56" s="269" t="s">
        <v>315</v>
      </c>
      <c r="T56" s="269" t="s">
        <v>315</v>
      </c>
      <c r="U56" s="269" t="s">
        <v>315</v>
      </c>
      <c r="V56" s="269" t="s">
        <v>315</v>
      </c>
      <c r="W56" s="269" t="s">
        <v>315</v>
      </c>
      <c r="X56" s="269" t="s">
        <v>315</v>
      </c>
      <c r="Y56" s="269" t="s">
        <v>315</v>
      </c>
      <c r="Z56" s="269" t="s">
        <v>315</v>
      </c>
      <c r="AA56" s="269" t="s">
        <v>315</v>
      </c>
      <c r="AB56" s="269" t="s">
        <v>315</v>
      </c>
      <c r="AC56" s="270"/>
      <c r="AD56" s="204" t="s">
        <v>76</v>
      </c>
      <c r="AE56" s="205" t="s">
        <v>1127</v>
      </c>
      <c r="AF56" s="205">
        <v>208</v>
      </c>
      <c r="AG56" s="258" t="s">
        <v>315</v>
      </c>
      <c r="AH56" s="205" t="s">
        <v>315</v>
      </c>
      <c r="AI56" s="205" t="s">
        <v>315</v>
      </c>
      <c r="AJ56" s="137" t="s">
        <v>315</v>
      </c>
      <c r="AK56" s="200" t="s">
        <v>315</v>
      </c>
      <c r="AL56" s="187" t="s">
        <v>315</v>
      </c>
      <c r="AM56" s="168" t="s">
        <v>315</v>
      </c>
      <c r="AN56" s="174" t="s">
        <v>315</v>
      </c>
      <c r="AO56" s="174" t="s">
        <v>315</v>
      </c>
      <c r="AP56" s="174" t="s">
        <v>315</v>
      </c>
      <c r="AQ56" s="174" t="s">
        <v>315</v>
      </c>
      <c r="AR56" s="174" t="s">
        <v>315</v>
      </c>
      <c r="AS56" s="174" t="s">
        <v>315</v>
      </c>
      <c r="AT56" s="174" t="s">
        <v>315</v>
      </c>
      <c r="AU56" s="174" t="s">
        <v>315</v>
      </c>
      <c r="AV56" s="174" t="s">
        <v>315</v>
      </c>
      <c r="AW56" s="174" t="s">
        <v>315</v>
      </c>
      <c r="AX56" s="174" t="s">
        <v>315</v>
      </c>
      <c r="AY56" s="174" t="s">
        <v>315</v>
      </c>
      <c r="AZ56" s="174" t="s">
        <v>315</v>
      </c>
      <c r="BA56" s="174" t="s">
        <v>315</v>
      </c>
      <c r="BB56" s="174" t="s">
        <v>315</v>
      </c>
      <c r="BC56" s="174" t="s">
        <v>315</v>
      </c>
      <c r="BD56" s="174" t="s">
        <v>76</v>
      </c>
      <c r="BE56" s="174" t="s">
        <v>833</v>
      </c>
      <c r="BF56" s="174">
        <v>250</v>
      </c>
      <c r="BG56" s="174" t="s">
        <v>974</v>
      </c>
      <c r="BH56" s="174" t="s">
        <v>975</v>
      </c>
      <c r="BI56" s="175">
        <v>46097.143414351849</v>
      </c>
      <c r="BJ56" s="176" t="s">
        <v>315</v>
      </c>
      <c r="BK56" s="176" t="s">
        <v>315</v>
      </c>
      <c r="BL56" s="176" t="s">
        <v>315</v>
      </c>
      <c r="BM56" s="181" t="s">
        <v>315</v>
      </c>
    </row>
    <row r="57" spans="1:65">
      <c r="A57" s="15"/>
      <c r="B57" s="156">
        <v>45</v>
      </c>
      <c r="C57" s="237" t="s">
        <v>1186</v>
      </c>
      <c r="D57" s="269"/>
      <c r="E57" s="269"/>
      <c r="F57" s="269"/>
      <c r="G57" s="269" t="s">
        <v>315</v>
      </c>
      <c r="H57" s="269" t="s">
        <v>315</v>
      </c>
      <c r="I57" s="269" t="s">
        <v>315</v>
      </c>
      <c r="J57" s="269" t="s">
        <v>315</v>
      </c>
      <c r="K57" s="269" t="s">
        <v>315</v>
      </c>
      <c r="L57" s="269" t="s">
        <v>315</v>
      </c>
      <c r="M57" s="269" t="s">
        <v>315</v>
      </c>
      <c r="N57" s="269" t="s">
        <v>315</v>
      </c>
      <c r="O57" s="269" t="s">
        <v>315</v>
      </c>
      <c r="P57" s="269" t="s">
        <v>315</v>
      </c>
      <c r="Q57" s="269" t="s">
        <v>315</v>
      </c>
      <c r="R57" s="269" t="s">
        <v>315</v>
      </c>
      <c r="S57" s="269" t="s">
        <v>315</v>
      </c>
      <c r="T57" s="269" t="s">
        <v>315</v>
      </c>
      <c r="U57" s="269" t="s">
        <v>315</v>
      </c>
      <c r="V57" s="269" t="s">
        <v>315</v>
      </c>
      <c r="W57" s="269" t="s">
        <v>315</v>
      </c>
      <c r="X57" s="269" t="s">
        <v>315</v>
      </c>
      <c r="Y57" s="269" t="s">
        <v>315</v>
      </c>
      <c r="Z57" s="269" t="s">
        <v>315</v>
      </c>
      <c r="AA57" s="269" t="s">
        <v>315</v>
      </c>
      <c r="AB57" s="269" t="s">
        <v>315</v>
      </c>
      <c r="AC57" s="270"/>
      <c r="AD57" s="204" t="s">
        <v>76</v>
      </c>
      <c r="AE57" s="205" t="s">
        <v>1157</v>
      </c>
      <c r="AF57" s="205">
        <v>250</v>
      </c>
      <c r="AG57" s="258" t="s">
        <v>315</v>
      </c>
      <c r="AH57" s="205" t="s">
        <v>315</v>
      </c>
      <c r="AI57" s="205" t="s">
        <v>315</v>
      </c>
      <c r="AJ57" s="137" t="s">
        <v>315</v>
      </c>
      <c r="AK57" s="200" t="s">
        <v>315</v>
      </c>
      <c r="AL57" s="187" t="s">
        <v>315</v>
      </c>
      <c r="AM57" s="168" t="s">
        <v>315</v>
      </c>
      <c r="AN57" s="174" t="s">
        <v>315</v>
      </c>
      <c r="AO57" s="174" t="s">
        <v>315</v>
      </c>
      <c r="AP57" s="174" t="s">
        <v>315</v>
      </c>
      <c r="AQ57" s="174" t="s">
        <v>315</v>
      </c>
      <c r="AR57" s="174" t="s">
        <v>315</v>
      </c>
      <c r="AS57" s="174" t="s">
        <v>315</v>
      </c>
      <c r="AT57" s="174" t="s">
        <v>315</v>
      </c>
      <c r="AU57" s="174" t="s">
        <v>315</v>
      </c>
      <c r="AV57" s="174" t="s">
        <v>315</v>
      </c>
      <c r="AW57" s="174" t="s">
        <v>315</v>
      </c>
      <c r="AX57" s="174" t="s">
        <v>315</v>
      </c>
      <c r="AY57" s="174" t="s">
        <v>315</v>
      </c>
      <c r="AZ57" s="174" t="s">
        <v>315</v>
      </c>
      <c r="BA57" s="174" t="s">
        <v>315</v>
      </c>
      <c r="BB57" s="174" t="s">
        <v>315</v>
      </c>
      <c r="BC57" s="174" t="s">
        <v>315</v>
      </c>
      <c r="BD57" s="174" t="s">
        <v>76</v>
      </c>
      <c r="BE57" s="174" t="s">
        <v>841</v>
      </c>
      <c r="BF57" s="174">
        <v>250</v>
      </c>
      <c r="BG57" s="174" t="s">
        <v>977</v>
      </c>
      <c r="BH57" s="174" t="s">
        <v>978</v>
      </c>
      <c r="BI57" s="175">
        <v>46097.143310185187</v>
      </c>
      <c r="BJ57" s="176" t="s">
        <v>315</v>
      </c>
      <c r="BK57" s="176" t="s">
        <v>315</v>
      </c>
      <c r="BL57" s="176" t="s">
        <v>315</v>
      </c>
      <c r="BM57" s="181" t="s">
        <v>315</v>
      </c>
    </row>
    <row r="58" spans="1:65">
      <c r="A58" s="15"/>
      <c r="B58" s="156">
        <v>46</v>
      </c>
      <c r="C58" s="237" t="s">
        <v>1187</v>
      </c>
      <c r="D58" s="269"/>
      <c r="E58" s="269"/>
      <c r="F58" s="269"/>
      <c r="G58" s="269" t="s">
        <v>315</v>
      </c>
      <c r="H58" s="269" t="s">
        <v>315</v>
      </c>
      <c r="I58" s="269" t="s">
        <v>315</v>
      </c>
      <c r="J58" s="269" t="s">
        <v>315</v>
      </c>
      <c r="K58" s="269" t="s">
        <v>315</v>
      </c>
      <c r="L58" s="269" t="s">
        <v>315</v>
      </c>
      <c r="M58" s="269" t="s">
        <v>315</v>
      </c>
      <c r="N58" s="269" t="s">
        <v>315</v>
      </c>
      <c r="O58" s="269" t="s">
        <v>315</v>
      </c>
      <c r="P58" s="269" t="s">
        <v>315</v>
      </c>
      <c r="Q58" s="269" t="s">
        <v>315</v>
      </c>
      <c r="R58" s="269" t="s">
        <v>315</v>
      </c>
      <c r="S58" s="269" t="s">
        <v>315</v>
      </c>
      <c r="T58" s="269" t="s">
        <v>315</v>
      </c>
      <c r="U58" s="269" t="s">
        <v>315</v>
      </c>
      <c r="V58" s="269" t="s">
        <v>315</v>
      </c>
      <c r="W58" s="269" t="s">
        <v>315</v>
      </c>
      <c r="X58" s="269" t="s">
        <v>315</v>
      </c>
      <c r="Y58" s="269" t="s">
        <v>315</v>
      </c>
      <c r="Z58" s="269" t="s">
        <v>315</v>
      </c>
      <c r="AA58" s="269" t="s">
        <v>315</v>
      </c>
      <c r="AB58" s="269" t="s">
        <v>315</v>
      </c>
      <c r="AC58" s="270"/>
      <c r="AD58" s="204" t="s">
        <v>76</v>
      </c>
      <c r="AE58" s="205" t="s">
        <v>1127</v>
      </c>
      <c r="AF58" s="205">
        <v>250</v>
      </c>
      <c r="AG58" s="258" t="s">
        <v>315</v>
      </c>
      <c r="AH58" s="205" t="s">
        <v>315</v>
      </c>
      <c r="AI58" s="205" t="s">
        <v>315</v>
      </c>
      <c r="AJ58" s="137" t="s">
        <v>315</v>
      </c>
      <c r="AK58" s="200" t="s">
        <v>315</v>
      </c>
      <c r="AL58" s="187" t="s">
        <v>315</v>
      </c>
      <c r="AM58" s="168" t="s">
        <v>315</v>
      </c>
      <c r="AN58" s="174" t="s">
        <v>315</v>
      </c>
      <c r="AO58" s="174" t="s">
        <v>315</v>
      </c>
      <c r="AP58" s="174" t="s">
        <v>315</v>
      </c>
      <c r="AQ58" s="174" t="s">
        <v>315</v>
      </c>
      <c r="AR58" s="174" t="s">
        <v>315</v>
      </c>
      <c r="AS58" s="174" t="s">
        <v>315</v>
      </c>
      <c r="AT58" s="174" t="s">
        <v>315</v>
      </c>
      <c r="AU58" s="174" t="s">
        <v>315</v>
      </c>
      <c r="AV58" s="174" t="s">
        <v>315</v>
      </c>
      <c r="AW58" s="174" t="s">
        <v>315</v>
      </c>
      <c r="AX58" s="174" t="s">
        <v>315</v>
      </c>
      <c r="AY58" s="174" t="s">
        <v>315</v>
      </c>
      <c r="AZ58" s="174" t="s">
        <v>315</v>
      </c>
      <c r="BA58" s="174" t="s">
        <v>315</v>
      </c>
      <c r="BB58" s="174" t="s">
        <v>315</v>
      </c>
      <c r="BC58" s="174" t="s">
        <v>315</v>
      </c>
      <c r="BD58" s="174" t="s">
        <v>76</v>
      </c>
      <c r="BE58" s="174" t="s">
        <v>841</v>
      </c>
      <c r="BF58" s="174">
        <v>250</v>
      </c>
      <c r="BG58" s="174" t="s">
        <v>980</v>
      </c>
      <c r="BH58" s="174" t="s">
        <v>981</v>
      </c>
      <c r="BI58" s="175">
        <v>46097.143287037034</v>
      </c>
      <c r="BJ58" s="176" t="s">
        <v>315</v>
      </c>
      <c r="BK58" s="176" t="s">
        <v>315</v>
      </c>
      <c r="BL58" s="176" t="s">
        <v>315</v>
      </c>
      <c r="BM58" s="181" t="s">
        <v>315</v>
      </c>
    </row>
    <row r="59" spans="1:65" ht="27">
      <c r="A59" s="15"/>
      <c r="B59" s="156">
        <v>47</v>
      </c>
      <c r="C59" s="237" t="s">
        <v>1188</v>
      </c>
      <c r="D59" s="269"/>
      <c r="E59" s="269"/>
      <c r="F59" s="269"/>
      <c r="G59" s="269" t="s">
        <v>315</v>
      </c>
      <c r="H59" s="269" t="s">
        <v>315</v>
      </c>
      <c r="I59" s="269" t="s">
        <v>315</v>
      </c>
      <c r="J59" s="269" t="s">
        <v>315</v>
      </c>
      <c r="K59" s="269" t="s">
        <v>315</v>
      </c>
      <c r="L59" s="269" t="s">
        <v>315</v>
      </c>
      <c r="M59" s="269" t="s">
        <v>315</v>
      </c>
      <c r="N59" s="269" t="s">
        <v>315</v>
      </c>
      <c r="O59" s="269" t="s">
        <v>315</v>
      </c>
      <c r="P59" s="269" t="s">
        <v>315</v>
      </c>
      <c r="Q59" s="269" t="s">
        <v>315</v>
      </c>
      <c r="R59" s="269" t="s">
        <v>315</v>
      </c>
      <c r="S59" s="269" t="s">
        <v>315</v>
      </c>
      <c r="T59" s="269" t="s">
        <v>315</v>
      </c>
      <c r="U59" s="269" t="s">
        <v>315</v>
      </c>
      <c r="V59" s="269" t="s">
        <v>315</v>
      </c>
      <c r="W59" s="269" t="s">
        <v>315</v>
      </c>
      <c r="X59" s="269" t="s">
        <v>315</v>
      </c>
      <c r="Y59" s="269" t="s">
        <v>315</v>
      </c>
      <c r="Z59" s="269" t="s">
        <v>315</v>
      </c>
      <c r="AA59" s="269" t="s">
        <v>315</v>
      </c>
      <c r="AB59" s="269" t="s">
        <v>315</v>
      </c>
      <c r="AC59" s="270"/>
      <c r="AD59" s="204" t="s">
        <v>1189</v>
      </c>
      <c r="AE59" s="205" t="s">
        <v>1190</v>
      </c>
      <c r="AF59" s="205">
        <v>253</v>
      </c>
      <c r="AG59" s="258" t="s">
        <v>315</v>
      </c>
      <c r="AH59" s="205" t="s">
        <v>315</v>
      </c>
      <c r="AI59" s="205" t="s">
        <v>315</v>
      </c>
      <c r="AJ59" s="137" t="s">
        <v>315</v>
      </c>
      <c r="AK59" s="200" t="s">
        <v>315</v>
      </c>
      <c r="AL59" s="187" t="s">
        <v>315</v>
      </c>
      <c r="AM59" s="168" t="s">
        <v>315</v>
      </c>
      <c r="AN59" s="174" t="s">
        <v>315</v>
      </c>
      <c r="AO59" s="174" t="s">
        <v>315</v>
      </c>
      <c r="AP59" s="174" t="s">
        <v>315</v>
      </c>
      <c r="AQ59" s="174" t="s">
        <v>315</v>
      </c>
      <c r="AR59" s="174" t="s">
        <v>315</v>
      </c>
      <c r="AS59" s="174" t="s">
        <v>315</v>
      </c>
      <c r="AT59" s="174" t="s">
        <v>315</v>
      </c>
      <c r="AU59" s="174" t="s">
        <v>315</v>
      </c>
      <c r="AV59" s="174" t="s">
        <v>315</v>
      </c>
      <c r="AW59" s="174" t="s">
        <v>315</v>
      </c>
      <c r="AX59" s="174" t="s">
        <v>315</v>
      </c>
      <c r="AY59" s="174" t="s">
        <v>315</v>
      </c>
      <c r="AZ59" s="174" t="s">
        <v>315</v>
      </c>
      <c r="BA59" s="174" t="s">
        <v>315</v>
      </c>
      <c r="BB59" s="174" t="s">
        <v>315</v>
      </c>
      <c r="BC59" s="174" t="s">
        <v>315</v>
      </c>
      <c r="BD59" s="174" t="s">
        <v>76</v>
      </c>
      <c r="BE59" s="174" t="s">
        <v>833</v>
      </c>
      <c r="BF59" s="174">
        <v>250</v>
      </c>
      <c r="BG59" s="174" t="s">
        <v>983</v>
      </c>
      <c r="BH59" s="174" t="s">
        <v>984</v>
      </c>
      <c r="BI59" s="175">
        <v>46097.143449074072</v>
      </c>
      <c r="BJ59" s="176" t="s">
        <v>315</v>
      </c>
      <c r="BK59" s="176" t="s">
        <v>315</v>
      </c>
      <c r="BL59" s="176" t="s">
        <v>315</v>
      </c>
      <c r="BM59" s="181" t="s">
        <v>315</v>
      </c>
    </row>
    <row r="60" spans="1:65">
      <c r="A60" s="15"/>
      <c r="B60" s="156">
        <v>48</v>
      </c>
      <c r="C60" s="237" t="s">
        <v>1191</v>
      </c>
      <c r="D60" s="269"/>
      <c r="E60" s="269"/>
      <c r="F60" s="269"/>
      <c r="G60" s="269" t="s">
        <v>315</v>
      </c>
      <c r="H60" s="269" t="s">
        <v>315</v>
      </c>
      <c r="I60" s="269" t="s">
        <v>315</v>
      </c>
      <c r="J60" s="269" t="s">
        <v>315</v>
      </c>
      <c r="K60" s="269" t="s">
        <v>315</v>
      </c>
      <c r="L60" s="269" t="s">
        <v>315</v>
      </c>
      <c r="M60" s="269" t="s">
        <v>315</v>
      </c>
      <c r="N60" s="269" t="s">
        <v>315</v>
      </c>
      <c r="O60" s="269" t="s">
        <v>315</v>
      </c>
      <c r="P60" s="269" t="s">
        <v>315</v>
      </c>
      <c r="Q60" s="269" t="s">
        <v>315</v>
      </c>
      <c r="R60" s="269" t="s">
        <v>315</v>
      </c>
      <c r="S60" s="269" t="s">
        <v>315</v>
      </c>
      <c r="T60" s="269" t="s">
        <v>315</v>
      </c>
      <c r="U60" s="269" t="s">
        <v>315</v>
      </c>
      <c r="V60" s="269" t="s">
        <v>315</v>
      </c>
      <c r="W60" s="269" t="s">
        <v>315</v>
      </c>
      <c r="X60" s="269" t="s">
        <v>315</v>
      </c>
      <c r="Y60" s="269" t="s">
        <v>315</v>
      </c>
      <c r="Z60" s="269" t="s">
        <v>315</v>
      </c>
      <c r="AA60" s="269" t="s">
        <v>315</v>
      </c>
      <c r="AB60" s="269" t="s">
        <v>315</v>
      </c>
      <c r="AC60" s="270"/>
      <c r="AD60" s="212" t="s">
        <v>76</v>
      </c>
      <c r="AE60" s="205" t="s">
        <v>1157</v>
      </c>
      <c r="AF60" s="205">
        <v>253</v>
      </c>
      <c r="AG60" s="258" t="s">
        <v>315</v>
      </c>
      <c r="AH60" s="205" t="s">
        <v>315</v>
      </c>
      <c r="AI60" s="205" t="s">
        <v>315</v>
      </c>
      <c r="AJ60" s="137" t="s">
        <v>315</v>
      </c>
      <c r="AK60" s="200" t="s">
        <v>315</v>
      </c>
      <c r="AL60" s="187" t="s">
        <v>315</v>
      </c>
      <c r="AM60" s="163" t="s">
        <v>315</v>
      </c>
      <c r="AN60" s="174" t="s">
        <v>315</v>
      </c>
      <c r="AO60" s="174" t="s">
        <v>315</v>
      </c>
      <c r="AP60" s="174" t="s">
        <v>315</v>
      </c>
      <c r="AQ60" s="174" t="s">
        <v>315</v>
      </c>
      <c r="AR60" s="174" t="s">
        <v>315</v>
      </c>
      <c r="AS60" s="174" t="s">
        <v>315</v>
      </c>
      <c r="AT60" s="174" t="s">
        <v>315</v>
      </c>
      <c r="AU60" s="174" t="s">
        <v>315</v>
      </c>
      <c r="AV60" s="174" t="s">
        <v>315</v>
      </c>
      <c r="AW60" s="174" t="s">
        <v>315</v>
      </c>
      <c r="AX60" s="174" t="s">
        <v>315</v>
      </c>
      <c r="AY60" s="174" t="s">
        <v>315</v>
      </c>
      <c r="AZ60" s="174" t="s">
        <v>315</v>
      </c>
      <c r="BA60" s="174" t="s">
        <v>315</v>
      </c>
      <c r="BB60" s="174" t="s">
        <v>315</v>
      </c>
      <c r="BC60" s="174" t="s">
        <v>315</v>
      </c>
      <c r="BD60" s="174" t="s">
        <v>76</v>
      </c>
      <c r="BE60" s="174" t="s">
        <v>841</v>
      </c>
      <c r="BF60" s="174">
        <v>63</v>
      </c>
      <c r="BG60" s="174" t="s">
        <v>986</v>
      </c>
      <c r="BH60" s="174" t="s">
        <v>987</v>
      </c>
      <c r="BI60" s="175">
        <v>46097.141701388886</v>
      </c>
      <c r="BJ60" s="176" t="s">
        <v>315</v>
      </c>
      <c r="BK60" s="176" t="s">
        <v>315</v>
      </c>
      <c r="BL60" s="176" t="s">
        <v>315</v>
      </c>
      <c r="BM60" s="178" t="s">
        <v>315</v>
      </c>
    </row>
    <row r="61" spans="1:65" ht="18" customHeight="1">
      <c r="A61" s="15"/>
      <c r="B61" s="156">
        <v>49</v>
      </c>
      <c r="C61" s="237" t="s">
        <v>1192</v>
      </c>
      <c r="D61" s="269"/>
      <c r="E61" s="269"/>
      <c r="F61" s="269"/>
      <c r="G61" s="269" t="s">
        <v>315</v>
      </c>
      <c r="H61" s="269" t="s">
        <v>315</v>
      </c>
      <c r="I61" s="269" t="s">
        <v>315</v>
      </c>
      <c r="J61" s="269" t="s">
        <v>315</v>
      </c>
      <c r="K61" s="269" t="s">
        <v>315</v>
      </c>
      <c r="L61" s="269" t="s">
        <v>315</v>
      </c>
      <c r="M61" s="269" t="s">
        <v>315</v>
      </c>
      <c r="N61" s="269" t="s">
        <v>315</v>
      </c>
      <c r="O61" s="269" t="s">
        <v>315</v>
      </c>
      <c r="P61" s="269" t="s">
        <v>315</v>
      </c>
      <c r="Q61" s="269" t="s">
        <v>315</v>
      </c>
      <c r="R61" s="269" t="s">
        <v>315</v>
      </c>
      <c r="S61" s="269" t="s">
        <v>315</v>
      </c>
      <c r="T61" s="269" t="s">
        <v>315</v>
      </c>
      <c r="U61" s="269" t="s">
        <v>315</v>
      </c>
      <c r="V61" s="269" t="s">
        <v>315</v>
      </c>
      <c r="W61" s="269" t="s">
        <v>315</v>
      </c>
      <c r="X61" s="269" t="s">
        <v>315</v>
      </c>
      <c r="Y61" s="269" t="s">
        <v>315</v>
      </c>
      <c r="Z61" s="269" t="s">
        <v>315</v>
      </c>
      <c r="AA61" s="269" t="s">
        <v>315</v>
      </c>
      <c r="AB61" s="269" t="s">
        <v>315</v>
      </c>
      <c r="AC61" s="270"/>
      <c r="AD61" s="204" t="s">
        <v>76</v>
      </c>
      <c r="AE61" s="205" t="s">
        <v>1127</v>
      </c>
      <c r="AF61" s="205">
        <v>171</v>
      </c>
      <c r="AG61" s="258" t="s">
        <v>315</v>
      </c>
      <c r="AH61" s="205" t="s">
        <v>315</v>
      </c>
      <c r="AI61" s="205" t="s">
        <v>315</v>
      </c>
      <c r="AJ61" s="137" t="s">
        <v>315</v>
      </c>
      <c r="AK61" s="200" t="s">
        <v>315</v>
      </c>
      <c r="AL61" s="187" t="s">
        <v>315</v>
      </c>
      <c r="AM61" s="168" t="s">
        <v>315</v>
      </c>
      <c r="AN61" s="174" t="s">
        <v>315</v>
      </c>
      <c r="AO61" s="174" t="s">
        <v>315</v>
      </c>
      <c r="AP61" s="174" t="s">
        <v>315</v>
      </c>
      <c r="AQ61" s="174" t="s">
        <v>315</v>
      </c>
      <c r="AR61" s="174" t="s">
        <v>315</v>
      </c>
      <c r="AS61" s="174" t="s">
        <v>315</v>
      </c>
      <c r="AT61" s="174" t="s">
        <v>315</v>
      </c>
      <c r="AU61" s="174" t="s">
        <v>315</v>
      </c>
      <c r="AV61" s="174" t="s">
        <v>315</v>
      </c>
      <c r="AW61" s="174" t="s">
        <v>315</v>
      </c>
      <c r="AX61" s="174" t="s">
        <v>315</v>
      </c>
      <c r="AY61" s="174" t="s">
        <v>315</v>
      </c>
      <c r="AZ61" s="174" t="s">
        <v>315</v>
      </c>
      <c r="BA61" s="174" t="s">
        <v>315</v>
      </c>
      <c r="BB61" s="174" t="s">
        <v>315</v>
      </c>
      <c r="BC61" s="174" t="s">
        <v>315</v>
      </c>
      <c r="BD61" s="174" t="s">
        <v>76</v>
      </c>
      <c r="BE61" s="174" t="s">
        <v>845</v>
      </c>
      <c r="BF61" s="174">
        <v>181</v>
      </c>
      <c r="BG61" s="174" t="s">
        <v>989</v>
      </c>
      <c r="BH61" s="174" t="s">
        <v>990</v>
      </c>
      <c r="BI61" s="175">
        <v>46097.143055555556</v>
      </c>
      <c r="BJ61" s="176" t="s">
        <v>315</v>
      </c>
      <c r="BK61" s="176" t="s">
        <v>315</v>
      </c>
      <c r="BL61" s="176" t="s">
        <v>315</v>
      </c>
      <c r="BM61" s="181" t="s">
        <v>315</v>
      </c>
    </row>
    <row r="62" spans="1:65" ht="17.25" customHeight="1">
      <c r="A62" s="15"/>
      <c r="B62" s="156">
        <v>50</v>
      </c>
      <c r="C62" s="237" t="s">
        <v>1193</v>
      </c>
      <c r="D62" s="269"/>
      <c r="E62" s="269"/>
      <c r="F62" s="269"/>
      <c r="G62" s="269" t="s">
        <v>315</v>
      </c>
      <c r="H62" s="269" t="s">
        <v>315</v>
      </c>
      <c r="I62" s="269" t="s">
        <v>315</v>
      </c>
      <c r="J62" s="269" t="s">
        <v>315</v>
      </c>
      <c r="K62" s="269" t="s">
        <v>315</v>
      </c>
      <c r="L62" s="269" t="s">
        <v>315</v>
      </c>
      <c r="M62" s="269" t="s">
        <v>315</v>
      </c>
      <c r="N62" s="269" t="s">
        <v>315</v>
      </c>
      <c r="O62" s="269" t="s">
        <v>315</v>
      </c>
      <c r="P62" s="269" t="s">
        <v>315</v>
      </c>
      <c r="Q62" s="269" t="s">
        <v>315</v>
      </c>
      <c r="R62" s="269" t="s">
        <v>315</v>
      </c>
      <c r="S62" s="269" t="s">
        <v>315</v>
      </c>
      <c r="T62" s="269" t="s">
        <v>315</v>
      </c>
      <c r="U62" s="269" t="s">
        <v>315</v>
      </c>
      <c r="V62" s="269" t="s">
        <v>315</v>
      </c>
      <c r="W62" s="269" t="s">
        <v>315</v>
      </c>
      <c r="X62" s="269" t="s">
        <v>315</v>
      </c>
      <c r="Y62" s="269" t="s">
        <v>315</v>
      </c>
      <c r="Z62" s="269" t="s">
        <v>315</v>
      </c>
      <c r="AA62" s="269" t="s">
        <v>315</v>
      </c>
      <c r="AB62" s="269" t="s">
        <v>315</v>
      </c>
      <c r="AC62" s="272"/>
      <c r="AD62" s="212" t="s">
        <v>76</v>
      </c>
      <c r="AE62" s="205" t="s">
        <v>1122</v>
      </c>
      <c r="AF62" s="205">
        <v>250</v>
      </c>
      <c r="AG62" s="258" t="s">
        <v>315</v>
      </c>
      <c r="AH62" s="205" t="s">
        <v>315</v>
      </c>
      <c r="AI62" s="205" t="s">
        <v>315</v>
      </c>
      <c r="AJ62" s="137" t="s">
        <v>315</v>
      </c>
      <c r="AK62" s="200" t="s">
        <v>315</v>
      </c>
      <c r="AL62" s="187" t="s">
        <v>315</v>
      </c>
      <c r="AM62" s="163" t="s">
        <v>315</v>
      </c>
      <c r="AN62" s="174" t="s">
        <v>315</v>
      </c>
      <c r="AO62" s="174" t="s">
        <v>315</v>
      </c>
      <c r="AP62" s="174" t="s">
        <v>315</v>
      </c>
      <c r="AQ62" s="174" t="s">
        <v>315</v>
      </c>
      <c r="AR62" s="174" t="s">
        <v>315</v>
      </c>
      <c r="AS62" s="174" t="s">
        <v>315</v>
      </c>
      <c r="AT62" s="174" t="s">
        <v>315</v>
      </c>
      <c r="AU62" s="174" t="s">
        <v>315</v>
      </c>
      <c r="AV62" s="174" t="s">
        <v>315</v>
      </c>
      <c r="AW62" s="174" t="s">
        <v>315</v>
      </c>
      <c r="AX62" s="174" t="s">
        <v>315</v>
      </c>
      <c r="AY62" s="174" t="s">
        <v>315</v>
      </c>
      <c r="AZ62" s="174" t="s">
        <v>315</v>
      </c>
      <c r="BA62" s="174" t="s">
        <v>315</v>
      </c>
      <c r="BB62" s="174" t="s">
        <v>315</v>
      </c>
      <c r="BC62" s="174" t="s">
        <v>315</v>
      </c>
      <c r="BD62" s="183" t="s">
        <v>76</v>
      </c>
      <c r="BE62" s="174" t="s">
        <v>841</v>
      </c>
      <c r="BF62" s="174">
        <v>250</v>
      </c>
      <c r="BG62" s="174" t="s">
        <v>992</v>
      </c>
      <c r="BH62" s="174" t="s">
        <v>993</v>
      </c>
      <c r="BI62" s="175">
        <v>46097.143368055556</v>
      </c>
      <c r="BJ62" s="176" t="s">
        <v>315</v>
      </c>
      <c r="BK62" s="176" t="s">
        <v>315</v>
      </c>
      <c r="BL62" s="176" t="s">
        <v>315</v>
      </c>
      <c r="BM62" s="178" t="s">
        <v>315</v>
      </c>
    </row>
    <row r="63" spans="1:65">
      <c r="A63" s="15"/>
      <c r="B63" s="156">
        <v>51</v>
      </c>
      <c r="C63" s="237" t="s">
        <v>1194</v>
      </c>
      <c r="D63" s="269"/>
      <c r="E63" s="269"/>
      <c r="F63" s="269"/>
      <c r="G63" s="269" t="s">
        <v>315</v>
      </c>
      <c r="H63" s="269" t="s">
        <v>315</v>
      </c>
      <c r="I63" s="269" t="s">
        <v>315</v>
      </c>
      <c r="J63" s="269" t="s">
        <v>315</v>
      </c>
      <c r="K63" s="269" t="s">
        <v>315</v>
      </c>
      <c r="L63" s="269" t="s">
        <v>315</v>
      </c>
      <c r="M63" s="269" t="s">
        <v>315</v>
      </c>
      <c r="N63" s="269" t="s">
        <v>315</v>
      </c>
      <c r="O63" s="269" t="s">
        <v>315</v>
      </c>
      <c r="P63" s="269" t="s">
        <v>315</v>
      </c>
      <c r="Q63" s="269" t="s">
        <v>315</v>
      </c>
      <c r="R63" s="269" t="s">
        <v>315</v>
      </c>
      <c r="S63" s="269" t="s">
        <v>315</v>
      </c>
      <c r="T63" s="269" t="s">
        <v>315</v>
      </c>
      <c r="U63" s="269" t="s">
        <v>315</v>
      </c>
      <c r="V63" s="269" t="s">
        <v>315</v>
      </c>
      <c r="W63" s="269" t="s">
        <v>315</v>
      </c>
      <c r="X63" s="269" t="s">
        <v>315</v>
      </c>
      <c r="Y63" s="269" t="s">
        <v>315</v>
      </c>
      <c r="Z63" s="269" t="s">
        <v>315</v>
      </c>
      <c r="AA63" s="269" t="s">
        <v>315</v>
      </c>
      <c r="AB63" s="269" t="s">
        <v>315</v>
      </c>
      <c r="AC63" s="270"/>
      <c r="AD63" s="213" t="s">
        <v>230</v>
      </c>
      <c r="AE63" s="205" t="s">
        <v>1127</v>
      </c>
      <c r="AF63" s="205">
        <v>252</v>
      </c>
      <c r="AG63" s="258" t="s">
        <v>315</v>
      </c>
      <c r="AH63" s="205" t="s">
        <v>315</v>
      </c>
      <c r="AI63" s="205" t="s">
        <v>315</v>
      </c>
      <c r="AJ63" s="137" t="s">
        <v>315</v>
      </c>
      <c r="AK63" s="200" t="s">
        <v>315</v>
      </c>
      <c r="AL63" s="187" t="s">
        <v>315</v>
      </c>
      <c r="AM63" s="168" t="s">
        <v>315</v>
      </c>
      <c r="AN63" s="174" t="s">
        <v>315</v>
      </c>
      <c r="AO63" s="174" t="s">
        <v>315</v>
      </c>
      <c r="AP63" s="174" t="s">
        <v>315</v>
      </c>
      <c r="AQ63" s="174" t="s">
        <v>315</v>
      </c>
      <c r="AR63" s="174" t="s">
        <v>315</v>
      </c>
      <c r="AS63" s="174" t="s">
        <v>315</v>
      </c>
      <c r="AT63" s="174" t="s">
        <v>315</v>
      </c>
      <c r="AU63" s="174" t="s">
        <v>315</v>
      </c>
      <c r="AV63" s="174" t="s">
        <v>315</v>
      </c>
      <c r="AW63" s="174" t="s">
        <v>315</v>
      </c>
      <c r="AX63" s="174" t="s">
        <v>315</v>
      </c>
      <c r="AY63" s="174" t="s">
        <v>315</v>
      </c>
      <c r="AZ63" s="174" t="s">
        <v>315</v>
      </c>
      <c r="BA63" s="174" t="s">
        <v>315</v>
      </c>
      <c r="BB63" s="174" t="s">
        <v>315</v>
      </c>
      <c r="BC63" s="174" t="s">
        <v>315</v>
      </c>
      <c r="BD63" s="174" t="s">
        <v>76</v>
      </c>
      <c r="BE63" s="174" t="s">
        <v>845</v>
      </c>
      <c r="BF63" s="174">
        <v>299</v>
      </c>
      <c r="BG63" s="174" t="s">
        <v>995</v>
      </c>
      <c r="BH63" s="174" t="s">
        <v>996</v>
      </c>
      <c r="BI63" s="175">
        <v>46097.142800925925</v>
      </c>
      <c r="BJ63" s="176" t="s">
        <v>315</v>
      </c>
      <c r="BK63" s="176" t="s">
        <v>315</v>
      </c>
      <c r="BL63" s="176" t="s">
        <v>315</v>
      </c>
      <c r="BM63" s="181" t="s">
        <v>315</v>
      </c>
    </row>
    <row r="64" spans="1:65" ht="16.5" customHeight="1">
      <c r="B64" s="156">
        <v>52</v>
      </c>
      <c r="C64" s="237" t="s">
        <v>1195</v>
      </c>
      <c r="D64" s="269"/>
      <c r="E64" s="269"/>
      <c r="F64" s="269"/>
      <c r="G64" s="269" t="s">
        <v>315</v>
      </c>
      <c r="H64" s="269" t="s">
        <v>315</v>
      </c>
      <c r="I64" s="269" t="s">
        <v>315</v>
      </c>
      <c r="J64" s="269" t="s">
        <v>315</v>
      </c>
      <c r="K64" s="269" t="s">
        <v>315</v>
      </c>
      <c r="L64" s="269" t="s">
        <v>315</v>
      </c>
      <c r="M64" s="269" t="s">
        <v>315</v>
      </c>
      <c r="N64" s="269" t="s">
        <v>315</v>
      </c>
      <c r="O64" s="269" t="s">
        <v>315</v>
      </c>
      <c r="P64" s="269" t="s">
        <v>315</v>
      </c>
      <c r="Q64" s="269" t="s">
        <v>315</v>
      </c>
      <c r="R64" s="269" t="s">
        <v>315</v>
      </c>
      <c r="S64" s="269" t="s">
        <v>315</v>
      </c>
      <c r="T64" s="269" t="s">
        <v>315</v>
      </c>
      <c r="U64" s="269" t="s">
        <v>315</v>
      </c>
      <c r="V64" s="269" t="s">
        <v>315</v>
      </c>
      <c r="W64" s="269" t="s">
        <v>315</v>
      </c>
      <c r="X64" s="269" t="s">
        <v>315</v>
      </c>
      <c r="Y64" s="269" t="s">
        <v>315</v>
      </c>
      <c r="Z64" s="269" t="s">
        <v>315</v>
      </c>
      <c r="AA64" s="269" t="s">
        <v>315</v>
      </c>
      <c r="AB64" s="269" t="s">
        <v>315</v>
      </c>
      <c r="AC64" s="271"/>
      <c r="AD64" s="204" t="s">
        <v>76</v>
      </c>
      <c r="AE64" s="205" t="s">
        <v>1157</v>
      </c>
      <c r="AF64" s="205">
        <v>251</v>
      </c>
      <c r="AG64" s="258" t="s">
        <v>315</v>
      </c>
      <c r="AH64" s="205" t="s">
        <v>315</v>
      </c>
      <c r="AI64" s="205" t="s">
        <v>315</v>
      </c>
      <c r="AJ64" s="137" t="s">
        <v>315</v>
      </c>
      <c r="AK64" s="200" t="s">
        <v>315</v>
      </c>
      <c r="AL64" s="187" t="s">
        <v>315</v>
      </c>
      <c r="AM64" s="163" t="s">
        <v>315</v>
      </c>
      <c r="AN64" s="174" t="s">
        <v>315</v>
      </c>
      <c r="AO64" s="174" t="s">
        <v>315</v>
      </c>
      <c r="AP64" s="174" t="s">
        <v>315</v>
      </c>
      <c r="AQ64" s="174" t="s">
        <v>315</v>
      </c>
      <c r="AR64" s="174" t="s">
        <v>315</v>
      </c>
      <c r="AS64" s="174" t="s">
        <v>315</v>
      </c>
      <c r="AT64" s="174" t="s">
        <v>315</v>
      </c>
      <c r="AU64" s="174" t="s">
        <v>315</v>
      </c>
      <c r="AV64" s="174" t="s">
        <v>315</v>
      </c>
      <c r="AW64" s="174" t="s">
        <v>315</v>
      </c>
      <c r="AX64" s="174" t="s">
        <v>315</v>
      </c>
      <c r="AY64" s="174" t="s">
        <v>315</v>
      </c>
      <c r="AZ64" s="174" t="s">
        <v>315</v>
      </c>
      <c r="BA64" s="174" t="s">
        <v>315</v>
      </c>
      <c r="BB64" s="174" t="s">
        <v>315</v>
      </c>
      <c r="BC64" s="174" t="s">
        <v>315</v>
      </c>
      <c r="BD64" s="179" t="s">
        <v>998</v>
      </c>
      <c r="BE64" s="174" t="s">
        <v>833</v>
      </c>
      <c r="BF64" s="174">
        <v>301</v>
      </c>
      <c r="BG64" s="174" t="s">
        <v>999</v>
      </c>
      <c r="BH64" s="174" t="s">
        <v>1000</v>
      </c>
      <c r="BI64" s="175">
        <v>46097.14298611111</v>
      </c>
      <c r="BJ64" s="176" t="s">
        <v>315</v>
      </c>
      <c r="BK64" s="176" t="s">
        <v>315</v>
      </c>
      <c r="BL64" s="176" t="s">
        <v>315</v>
      </c>
      <c r="BM64" s="178" t="s">
        <v>315</v>
      </c>
    </row>
    <row r="65" spans="2:65">
      <c r="B65" s="156">
        <v>53</v>
      </c>
      <c r="C65" s="237" t="s">
        <v>1196</v>
      </c>
      <c r="D65" s="269"/>
      <c r="E65" s="269"/>
      <c r="F65" s="269"/>
      <c r="G65" s="269" t="s">
        <v>315</v>
      </c>
      <c r="H65" s="269" t="s">
        <v>315</v>
      </c>
      <c r="I65" s="269" t="s">
        <v>315</v>
      </c>
      <c r="J65" s="269" t="s">
        <v>315</v>
      </c>
      <c r="K65" s="269" t="s">
        <v>315</v>
      </c>
      <c r="L65" s="269" t="s">
        <v>315</v>
      </c>
      <c r="M65" s="269" t="s">
        <v>315</v>
      </c>
      <c r="N65" s="269" t="s">
        <v>315</v>
      </c>
      <c r="O65" s="269" t="s">
        <v>315</v>
      </c>
      <c r="P65" s="269" t="s">
        <v>315</v>
      </c>
      <c r="Q65" s="269" t="s">
        <v>315</v>
      </c>
      <c r="R65" s="269" t="s">
        <v>315</v>
      </c>
      <c r="S65" s="269" t="s">
        <v>315</v>
      </c>
      <c r="T65" s="269" t="s">
        <v>315</v>
      </c>
      <c r="U65" s="269" t="s">
        <v>315</v>
      </c>
      <c r="V65" s="269" t="s">
        <v>315</v>
      </c>
      <c r="W65" s="269" t="s">
        <v>315</v>
      </c>
      <c r="X65" s="269" t="s">
        <v>315</v>
      </c>
      <c r="Y65" s="269" t="s">
        <v>315</v>
      </c>
      <c r="Z65" s="269" t="s">
        <v>315</v>
      </c>
      <c r="AA65" s="269" t="s">
        <v>315</v>
      </c>
      <c r="AB65" s="269" t="s">
        <v>315</v>
      </c>
      <c r="AC65" s="270"/>
      <c r="AD65" s="213" t="s">
        <v>1197</v>
      </c>
      <c r="AE65" s="205" t="s">
        <v>1157</v>
      </c>
      <c r="AF65" s="205">
        <v>251</v>
      </c>
      <c r="AG65" s="258" t="s">
        <v>315</v>
      </c>
      <c r="AH65" s="205" t="s">
        <v>315</v>
      </c>
      <c r="AI65" s="205" t="s">
        <v>315</v>
      </c>
      <c r="AJ65" s="137" t="s">
        <v>315</v>
      </c>
      <c r="AK65" s="200" t="s">
        <v>315</v>
      </c>
      <c r="AL65" s="187" t="s">
        <v>315</v>
      </c>
      <c r="AM65" s="168" t="s">
        <v>315</v>
      </c>
      <c r="AN65" s="174" t="s">
        <v>315</v>
      </c>
      <c r="AO65" s="174" t="s">
        <v>315</v>
      </c>
      <c r="AP65" s="174" t="s">
        <v>315</v>
      </c>
      <c r="AQ65" s="174" t="s">
        <v>315</v>
      </c>
      <c r="AR65" s="174" t="s">
        <v>315</v>
      </c>
      <c r="AS65" s="174" t="s">
        <v>315</v>
      </c>
      <c r="AT65" s="174" t="s">
        <v>315</v>
      </c>
      <c r="AU65" s="174" t="s">
        <v>315</v>
      </c>
      <c r="AV65" s="174" t="s">
        <v>315</v>
      </c>
      <c r="AW65" s="174" t="s">
        <v>315</v>
      </c>
      <c r="AX65" s="174" t="s">
        <v>315</v>
      </c>
      <c r="AY65" s="174" t="s">
        <v>315</v>
      </c>
      <c r="AZ65" s="174" t="s">
        <v>315</v>
      </c>
      <c r="BA65" s="174" t="s">
        <v>315</v>
      </c>
      <c r="BB65" s="174" t="s">
        <v>315</v>
      </c>
      <c r="BC65" s="174" t="s">
        <v>315</v>
      </c>
      <c r="BD65" s="174" t="s">
        <v>76</v>
      </c>
      <c r="BE65" s="174" t="s">
        <v>845</v>
      </c>
      <c r="BF65" s="174">
        <v>302</v>
      </c>
      <c r="BG65" s="174" t="s">
        <v>1002</v>
      </c>
      <c r="BH65" s="174" t="s">
        <v>1003</v>
      </c>
      <c r="BI65" s="175">
        <v>46097.143009259256</v>
      </c>
      <c r="BJ65" s="176" t="s">
        <v>315</v>
      </c>
      <c r="BK65" s="176" t="s">
        <v>315</v>
      </c>
      <c r="BL65" s="176" t="s">
        <v>315</v>
      </c>
      <c r="BM65" s="181" t="s">
        <v>315</v>
      </c>
    </row>
    <row r="66" spans="2:65">
      <c r="B66" s="156">
        <v>54</v>
      </c>
      <c r="C66" s="237" t="s">
        <v>1198</v>
      </c>
      <c r="D66" s="269"/>
      <c r="E66" s="269"/>
      <c r="F66" s="269"/>
      <c r="G66" s="269" t="s">
        <v>315</v>
      </c>
      <c r="H66" s="269" t="s">
        <v>315</v>
      </c>
      <c r="I66" s="269" t="s">
        <v>315</v>
      </c>
      <c r="J66" s="269" t="s">
        <v>315</v>
      </c>
      <c r="K66" s="269" t="s">
        <v>315</v>
      </c>
      <c r="L66" s="269" t="s">
        <v>315</v>
      </c>
      <c r="M66" s="269" t="s">
        <v>315</v>
      </c>
      <c r="N66" s="269" t="s">
        <v>315</v>
      </c>
      <c r="O66" s="269" t="s">
        <v>315</v>
      </c>
      <c r="P66" s="269" t="s">
        <v>315</v>
      </c>
      <c r="Q66" s="269" t="s">
        <v>315</v>
      </c>
      <c r="R66" s="269" t="s">
        <v>315</v>
      </c>
      <c r="S66" s="269" t="s">
        <v>315</v>
      </c>
      <c r="T66" s="269" t="s">
        <v>315</v>
      </c>
      <c r="U66" s="269" t="s">
        <v>315</v>
      </c>
      <c r="V66" s="269" t="s">
        <v>315</v>
      </c>
      <c r="W66" s="269" t="s">
        <v>315</v>
      </c>
      <c r="X66" s="269" t="s">
        <v>315</v>
      </c>
      <c r="Y66" s="269" t="s">
        <v>315</v>
      </c>
      <c r="Z66" s="269" t="s">
        <v>315</v>
      </c>
      <c r="AA66" s="269" t="s">
        <v>315</v>
      </c>
      <c r="AB66" s="269" t="s">
        <v>315</v>
      </c>
      <c r="AC66" s="270"/>
      <c r="AD66" s="204" t="s">
        <v>76</v>
      </c>
      <c r="AE66" s="205" t="s">
        <v>1176</v>
      </c>
      <c r="AF66" s="205">
        <v>250</v>
      </c>
      <c r="AG66" s="258" t="s">
        <v>315</v>
      </c>
      <c r="AH66" s="205" t="s">
        <v>315</v>
      </c>
      <c r="AI66" s="205" t="s">
        <v>315</v>
      </c>
      <c r="AJ66" s="137" t="s">
        <v>315</v>
      </c>
      <c r="AK66" s="200" t="s">
        <v>315</v>
      </c>
      <c r="AL66" s="187" t="s">
        <v>315</v>
      </c>
      <c r="AM66" s="168" t="s">
        <v>315</v>
      </c>
      <c r="AN66" s="174" t="s">
        <v>315</v>
      </c>
      <c r="AO66" s="174" t="s">
        <v>315</v>
      </c>
      <c r="AP66" s="174" t="s">
        <v>315</v>
      </c>
      <c r="AQ66" s="174" t="s">
        <v>315</v>
      </c>
      <c r="AR66" s="174" t="s">
        <v>315</v>
      </c>
      <c r="AS66" s="174" t="s">
        <v>315</v>
      </c>
      <c r="AT66" s="174" t="s">
        <v>315</v>
      </c>
      <c r="AU66" s="174" t="s">
        <v>315</v>
      </c>
      <c r="AV66" s="174" t="s">
        <v>315</v>
      </c>
      <c r="AW66" s="174" t="s">
        <v>315</v>
      </c>
      <c r="AX66" s="174" t="s">
        <v>315</v>
      </c>
      <c r="AY66" s="174" t="s">
        <v>315</v>
      </c>
      <c r="AZ66" s="174" t="s">
        <v>315</v>
      </c>
      <c r="BA66" s="174" t="s">
        <v>315</v>
      </c>
      <c r="BB66" s="174" t="s">
        <v>315</v>
      </c>
      <c r="BC66" s="174" t="s">
        <v>315</v>
      </c>
      <c r="BD66" s="174" t="s">
        <v>76</v>
      </c>
      <c r="BE66" s="174" t="s">
        <v>1005</v>
      </c>
      <c r="BF66" s="174">
        <v>300</v>
      </c>
      <c r="BG66" s="174" t="s">
        <v>1006</v>
      </c>
      <c r="BH66" s="174" t="s">
        <v>1007</v>
      </c>
      <c r="BI66" s="175">
        <v>46097.142939814818</v>
      </c>
      <c r="BJ66" s="176" t="s">
        <v>315</v>
      </c>
      <c r="BK66" s="176" t="s">
        <v>315</v>
      </c>
      <c r="BL66" s="176" t="s">
        <v>315</v>
      </c>
      <c r="BM66" s="181" t="s">
        <v>315</v>
      </c>
    </row>
    <row r="67" spans="2:65">
      <c r="B67" s="156">
        <v>55</v>
      </c>
      <c r="C67" s="237" t="s">
        <v>1199</v>
      </c>
      <c r="D67" s="269"/>
      <c r="E67" s="269"/>
      <c r="F67" s="269"/>
      <c r="G67" s="269" t="s">
        <v>315</v>
      </c>
      <c r="H67" s="269" t="s">
        <v>315</v>
      </c>
      <c r="I67" s="269" t="s">
        <v>315</v>
      </c>
      <c r="J67" s="269" t="s">
        <v>315</v>
      </c>
      <c r="K67" s="269" t="s">
        <v>315</v>
      </c>
      <c r="L67" s="269" t="s">
        <v>315</v>
      </c>
      <c r="M67" s="269" t="s">
        <v>315</v>
      </c>
      <c r="N67" s="269" t="s">
        <v>315</v>
      </c>
      <c r="O67" s="269" t="s">
        <v>315</v>
      </c>
      <c r="P67" s="269" t="s">
        <v>315</v>
      </c>
      <c r="Q67" s="269" t="s">
        <v>315</v>
      </c>
      <c r="R67" s="269" t="s">
        <v>315</v>
      </c>
      <c r="S67" s="269" t="s">
        <v>315</v>
      </c>
      <c r="T67" s="269" t="s">
        <v>315</v>
      </c>
      <c r="U67" s="269" t="s">
        <v>315</v>
      </c>
      <c r="V67" s="269" t="s">
        <v>315</v>
      </c>
      <c r="W67" s="269" t="s">
        <v>315</v>
      </c>
      <c r="X67" s="269" t="s">
        <v>315</v>
      </c>
      <c r="Y67" s="269" t="s">
        <v>315</v>
      </c>
      <c r="Z67" s="269" t="s">
        <v>315</v>
      </c>
      <c r="AA67" s="269" t="s">
        <v>315</v>
      </c>
      <c r="AB67" s="269" t="s">
        <v>315</v>
      </c>
      <c r="AC67" s="270"/>
      <c r="AD67" s="204" t="s">
        <v>76</v>
      </c>
      <c r="AE67" s="205" t="s">
        <v>1125</v>
      </c>
      <c r="AF67" s="205">
        <v>190</v>
      </c>
      <c r="AG67" s="258" t="s">
        <v>315</v>
      </c>
      <c r="AH67" s="205" t="s">
        <v>315</v>
      </c>
      <c r="AI67" s="205" t="s">
        <v>315</v>
      </c>
      <c r="AJ67" s="137" t="s">
        <v>315</v>
      </c>
      <c r="AK67" s="200" t="s">
        <v>315</v>
      </c>
      <c r="AL67" s="187" t="s">
        <v>315</v>
      </c>
      <c r="AM67" s="168" t="s">
        <v>315</v>
      </c>
      <c r="AN67" s="174" t="s">
        <v>315</v>
      </c>
      <c r="AO67" s="174" t="s">
        <v>315</v>
      </c>
      <c r="AP67" s="174" t="s">
        <v>315</v>
      </c>
      <c r="AQ67" s="174" t="s">
        <v>315</v>
      </c>
      <c r="AR67" s="174" t="s">
        <v>315</v>
      </c>
      <c r="AS67" s="174" t="s">
        <v>315</v>
      </c>
      <c r="AT67" s="174" t="s">
        <v>315</v>
      </c>
      <c r="AU67" s="174" t="s">
        <v>315</v>
      </c>
      <c r="AV67" s="174" t="s">
        <v>315</v>
      </c>
      <c r="AW67" s="174" t="s">
        <v>315</v>
      </c>
      <c r="AX67" s="174" t="s">
        <v>315</v>
      </c>
      <c r="AY67" s="174" t="s">
        <v>315</v>
      </c>
      <c r="AZ67" s="174" t="s">
        <v>315</v>
      </c>
      <c r="BA67" s="174" t="s">
        <v>315</v>
      </c>
      <c r="BB67" s="174" t="s">
        <v>315</v>
      </c>
      <c r="BC67" s="174" t="s">
        <v>315</v>
      </c>
      <c r="BD67" s="174" t="s">
        <v>76</v>
      </c>
      <c r="BE67" s="174" t="s">
        <v>841</v>
      </c>
      <c r="BF67" s="174">
        <v>300</v>
      </c>
      <c r="BG67" s="174" t="s">
        <v>1009</v>
      </c>
      <c r="BH67" s="174" t="s">
        <v>1010</v>
      </c>
      <c r="BI67" s="175">
        <v>46097.143009259256</v>
      </c>
      <c r="BJ67" s="176" t="s">
        <v>315</v>
      </c>
      <c r="BK67" s="176" t="s">
        <v>315</v>
      </c>
      <c r="BL67" s="176" t="s">
        <v>315</v>
      </c>
      <c r="BM67" s="181" t="s">
        <v>315</v>
      </c>
    </row>
    <row r="68" spans="2:65" ht="31.5" customHeight="1">
      <c r="B68" s="156">
        <v>56</v>
      </c>
      <c r="C68" s="237" t="s">
        <v>1200</v>
      </c>
      <c r="D68" s="269"/>
      <c r="E68" s="269"/>
      <c r="F68" s="269"/>
      <c r="G68" s="269" t="s">
        <v>315</v>
      </c>
      <c r="H68" s="269" t="s">
        <v>315</v>
      </c>
      <c r="I68" s="269" t="s">
        <v>315</v>
      </c>
      <c r="J68" s="269" t="s">
        <v>315</v>
      </c>
      <c r="K68" s="269" t="s">
        <v>315</v>
      </c>
      <c r="L68" s="269" t="s">
        <v>315</v>
      </c>
      <c r="M68" s="269" t="s">
        <v>315</v>
      </c>
      <c r="N68" s="269" t="s">
        <v>315</v>
      </c>
      <c r="O68" s="269" t="s">
        <v>315</v>
      </c>
      <c r="P68" s="269" t="s">
        <v>315</v>
      </c>
      <c r="Q68" s="269" t="s">
        <v>315</v>
      </c>
      <c r="R68" s="269" t="s">
        <v>315</v>
      </c>
      <c r="S68" s="269" t="s">
        <v>315</v>
      </c>
      <c r="T68" s="269" t="s">
        <v>315</v>
      </c>
      <c r="U68" s="269" t="s">
        <v>315</v>
      </c>
      <c r="V68" s="269" t="s">
        <v>315</v>
      </c>
      <c r="W68" s="269" t="s">
        <v>315</v>
      </c>
      <c r="X68" s="269" t="s">
        <v>315</v>
      </c>
      <c r="Y68" s="269" t="s">
        <v>315</v>
      </c>
      <c r="Z68" s="269" t="s">
        <v>315</v>
      </c>
      <c r="AA68" s="269" t="s">
        <v>315</v>
      </c>
      <c r="AB68" s="269" t="s">
        <v>315</v>
      </c>
      <c r="AC68" s="270"/>
      <c r="AD68" s="207" t="s">
        <v>1201</v>
      </c>
      <c r="AE68" s="205" t="s">
        <v>1127</v>
      </c>
      <c r="AF68" s="205">
        <v>261</v>
      </c>
      <c r="AG68" s="258" t="s">
        <v>315</v>
      </c>
      <c r="AH68" s="205" t="s">
        <v>315</v>
      </c>
      <c r="AI68" s="205" t="s">
        <v>315</v>
      </c>
      <c r="AJ68" s="137" t="s">
        <v>315</v>
      </c>
      <c r="AK68" s="200" t="s">
        <v>315</v>
      </c>
      <c r="AL68" s="187" t="s">
        <v>315</v>
      </c>
      <c r="AM68" s="168" t="s">
        <v>315</v>
      </c>
      <c r="AN68" s="174" t="s">
        <v>315</v>
      </c>
      <c r="AO68" s="174" t="s">
        <v>315</v>
      </c>
      <c r="AP68" s="174" t="s">
        <v>315</v>
      </c>
      <c r="AQ68" s="174" t="s">
        <v>315</v>
      </c>
      <c r="AR68" s="174" t="s">
        <v>315</v>
      </c>
      <c r="AS68" s="174" t="s">
        <v>315</v>
      </c>
      <c r="AT68" s="174" t="s">
        <v>315</v>
      </c>
      <c r="AU68" s="174" t="s">
        <v>315</v>
      </c>
      <c r="AV68" s="174" t="s">
        <v>315</v>
      </c>
      <c r="AW68" s="174" t="s">
        <v>315</v>
      </c>
      <c r="AX68" s="174" t="s">
        <v>315</v>
      </c>
      <c r="AY68" s="174" t="s">
        <v>315</v>
      </c>
      <c r="AZ68" s="174" t="s">
        <v>315</v>
      </c>
      <c r="BA68" s="174" t="s">
        <v>315</v>
      </c>
      <c r="BB68" s="174" t="s">
        <v>315</v>
      </c>
      <c r="BC68" s="174" t="s">
        <v>315</v>
      </c>
      <c r="BD68" s="174" t="s">
        <v>76</v>
      </c>
      <c r="BE68" s="174" t="s">
        <v>837</v>
      </c>
      <c r="BF68" s="174">
        <v>292</v>
      </c>
      <c r="BG68" s="174" t="s">
        <v>1002</v>
      </c>
      <c r="BH68" s="174" t="s">
        <v>1012</v>
      </c>
      <c r="BI68" s="175">
        <v>46097.142800925925</v>
      </c>
      <c r="BJ68" s="176" t="s">
        <v>315</v>
      </c>
      <c r="BK68" s="176" t="s">
        <v>315</v>
      </c>
      <c r="BL68" s="176" t="s">
        <v>315</v>
      </c>
      <c r="BM68" s="181" t="s">
        <v>315</v>
      </c>
    </row>
    <row r="69" spans="2:65">
      <c r="B69" s="156">
        <v>57</v>
      </c>
      <c r="C69" s="237" t="s">
        <v>1202</v>
      </c>
      <c r="D69" s="269"/>
      <c r="E69" s="269"/>
      <c r="F69" s="269"/>
      <c r="G69" s="269" t="s">
        <v>315</v>
      </c>
      <c r="H69" s="269" t="s">
        <v>315</v>
      </c>
      <c r="I69" s="269" t="s">
        <v>315</v>
      </c>
      <c r="J69" s="269" t="s">
        <v>315</v>
      </c>
      <c r="K69" s="269" t="s">
        <v>315</v>
      </c>
      <c r="L69" s="269" t="s">
        <v>315</v>
      </c>
      <c r="M69" s="269" t="s">
        <v>315</v>
      </c>
      <c r="N69" s="269" t="s">
        <v>315</v>
      </c>
      <c r="O69" s="269" t="s">
        <v>315</v>
      </c>
      <c r="P69" s="269" t="s">
        <v>315</v>
      </c>
      <c r="Q69" s="269" t="s">
        <v>315</v>
      </c>
      <c r="R69" s="269" t="s">
        <v>315</v>
      </c>
      <c r="S69" s="269" t="s">
        <v>315</v>
      </c>
      <c r="T69" s="269" t="s">
        <v>315</v>
      </c>
      <c r="U69" s="269" t="s">
        <v>315</v>
      </c>
      <c r="V69" s="269" t="s">
        <v>315</v>
      </c>
      <c r="W69" s="269" t="s">
        <v>315</v>
      </c>
      <c r="X69" s="269" t="s">
        <v>315</v>
      </c>
      <c r="Y69" s="269" t="s">
        <v>315</v>
      </c>
      <c r="Z69" s="269" t="s">
        <v>315</v>
      </c>
      <c r="AA69" s="269" t="s">
        <v>315</v>
      </c>
      <c r="AB69" s="269" t="s">
        <v>315</v>
      </c>
      <c r="AC69" s="270"/>
      <c r="AD69" s="204" t="s">
        <v>76</v>
      </c>
      <c r="AE69" s="205" t="s">
        <v>1203</v>
      </c>
      <c r="AF69" s="205">
        <v>250</v>
      </c>
      <c r="AG69" s="258" t="s">
        <v>315</v>
      </c>
      <c r="AH69" s="205" t="s">
        <v>315</v>
      </c>
      <c r="AI69" s="205" t="s">
        <v>315</v>
      </c>
      <c r="AJ69" s="137" t="s">
        <v>315</v>
      </c>
      <c r="AK69" s="200" t="s">
        <v>315</v>
      </c>
      <c r="AL69" s="187" t="s">
        <v>315</v>
      </c>
      <c r="AM69" s="168" t="s">
        <v>315</v>
      </c>
      <c r="AN69" s="174" t="s">
        <v>315</v>
      </c>
      <c r="AO69" s="174" t="s">
        <v>315</v>
      </c>
      <c r="AP69" s="174" t="s">
        <v>315</v>
      </c>
      <c r="AQ69" s="174" t="s">
        <v>315</v>
      </c>
      <c r="AR69" s="174" t="s">
        <v>315</v>
      </c>
      <c r="AS69" s="174" t="s">
        <v>315</v>
      </c>
      <c r="AT69" s="174" t="s">
        <v>315</v>
      </c>
      <c r="AU69" s="174" t="s">
        <v>315</v>
      </c>
      <c r="AV69" s="174" t="s">
        <v>315</v>
      </c>
      <c r="AW69" s="174" t="s">
        <v>315</v>
      </c>
      <c r="AX69" s="174" t="s">
        <v>315</v>
      </c>
      <c r="AY69" s="174" t="s">
        <v>315</v>
      </c>
      <c r="AZ69" s="174" t="s">
        <v>315</v>
      </c>
      <c r="BA69" s="174" t="s">
        <v>315</v>
      </c>
      <c r="BB69" s="174" t="s">
        <v>315</v>
      </c>
      <c r="BC69" s="174" t="s">
        <v>315</v>
      </c>
      <c r="BD69" s="182" t="s">
        <v>1014</v>
      </c>
      <c r="BE69" s="174" t="s">
        <v>845</v>
      </c>
      <c r="BF69" s="174">
        <v>300</v>
      </c>
      <c r="BG69" s="174" t="s">
        <v>1015</v>
      </c>
      <c r="BH69" s="174" t="s">
        <v>1016</v>
      </c>
      <c r="BI69" s="175">
        <v>46097.14298611111</v>
      </c>
      <c r="BJ69" s="176" t="s">
        <v>315</v>
      </c>
      <c r="BK69" s="176" t="s">
        <v>315</v>
      </c>
      <c r="BL69" s="176" t="s">
        <v>315</v>
      </c>
      <c r="BM69" s="181" t="s">
        <v>315</v>
      </c>
    </row>
    <row r="70" spans="2:65">
      <c r="B70" s="156">
        <v>58</v>
      </c>
      <c r="C70" s="237" t="s">
        <v>1204</v>
      </c>
      <c r="D70" s="269"/>
      <c r="E70" s="269"/>
      <c r="F70" s="269"/>
      <c r="G70" s="269" t="s">
        <v>315</v>
      </c>
      <c r="H70" s="269" t="s">
        <v>315</v>
      </c>
      <c r="I70" s="269" t="s">
        <v>315</v>
      </c>
      <c r="J70" s="269" t="s">
        <v>315</v>
      </c>
      <c r="K70" s="269" t="s">
        <v>315</v>
      </c>
      <c r="L70" s="269" t="s">
        <v>315</v>
      </c>
      <c r="M70" s="269" t="s">
        <v>315</v>
      </c>
      <c r="N70" s="269" t="s">
        <v>315</v>
      </c>
      <c r="O70" s="269" t="s">
        <v>315</v>
      </c>
      <c r="P70" s="269" t="s">
        <v>315</v>
      </c>
      <c r="Q70" s="269" t="s">
        <v>315</v>
      </c>
      <c r="R70" s="269" t="s">
        <v>315</v>
      </c>
      <c r="S70" s="269" t="s">
        <v>315</v>
      </c>
      <c r="T70" s="269" t="s">
        <v>315</v>
      </c>
      <c r="U70" s="269" t="s">
        <v>315</v>
      </c>
      <c r="V70" s="269" t="s">
        <v>315</v>
      </c>
      <c r="W70" s="269" t="s">
        <v>315</v>
      </c>
      <c r="X70" s="269" t="s">
        <v>315</v>
      </c>
      <c r="Y70" s="269" t="s">
        <v>315</v>
      </c>
      <c r="Z70" s="269" t="s">
        <v>315</v>
      </c>
      <c r="AA70" s="269" t="s">
        <v>315</v>
      </c>
      <c r="AB70" s="269" t="s">
        <v>315</v>
      </c>
      <c r="AC70" s="270"/>
      <c r="AD70" s="204" t="s">
        <v>76</v>
      </c>
      <c r="AE70" s="205" t="s">
        <v>1205</v>
      </c>
      <c r="AF70" s="205">
        <v>250</v>
      </c>
      <c r="AG70" s="258" t="s">
        <v>315</v>
      </c>
      <c r="AH70" s="205" t="s">
        <v>315</v>
      </c>
      <c r="AI70" s="205" t="s">
        <v>315</v>
      </c>
      <c r="AJ70" s="137" t="s">
        <v>315</v>
      </c>
      <c r="AK70" s="200" t="s">
        <v>315</v>
      </c>
      <c r="AL70" s="187" t="s">
        <v>315</v>
      </c>
      <c r="AM70" s="168" t="s">
        <v>315</v>
      </c>
      <c r="AN70" s="174" t="s">
        <v>315</v>
      </c>
      <c r="AO70" s="174" t="s">
        <v>315</v>
      </c>
      <c r="AP70" s="174" t="s">
        <v>315</v>
      </c>
      <c r="AQ70" s="174" t="s">
        <v>315</v>
      </c>
      <c r="AR70" s="174" t="s">
        <v>315</v>
      </c>
      <c r="AS70" s="174" t="s">
        <v>315</v>
      </c>
      <c r="AT70" s="174" t="s">
        <v>315</v>
      </c>
      <c r="AU70" s="174" t="s">
        <v>315</v>
      </c>
      <c r="AV70" s="174" t="s">
        <v>315</v>
      </c>
      <c r="AW70" s="174" t="s">
        <v>315</v>
      </c>
      <c r="AX70" s="174" t="s">
        <v>315</v>
      </c>
      <c r="AY70" s="174" t="s">
        <v>315</v>
      </c>
      <c r="AZ70" s="174" t="s">
        <v>315</v>
      </c>
      <c r="BA70" s="174" t="s">
        <v>315</v>
      </c>
      <c r="BB70" s="174" t="s">
        <v>315</v>
      </c>
      <c r="BC70" s="174" t="s">
        <v>315</v>
      </c>
      <c r="BD70" s="174" t="s">
        <v>76</v>
      </c>
      <c r="BE70" s="174" t="s">
        <v>841</v>
      </c>
      <c r="BF70" s="174">
        <v>201</v>
      </c>
      <c r="BG70" s="174" t="s">
        <v>1018</v>
      </c>
      <c r="BH70" s="174" t="s">
        <v>1019</v>
      </c>
      <c r="BI70" s="175">
        <v>46097.142789351848</v>
      </c>
      <c r="BJ70" s="176" t="s">
        <v>315</v>
      </c>
      <c r="BK70" s="176" t="s">
        <v>315</v>
      </c>
      <c r="BL70" s="176" t="s">
        <v>315</v>
      </c>
      <c r="BM70" s="181" t="s">
        <v>315</v>
      </c>
    </row>
    <row r="71" spans="2:65">
      <c r="B71" s="156">
        <v>59</v>
      </c>
      <c r="C71" s="237" t="s">
        <v>1206</v>
      </c>
      <c r="D71" s="269"/>
      <c r="E71" s="269"/>
      <c r="F71" s="269"/>
      <c r="G71" s="269" t="s">
        <v>315</v>
      </c>
      <c r="H71" s="269" t="s">
        <v>315</v>
      </c>
      <c r="I71" s="269" t="s">
        <v>315</v>
      </c>
      <c r="J71" s="269" t="s">
        <v>315</v>
      </c>
      <c r="K71" s="269" t="s">
        <v>315</v>
      </c>
      <c r="L71" s="269" t="s">
        <v>315</v>
      </c>
      <c r="M71" s="269" t="s">
        <v>315</v>
      </c>
      <c r="N71" s="269" t="s">
        <v>315</v>
      </c>
      <c r="O71" s="269" t="s">
        <v>315</v>
      </c>
      <c r="P71" s="269" t="s">
        <v>315</v>
      </c>
      <c r="Q71" s="269" t="s">
        <v>315</v>
      </c>
      <c r="R71" s="269" t="s">
        <v>315</v>
      </c>
      <c r="S71" s="269" t="s">
        <v>315</v>
      </c>
      <c r="T71" s="269" t="s">
        <v>315</v>
      </c>
      <c r="U71" s="269" t="s">
        <v>315</v>
      </c>
      <c r="V71" s="269" t="s">
        <v>315</v>
      </c>
      <c r="W71" s="269" t="s">
        <v>315</v>
      </c>
      <c r="X71" s="269" t="s">
        <v>315</v>
      </c>
      <c r="Y71" s="269" t="s">
        <v>315</v>
      </c>
      <c r="Z71" s="269" t="s">
        <v>315</v>
      </c>
      <c r="AA71" s="269" t="s">
        <v>315</v>
      </c>
      <c r="AB71" s="269" t="s">
        <v>315</v>
      </c>
      <c r="AC71" s="270"/>
      <c r="AD71" s="204" t="s">
        <v>76</v>
      </c>
      <c r="AE71" s="205" t="s">
        <v>1130</v>
      </c>
      <c r="AF71" s="205">
        <v>251</v>
      </c>
      <c r="AG71" s="258" t="s">
        <v>315</v>
      </c>
      <c r="AH71" s="205" t="s">
        <v>315</v>
      </c>
      <c r="AI71" s="205" t="s">
        <v>315</v>
      </c>
      <c r="AJ71" s="137" t="s">
        <v>315</v>
      </c>
      <c r="AK71" s="200" t="s">
        <v>315</v>
      </c>
      <c r="AL71" s="187" t="s">
        <v>315</v>
      </c>
      <c r="AM71" s="168" t="s">
        <v>315</v>
      </c>
      <c r="AN71" s="174" t="s">
        <v>315</v>
      </c>
      <c r="AO71" s="174" t="s">
        <v>315</v>
      </c>
      <c r="AP71" s="174" t="s">
        <v>315</v>
      </c>
      <c r="AQ71" s="174" t="s">
        <v>315</v>
      </c>
      <c r="AR71" s="174" t="s">
        <v>315</v>
      </c>
      <c r="AS71" s="174" t="s">
        <v>315</v>
      </c>
      <c r="AT71" s="174" t="s">
        <v>315</v>
      </c>
      <c r="AU71" s="174" t="s">
        <v>315</v>
      </c>
      <c r="AV71" s="174" t="s">
        <v>315</v>
      </c>
      <c r="AW71" s="174" t="s">
        <v>315</v>
      </c>
      <c r="AX71" s="174" t="s">
        <v>315</v>
      </c>
      <c r="AY71" s="174" t="s">
        <v>315</v>
      </c>
      <c r="AZ71" s="174" t="s">
        <v>315</v>
      </c>
      <c r="BA71" s="174" t="s">
        <v>315</v>
      </c>
      <c r="BB71" s="174" t="s">
        <v>315</v>
      </c>
      <c r="BC71" s="174" t="s">
        <v>315</v>
      </c>
      <c r="BD71" s="174" t="s">
        <v>76</v>
      </c>
      <c r="BE71" s="174" t="s">
        <v>1021</v>
      </c>
      <c r="BF71" s="174">
        <v>201</v>
      </c>
      <c r="BG71" s="174" t="s">
        <v>1022</v>
      </c>
      <c r="BH71" s="174" t="s">
        <v>1023</v>
      </c>
      <c r="BI71" s="175">
        <v>46097.142800925925</v>
      </c>
      <c r="BJ71" s="176" t="s">
        <v>315</v>
      </c>
      <c r="BK71" s="176" t="s">
        <v>315</v>
      </c>
      <c r="BL71" s="176" t="s">
        <v>315</v>
      </c>
      <c r="BM71" s="181" t="s">
        <v>315</v>
      </c>
    </row>
    <row r="72" spans="2:65">
      <c r="B72" s="156">
        <v>60</v>
      </c>
      <c r="C72" s="237" t="s">
        <v>1207</v>
      </c>
      <c r="D72" s="269"/>
      <c r="E72" s="269"/>
      <c r="F72" s="269"/>
      <c r="G72" s="269" t="s">
        <v>315</v>
      </c>
      <c r="H72" s="269" t="s">
        <v>315</v>
      </c>
      <c r="I72" s="269" t="s">
        <v>315</v>
      </c>
      <c r="J72" s="269" t="s">
        <v>315</v>
      </c>
      <c r="K72" s="269" t="s">
        <v>315</v>
      </c>
      <c r="L72" s="269" t="s">
        <v>315</v>
      </c>
      <c r="M72" s="269" t="s">
        <v>315</v>
      </c>
      <c r="N72" s="269" t="s">
        <v>315</v>
      </c>
      <c r="O72" s="269" t="s">
        <v>315</v>
      </c>
      <c r="P72" s="269" t="s">
        <v>315</v>
      </c>
      <c r="Q72" s="269" t="s">
        <v>315</v>
      </c>
      <c r="R72" s="269" t="s">
        <v>315</v>
      </c>
      <c r="S72" s="269" t="s">
        <v>315</v>
      </c>
      <c r="T72" s="269" t="s">
        <v>315</v>
      </c>
      <c r="U72" s="269" t="s">
        <v>315</v>
      </c>
      <c r="V72" s="269" t="s">
        <v>315</v>
      </c>
      <c r="W72" s="269" t="s">
        <v>315</v>
      </c>
      <c r="X72" s="269" t="s">
        <v>315</v>
      </c>
      <c r="Y72" s="269" t="s">
        <v>315</v>
      </c>
      <c r="Z72" s="269" t="s">
        <v>315</v>
      </c>
      <c r="AA72" s="269" t="s">
        <v>315</v>
      </c>
      <c r="AB72" s="269" t="s">
        <v>315</v>
      </c>
      <c r="AC72" s="270"/>
      <c r="AD72" s="204" t="s">
        <v>76</v>
      </c>
      <c r="AE72" s="205" t="s">
        <v>1208</v>
      </c>
      <c r="AF72" s="205">
        <v>325</v>
      </c>
      <c r="AG72" s="258" t="s">
        <v>315</v>
      </c>
      <c r="AH72" s="205" t="s">
        <v>315</v>
      </c>
      <c r="AI72" s="205" t="s">
        <v>315</v>
      </c>
      <c r="AJ72" s="137" t="s">
        <v>315</v>
      </c>
      <c r="AK72" s="200" t="s">
        <v>315</v>
      </c>
      <c r="AL72" s="187" t="s">
        <v>315</v>
      </c>
      <c r="AM72" s="168" t="s">
        <v>315</v>
      </c>
      <c r="AN72" s="174" t="s">
        <v>315</v>
      </c>
      <c r="AO72" s="174" t="s">
        <v>315</v>
      </c>
      <c r="AP72" s="174" t="s">
        <v>315</v>
      </c>
      <c r="AQ72" s="174" t="s">
        <v>315</v>
      </c>
      <c r="AR72" s="174" t="s">
        <v>315</v>
      </c>
      <c r="AS72" s="174" t="s">
        <v>315</v>
      </c>
      <c r="AT72" s="174" t="s">
        <v>315</v>
      </c>
      <c r="AU72" s="174" t="s">
        <v>315</v>
      </c>
      <c r="AV72" s="174" t="s">
        <v>315</v>
      </c>
      <c r="AW72" s="174" t="s">
        <v>315</v>
      </c>
      <c r="AX72" s="174" t="s">
        <v>315</v>
      </c>
      <c r="AY72" s="174" t="s">
        <v>315</v>
      </c>
      <c r="AZ72" s="174" t="s">
        <v>315</v>
      </c>
      <c r="BA72" s="174" t="s">
        <v>315</v>
      </c>
      <c r="BB72" s="174" t="s">
        <v>315</v>
      </c>
      <c r="BC72" s="174" t="s">
        <v>315</v>
      </c>
      <c r="BD72" s="174" t="s">
        <v>76</v>
      </c>
      <c r="BE72" s="174" t="s">
        <v>833</v>
      </c>
      <c r="BF72" s="174">
        <v>201</v>
      </c>
      <c r="BG72" s="174" t="s">
        <v>1025</v>
      </c>
      <c r="BH72" s="174" t="s">
        <v>1026</v>
      </c>
      <c r="BI72" s="175">
        <v>46097.142777777779</v>
      </c>
      <c r="BJ72" s="176" t="s">
        <v>315</v>
      </c>
      <c r="BK72" s="176" t="s">
        <v>315</v>
      </c>
      <c r="BL72" s="176" t="s">
        <v>315</v>
      </c>
      <c r="BM72" s="181" t="s">
        <v>315</v>
      </c>
    </row>
    <row r="73" spans="2:65">
      <c r="B73" s="156">
        <v>61</v>
      </c>
      <c r="C73" s="237" t="s">
        <v>1209</v>
      </c>
      <c r="D73" s="269"/>
      <c r="E73" s="269"/>
      <c r="F73" s="269"/>
      <c r="G73" s="269" t="s">
        <v>315</v>
      </c>
      <c r="H73" s="269" t="s">
        <v>315</v>
      </c>
      <c r="I73" s="269" t="s">
        <v>315</v>
      </c>
      <c r="J73" s="269" t="s">
        <v>315</v>
      </c>
      <c r="K73" s="269" t="s">
        <v>315</v>
      </c>
      <c r="L73" s="269" t="s">
        <v>315</v>
      </c>
      <c r="M73" s="269" t="s">
        <v>315</v>
      </c>
      <c r="N73" s="269" t="s">
        <v>315</v>
      </c>
      <c r="O73" s="269" t="s">
        <v>315</v>
      </c>
      <c r="P73" s="269" t="s">
        <v>315</v>
      </c>
      <c r="Q73" s="269" t="s">
        <v>315</v>
      </c>
      <c r="R73" s="269" t="s">
        <v>315</v>
      </c>
      <c r="S73" s="269" t="s">
        <v>315</v>
      </c>
      <c r="T73" s="269" t="s">
        <v>315</v>
      </c>
      <c r="U73" s="269" t="s">
        <v>315</v>
      </c>
      <c r="V73" s="269" t="s">
        <v>315</v>
      </c>
      <c r="W73" s="269" t="s">
        <v>315</v>
      </c>
      <c r="X73" s="269" t="s">
        <v>315</v>
      </c>
      <c r="Y73" s="269" t="s">
        <v>315</v>
      </c>
      <c r="Z73" s="269" t="s">
        <v>315</v>
      </c>
      <c r="AA73" s="269" t="s">
        <v>315</v>
      </c>
      <c r="AB73" s="269" t="s">
        <v>315</v>
      </c>
      <c r="AC73" s="270"/>
      <c r="AD73" s="241" t="s">
        <v>76</v>
      </c>
      <c r="AE73" s="205" t="s">
        <v>1210</v>
      </c>
      <c r="AF73" s="205">
        <v>252</v>
      </c>
      <c r="AG73" s="258" t="s">
        <v>315</v>
      </c>
      <c r="AH73" s="205" t="s">
        <v>315</v>
      </c>
      <c r="AI73" s="205" t="s">
        <v>315</v>
      </c>
      <c r="AJ73" s="137" t="s">
        <v>315</v>
      </c>
      <c r="AK73" s="200" t="s">
        <v>315</v>
      </c>
      <c r="AL73" s="187" t="s">
        <v>315</v>
      </c>
      <c r="AM73" s="168" t="s">
        <v>315</v>
      </c>
      <c r="AN73" s="174" t="s">
        <v>315</v>
      </c>
      <c r="AO73" s="174" t="s">
        <v>315</v>
      </c>
      <c r="AP73" s="174" t="s">
        <v>315</v>
      </c>
      <c r="AQ73" s="174" t="s">
        <v>315</v>
      </c>
      <c r="AR73" s="174" t="s">
        <v>315</v>
      </c>
      <c r="AS73" s="174" t="s">
        <v>315</v>
      </c>
      <c r="AT73" s="174" t="s">
        <v>315</v>
      </c>
      <c r="AU73" s="174" t="s">
        <v>315</v>
      </c>
      <c r="AV73" s="174" t="s">
        <v>315</v>
      </c>
      <c r="AW73" s="174" t="s">
        <v>315</v>
      </c>
      <c r="AX73" s="174" t="s">
        <v>315</v>
      </c>
      <c r="AY73" s="174" t="s">
        <v>315</v>
      </c>
      <c r="AZ73" s="174" t="s">
        <v>315</v>
      </c>
      <c r="BA73" s="174" t="s">
        <v>315</v>
      </c>
      <c r="BB73" s="174" t="s">
        <v>315</v>
      </c>
      <c r="BC73" s="174" t="s">
        <v>315</v>
      </c>
      <c r="BD73" s="174" t="s">
        <v>76</v>
      </c>
      <c r="BE73" s="174" t="s">
        <v>1021</v>
      </c>
      <c r="BF73" s="174">
        <v>200</v>
      </c>
      <c r="BG73" s="174" t="s">
        <v>1028</v>
      </c>
      <c r="BH73" s="174" t="s">
        <v>1029</v>
      </c>
      <c r="BI73" s="175">
        <v>46097.142962962964</v>
      </c>
      <c r="BJ73" s="176" t="s">
        <v>315</v>
      </c>
      <c r="BK73" s="176" t="s">
        <v>315</v>
      </c>
      <c r="BL73" s="176" t="s">
        <v>315</v>
      </c>
      <c r="BM73" s="181" t="s">
        <v>315</v>
      </c>
    </row>
    <row r="74" spans="2:65">
      <c r="B74" s="156">
        <v>62</v>
      </c>
      <c r="C74" s="237" t="s">
        <v>1211</v>
      </c>
      <c r="D74" s="269"/>
      <c r="E74" s="269"/>
      <c r="F74" s="269"/>
      <c r="G74" s="269" t="s">
        <v>315</v>
      </c>
      <c r="H74" s="269" t="s">
        <v>315</v>
      </c>
      <c r="I74" s="269" t="s">
        <v>315</v>
      </c>
      <c r="J74" s="269" t="s">
        <v>315</v>
      </c>
      <c r="K74" s="269" t="s">
        <v>315</v>
      </c>
      <c r="L74" s="269" t="s">
        <v>315</v>
      </c>
      <c r="M74" s="269" t="s">
        <v>315</v>
      </c>
      <c r="N74" s="269" t="s">
        <v>315</v>
      </c>
      <c r="O74" s="269" t="s">
        <v>315</v>
      </c>
      <c r="P74" s="269"/>
      <c r="Q74" s="269" t="s">
        <v>315</v>
      </c>
      <c r="R74" s="269" t="s">
        <v>315</v>
      </c>
      <c r="S74" s="269" t="s">
        <v>315</v>
      </c>
      <c r="T74" s="269" t="s">
        <v>315</v>
      </c>
      <c r="U74" s="269" t="s">
        <v>315</v>
      </c>
      <c r="V74" s="269" t="s">
        <v>315</v>
      </c>
      <c r="W74" s="269" t="s">
        <v>315</v>
      </c>
      <c r="X74" s="269" t="s">
        <v>315</v>
      </c>
      <c r="Y74" s="269" t="s">
        <v>315</v>
      </c>
      <c r="Z74" s="269" t="s">
        <v>315</v>
      </c>
      <c r="AA74" s="269" t="s">
        <v>315</v>
      </c>
      <c r="AB74" s="269" t="s">
        <v>315</v>
      </c>
      <c r="AC74" s="270"/>
      <c r="AD74" s="214" t="s">
        <v>315</v>
      </c>
      <c r="AE74" s="243" t="s">
        <v>315</v>
      </c>
      <c r="AF74" s="205">
        <v>250</v>
      </c>
      <c r="AG74" s="258" t="s">
        <v>315</v>
      </c>
      <c r="AH74" s="205" t="s">
        <v>315</v>
      </c>
      <c r="AI74" s="205" t="s">
        <v>315</v>
      </c>
      <c r="AJ74" s="137" t="s">
        <v>315</v>
      </c>
      <c r="AK74" s="200" t="s">
        <v>315</v>
      </c>
      <c r="AL74" s="187" t="s">
        <v>315</v>
      </c>
      <c r="AM74" s="168" t="s">
        <v>315</v>
      </c>
      <c r="AN74" s="174" t="s">
        <v>315</v>
      </c>
      <c r="AO74" s="174" t="s">
        <v>315</v>
      </c>
      <c r="AP74" s="174" t="s">
        <v>315</v>
      </c>
      <c r="AQ74" s="174" t="s">
        <v>315</v>
      </c>
      <c r="AR74" s="174" t="s">
        <v>315</v>
      </c>
      <c r="AS74" s="174" t="s">
        <v>315</v>
      </c>
      <c r="AT74" s="174" t="s">
        <v>315</v>
      </c>
      <c r="AU74" s="174" t="s">
        <v>315</v>
      </c>
      <c r="AV74" s="174" t="s">
        <v>315</v>
      </c>
      <c r="AW74" s="174" t="s">
        <v>315</v>
      </c>
      <c r="AX74" s="174" t="s">
        <v>315</v>
      </c>
      <c r="AY74" s="174" t="s">
        <v>315</v>
      </c>
      <c r="AZ74" s="174" t="s">
        <v>315</v>
      </c>
      <c r="BA74" s="174" t="s">
        <v>315</v>
      </c>
      <c r="BB74" s="174" t="s">
        <v>315</v>
      </c>
      <c r="BC74" s="174" t="s">
        <v>315</v>
      </c>
      <c r="BD74" s="174" t="s">
        <v>76</v>
      </c>
      <c r="BE74" s="174" t="s">
        <v>1031</v>
      </c>
      <c r="BF74" s="174">
        <v>101</v>
      </c>
      <c r="BG74" s="174" t="s">
        <v>1032</v>
      </c>
      <c r="BH74" s="174" t="s">
        <v>1033</v>
      </c>
      <c r="BI74" s="175">
        <v>46097.147199074076</v>
      </c>
      <c r="BJ74" s="176" t="s">
        <v>315</v>
      </c>
      <c r="BK74" s="176" t="s">
        <v>315</v>
      </c>
      <c r="BL74" s="176" t="s">
        <v>315</v>
      </c>
      <c r="BM74" s="181" t="s">
        <v>315</v>
      </c>
    </row>
    <row r="75" spans="2:65" ht="17.25" customHeight="1">
      <c r="B75" s="156">
        <v>63</v>
      </c>
      <c r="C75" s="237" t="s">
        <v>1212</v>
      </c>
      <c r="D75" s="269"/>
      <c r="E75" s="269"/>
      <c r="F75" s="269"/>
      <c r="G75" s="269" t="s">
        <v>315</v>
      </c>
      <c r="H75" s="269" t="s">
        <v>315</v>
      </c>
      <c r="I75" s="269" t="s">
        <v>315</v>
      </c>
      <c r="J75" s="269" t="s">
        <v>315</v>
      </c>
      <c r="K75" s="269" t="s">
        <v>315</v>
      </c>
      <c r="L75" s="269" t="s">
        <v>315</v>
      </c>
      <c r="M75" s="269" t="s">
        <v>315</v>
      </c>
      <c r="N75" s="269" t="s">
        <v>315</v>
      </c>
      <c r="O75" s="269" t="s">
        <v>315</v>
      </c>
      <c r="P75" s="269" t="s">
        <v>315</v>
      </c>
      <c r="Q75" s="269" t="s">
        <v>315</v>
      </c>
      <c r="R75" s="269" t="s">
        <v>315</v>
      </c>
      <c r="S75" s="269" t="s">
        <v>315</v>
      </c>
      <c r="T75" s="269" t="s">
        <v>315</v>
      </c>
      <c r="U75" s="269" t="s">
        <v>315</v>
      </c>
      <c r="V75" s="269" t="s">
        <v>315</v>
      </c>
      <c r="W75" s="269" t="s">
        <v>315</v>
      </c>
      <c r="X75" s="269" t="s">
        <v>315</v>
      </c>
      <c r="Y75" s="269" t="s">
        <v>315</v>
      </c>
      <c r="Z75" s="269" t="s">
        <v>315</v>
      </c>
      <c r="AA75" s="269" t="s">
        <v>315</v>
      </c>
      <c r="AB75" s="269" t="s">
        <v>315</v>
      </c>
      <c r="AC75" s="270"/>
      <c r="AD75" s="204" t="s">
        <v>76</v>
      </c>
      <c r="AE75" s="205" t="s">
        <v>1213</v>
      </c>
      <c r="AF75" s="205">
        <v>300</v>
      </c>
      <c r="AG75" s="259" t="s">
        <v>1036</v>
      </c>
      <c r="AH75" s="201" t="s">
        <v>1037</v>
      </c>
      <c r="AI75" s="202">
        <v>46097.147280092591</v>
      </c>
      <c r="AJ75" s="203" t="s">
        <v>315</v>
      </c>
      <c r="AK75" s="187" t="s">
        <v>315</v>
      </c>
      <c r="AL75" s="187" t="s">
        <v>315</v>
      </c>
      <c r="AM75" s="168" t="s">
        <v>315</v>
      </c>
      <c r="AN75" s="174" t="s">
        <v>315</v>
      </c>
      <c r="AO75" s="174" t="s">
        <v>315</v>
      </c>
      <c r="AP75" s="174" t="s">
        <v>315</v>
      </c>
      <c r="AQ75" s="174" t="s">
        <v>315</v>
      </c>
      <c r="AR75" s="174" t="s">
        <v>315</v>
      </c>
      <c r="AS75" s="174" t="s">
        <v>315</v>
      </c>
      <c r="AT75" s="174" t="s">
        <v>315</v>
      </c>
      <c r="AU75" s="174" t="s">
        <v>315</v>
      </c>
      <c r="AV75" s="174" t="s">
        <v>315</v>
      </c>
      <c r="AW75" s="174" t="s">
        <v>315</v>
      </c>
      <c r="AX75" s="174" t="s">
        <v>315</v>
      </c>
      <c r="AY75" s="174" t="s">
        <v>315</v>
      </c>
      <c r="AZ75" s="174" t="s">
        <v>315</v>
      </c>
      <c r="BA75" s="174" t="s">
        <v>315</v>
      </c>
      <c r="BB75" s="174" t="s">
        <v>315</v>
      </c>
      <c r="BC75" s="174" t="s">
        <v>315</v>
      </c>
      <c r="BD75" s="174" t="s">
        <v>76</v>
      </c>
      <c r="BE75" s="174" t="s">
        <v>1035</v>
      </c>
      <c r="BF75" s="174">
        <v>204</v>
      </c>
      <c r="BG75" s="174" t="s">
        <v>1036</v>
      </c>
      <c r="BH75" s="174" t="s">
        <v>1037</v>
      </c>
      <c r="BI75" s="175">
        <v>46097.147280092591</v>
      </c>
      <c r="BJ75" s="176" t="s">
        <v>315</v>
      </c>
      <c r="BK75" s="176" t="s">
        <v>315</v>
      </c>
      <c r="BL75" s="176" t="s">
        <v>315</v>
      </c>
      <c r="BM75" s="181" t="s">
        <v>315</v>
      </c>
    </row>
    <row r="76" spans="2:65">
      <c r="B76" s="156">
        <v>64</v>
      </c>
      <c r="C76" s="237" t="s">
        <v>1214</v>
      </c>
      <c r="D76" s="269"/>
      <c r="E76" s="269"/>
      <c r="F76" s="269"/>
      <c r="G76" s="269" t="s">
        <v>315</v>
      </c>
      <c r="H76" s="269" t="s">
        <v>315</v>
      </c>
      <c r="I76" s="269" t="s">
        <v>315</v>
      </c>
      <c r="J76" s="269" t="s">
        <v>315</v>
      </c>
      <c r="K76" s="269" t="s">
        <v>315</v>
      </c>
      <c r="L76" s="269" t="s">
        <v>315</v>
      </c>
      <c r="M76" s="269" t="s">
        <v>315</v>
      </c>
      <c r="N76" s="269" t="s">
        <v>315</v>
      </c>
      <c r="O76" s="269" t="s">
        <v>315</v>
      </c>
      <c r="P76" s="269" t="s">
        <v>315</v>
      </c>
      <c r="Q76" s="269" t="s">
        <v>315</v>
      </c>
      <c r="R76" s="269" t="s">
        <v>315</v>
      </c>
      <c r="S76" s="269" t="s">
        <v>315</v>
      </c>
      <c r="T76" s="269" t="s">
        <v>315</v>
      </c>
      <c r="U76" s="269" t="s">
        <v>315</v>
      </c>
      <c r="V76" s="269" t="s">
        <v>315</v>
      </c>
      <c r="W76" s="269" t="s">
        <v>315</v>
      </c>
      <c r="X76" s="269" t="s">
        <v>315</v>
      </c>
      <c r="Y76" s="269" t="s">
        <v>315</v>
      </c>
      <c r="Z76" s="269" t="s">
        <v>315</v>
      </c>
      <c r="AA76" s="269" t="s">
        <v>315</v>
      </c>
      <c r="AB76" s="269" t="s">
        <v>315</v>
      </c>
      <c r="AC76" s="270"/>
      <c r="AD76" s="204" t="s">
        <v>76</v>
      </c>
      <c r="AE76" s="205" t="s">
        <v>1213</v>
      </c>
      <c r="AF76" s="205">
        <v>250</v>
      </c>
      <c r="AG76" s="199" t="s">
        <v>1039</v>
      </c>
      <c r="AH76" s="164" t="s">
        <v>1040</v>
      </c>
      <c r="AI76" s="186">
        <v>46097.147280092591</v>
      </c>
      <c r="AJ76" s="187" t="s">
        <v>315</v>
      </c>
      <c r="AK76" s="187" t="s">
        <v>315</v>
      </c>
      <c r="AL76" s="187" t="s">
        <v>315</v>
      </c>
      <c r="AM76" s="168" t="s">
        <v>315</v>
      </c>
      <c r="AN76" s="174" t="s">
        <v>315</v>
      </c>
      <c r="AO76" s="174" t="s">
        <v>315</v>
      </c>
      <c r="AP76" s="174" t="s">
        <v>315</v>
      </c>
      <c r="AQ76" s="174" t="s">
        <v>315</v>
      </c>
      <c r="AR76" s="174" t="s">
        <v>315</v>
      </c>
      <c r="AS76" s="174" t="s">
        <v>315</v>
      </c>
      <c r="AT76" s="174" t="s">
        <v>315</v>
      </c>
      <c r="AU76" s="174" t="s">
        <v>315</v>
      </c>
      <c r="AV76" s="174" t="s">
        <v>315</v>
      </c>
      <c r="AW76" s="174" t="s">
        <v>315</v>
      </c>
      <c r="AX76" s="174" t="s">
        <v>315</v>
      </c>
      <c r="AY76" s="174" t="s">
        <v>315</v>
      </c>
      <c r="AZ76" s="174" t="s">
        <v>315</v>
      </c>
      <c r="BA76" s="174" t="s">
        <v>315</v>
      </c>
      <c r="BB76" s="174" t="s">
        <v>315</v>
      </c>
      <c r="BC76" s="174" t="s">
        <v>315</v>
      </c>
      <c r="BD76" s="174" t="s">
        <v>76</v>
      </c>
      <c r="BE76" s="174" t="s">
        <v>1031</v>
      </c>
      <c r="BF76" s="174">
        <v>201</v>
      </c>
      <c r="BG76" s="174" t="s">
        <v>1039</v>
      </c>
      <c r="BH76" s="174" t="s">
        <v>1040</v>
      </c>
      <c r="BI76" s="175">
        <v>46097.147280092591</v>
      </c>
      <c r="BJ76" s="176" t="s">
        <v>315</v>
      </c>
      <c r="BK76" s="176" t="s">
        <v>315</v>
      </c>
      <c r="BL76" s="176" t="s">
        <v>315</v>
      </c>
      <c r="BM76" s="181" t="s">
        <v>315</v>
      </c>
    </row>
    <row r="77" spans="2:65">
      <c r="B77" s="156">
        <v>65</v>
      </c>
      <c r="C77" s="237" t="s">
        <v>1215</v>
      </c>
      <c r="D77" s="269"/>
      <c r="E77" s="269"/>
      <c r="F77" s="269"/>
      <c r="G77" s="269" t="s">
        <v>315</v>
      </c>
      <c r="H77" s="269" t="s">
        <v>315</v>
      </c>
      <c r="I77" s="269" t="s">
        <v>315</v>
      </c>
      <c r="J77" s="269" t="s">
        <v>315</v>
      </c>
      <c r="K77" s="269" t="s">
        <v>315</v>
      </c>
      <c r="L77" s="269" t="s">
        <v>315</v>
      </c>
      <c r="M77" s="269" t="s">
        <v>315</v>
      </c>
      <c r="N77" s="269" t="s">
        <v>315</v>
      </c>
      <c r="O77" s="269" t="s">
        <v>315</v>
      </c>
      <c r="P77" s="269" t="s">
        <v>315</v>
      </c>
      <c r="Q77" s="269" t="s">
        <v>315</v>
      </c>
      <c r="R77" s="269" t="s">
        <v>315</v>
      </c>
      <c r="S77" s="269" t="s">
        <v>315</v>
      </c>
      <c r="T77" s="269" t="s">
        <v>315</v>
      </c>
      <c r="U77" s="269" t="s">
        <v>315</v>
      </c>
      <c r="V77" s="269" t="s">
        <v>315</v>
      </c>
      <c r="W77" s="269" t="s">
        <v>315</v>
      </c>
      <c r="X77" s="269" t="s">
        <v>315</v>
      </c>
      <c r="Y77" s="269" t="s">
        <v>315</v>
      </c>
      <c r="Z77" s="269" t="s">
        <v>315</v>
      </c>
      <c r="AA77" s="269" t="s">
        <v>315</v>
      </c>
      <c r="AB77" s="269" t="s">
        <v>315</v>
      </c>
      <c r="AC77" s="270"/>
      <c r="AD77" s="204" t="s">
        <v>76</v>
      </c>
      <c r="AE77" s="205" t="s">
        <v>1213</v>
      </c>
      <c r="AF77" s="205">
        <v>251</v>
      </c>
      <c r="AG77" s="199" t="s">
        <v>1043</v>
      </c>
      <c r="AH77" s="164" t="s">
        <v>1044</v>
      </c>
      <c r="AI77" s="186">
        <v>46097.147291666668</v>
      </c>
      <c r="AJ77" s="187" t="s">
        <v>315</v>
      </c>
      <c r="AK77" s="187" t="s">
        <v>315</v>
      </c>
      <c r="AL77" s="187" t="s">
        <v>315</v>
      </c>
      <c r="AM77" s="168" t="s">
        <v>315</v>
      </c>
      <c r="AN77" s="174" t="s">
        <v>315</v>
      </c>
      <c r="AO77" s="174" t="s">
        <v>315</v>
      </c>
      <c r="AP77" s="174" t="s">
        <v>315</v>
      </c>
      <c r="AQ77" s="174" t="s">
        <v>315</v>
      </c>
      <c r="AR77" s="174" t="s">
        <v>315</v>
      </c>
      <c r="AS77" s="174" t="s">
        <v>315</v>
      </c>
      <c r="AT77" s="174" t="s">
        <v>315</v>
      </c>
      <c r="AU77" s="174" t="s">
        <v>315</v>
      </c>
      <c r="AV77" s="174" t="s">
        <v>315</v>
      </c>
      <c r="AW77" s="174" t="s">
        <v>315</v>
      </c>
      <c r="AX77" s="174" t="s">
        <v>315</v>
      </c>
      <c r="AY77" s="174" t="s">
        <v>315</v>
      </c>
      <c r="AZ77" s="174" t="s">
        <v>315</v>
      </c>
      <c r="BA77" s="174" t="s">
        <v>315</v>
      </c>
      <c r="BB77" s="174" t="s">
        <v>315</v>
      </c>
      <c r="BC77" s="174" t="s">
        <v>315</v>
      </c>
      <c r="BD77" s="174" t="s">
        <v>76</v>
      </c>
      <c r="BE77" s="174" t="s">
        <v>1042</v>
      </c>
      <c r="BF77" s="174">
        <v>201</v>
      </c>
      <c r="BG77" s="174" t="s">
        <v>1043</v>
      </c>
      <c r="BH77" s="174" t="s">
        <v>1044</v>
      </c>
      <c r="BI77" s="175">
        <v>46097.147291666668</v>
      </c>
      <c r="BJ77" s="176" t="s">
        <v>315</v>
      </c>
      <c r="BK77" s="176" t="s">
        <v>315</v>
      </c>
      <c r="BL77" s="176" t="s">
        <v>315</v>
      </c>
      <c r="BM77" s="181" t="s">
        <v>315</v>
      </c>
    </row>
    <row r="78" spans="2:65">
      <c r="B78" s="156">
        <v>66</v>
      </c>
      <c r="C78" s="237" t="s">
        <v>1216</v>
      </c>
      <c r="D78" s="269"/>
      <c r="E78" s="269"/>
      <c r="F78" s="269"/>
      <c r="G78" s="269" t="s">
        <v>315</v>
      </c>
      <c r="H78" s="269" t="s">
        <v>315</v>
      </c>
      <c r="I78" s="269" t="s">
        <v>315</v>
      </c>
      <c r="J78" s="269" t="s">
        <v>315</v>
      </c>
      <c r="K78" s="269" t="s">
        <v>315</v>
      </c>
      <c r="L78" s="269" t="s">
        <v>315</v>
      </c>
      <c r="M78" s="269" t="s">
        <v>315</v>
      </c>
      <c r="N78" s="269" t="s">
        <v>315</v>
      </c>
      <c r="O78" s="269" t="s">
        <v>315</v>
      </c>
      <c r="P78" s="269" t="s">
        <v>315</v>
      </c>
      <c r="Q78" s="269" t="s">
        <v>315</v>
      </c>
      <c r="R78" s="269" t="s">
        <v>315</v>
      </c>
      <c r="S78" s="269" t="s">
        <v>315</v>
      </c>
      <c r="T78" s="269" t="s">
        <v>315</v>
      </c>
      <c r="U78" s="269" t="s">
        <v>315</v>
      </c>
      <c r="V78" s="269" t="s">
        <v>315</v>
      </c>
      <c r="W78" s="269" t="s">
        <v>315</v>
      </c>
      <c r="X78" s="269" t="s">
        <v>315</v>
      </c>
      <c r="Y78" s="269" t="s">
        <v>315</v>
      </c>
      <c r="Z78" s="269" t="s">
        <v>315</v>
      </c>
      <c r="AA78" s="269" t="s">
        <v>315</v>
      </c>
      <c r="AB78" s="269" t="s">
        <v>315</v>
      </c>
      <c r="AC78" s="270"/>
      <c r="AD78" s="204" t="s">
        <v>315</v>
      </c>
      <c r="AE78" s="205" t="s">
        <v>1213</v>
      </c>
      <c r="AF78" s="205">
        <v>250</v>
      </c>
      <c r="AG78" s="199" t="s">
        <v>1047</v>
      </c>
      <c r="AH78" s="164" t="s">
        <v>1048</v>
      </c>
      <c r="AI78" s="186">
        <v>46097.147430555553</v>
      </c>
      <c r="AJ78" s="187" t="s">
        <v>315</v>
      </c>
      <c r="AK78" s="187" t="s">
        <v>315</v>
      </c>
      <c r="AL78" s="187" t="s">
        <v>315</v>
      </c>
      <c r="AM78" s="168" t="s">
        <v>315</v>
      </c>
      <c r="AN78" s="174" t="s">
        <v>315</v>
      </c>
      <c r="AO78" s="174" t="s">
        <v>315</v>
      </c>
      <c r="AP78" s="174" t="s">
        <v>315</v>
      </c>
      <c r="AQ78" s="174" t="s">
        <v>315</v>
      </c>
      <c r="AR78" s="174" t="s">
        <v>315</v>
      </c>
      <c r="AS78" s="174" t="s">
        <v>315</v>
      </c>
      <c r="AT78" s="174" t="s">
        <v>315</v>
      </c>
      <c r="AU78" s="174" t="s">
        <v>315</v>
      </c>
      <c r="AV78" s="174" t="s">
        <v>315</v>
      </c>
      <c r="AW78" s="174" t="s">
        <v>315</v>
      </c>
      <c r="AX78" s="174" t="s">
        <v>315</v>
      </c>
      <c r="AY78" s="174" t="s">
        <v>315</v>
      </c>
      <c r="AZ78" s="174" t="s">
        <v>315</v>
      </c>
      <c r="BA78" s="174" t="s">
        <v>315</v>
      </c>
      <c r="BB78" s="174" t="s">
        <v>315</v>
      </c>
      <c r="BC78" s="174" t="s">
        <v>315</v>
      </c>
      <c r="BD78" s="174" t="s">
        <v>76</v>
      </c>
      <c r="BE78" s="174" t="s">
        <v>1046</v>
      </c>
      <c r="BF78" s="174">
        <v>201</v>
      </c>
      <c r="BG78" s="174" t="s">
        <v>1047</v>
      </c>
      <c r="BH78" s="174" t="s">
        <v>1048</v>
      </c>
      <c r="BI78" s="175">
        <v>46097.147430555553</v>
      </c>
      <c r="BJ78" s="176" t="s">
        <v>315</v>
      </c>
      <c r="BK78" s="176" t="s">
        <v>315</v>
      </c>
      <c r="BL78" s="176" t="s">
        <v>315</v>
      </c>
      <c r="BM78" s="181" t="s">
        <v>315</v>
      </c>
    </row>
    <row r="79" spans="2:65" ht="18.75" customHeight="1">
      <c r="B79" s="156">
        <v>67</v>
      </c>
      <c r="C79" s="237" t="s">
        <v>1217</v>
      </c>
      <c r="D79" s="269"/>
      <c r="E79" s="269"/>
      <c r="F79" s="269"/>
      <c r="G79" s="269" t="s">
        <v>315</v>
      </c>
      <c r="H79" s="269" t="s">
        <v>315</v>
      </c>
      <c r="I79" s="269" t="s">
        <v>315</v>
      </c>
      <c r="J79" s="269" t="s">
        <v>315</v>
      </c>
      <c r="K79" s="269" t="s">
        <v>315</v>
      </c>
      <c r="L79" s="269" t="s">
        <v>315</v>
      </c>
      <c r="M79" s="269" t="s">
        <v>315</v>
      </c>
      <c r="N79" s="269" t="s">
        <v>315</v>
      </c>
      <c r="O79" s="269" t="s">
        <v>315</v>
      </c>
      <c r="P79" s="269" t="s">
        <v>315</v>
      </c>
      <c r="Q79" s="269" t="s">
        <v>315</v>
      </c>
      <c r="R79" s="269" t="s">
        <v>315</v>
      </c>
      <c r="S79" s="269" t="s">
        <v>315</v>
      </c>
      <c r="T79" s="269" t="s">
        <v>315</v>
      </c>
      <c r="U79" s="269" t="s">
        <v>315</v>
      </c>
      <c r="V79" s="269" t="s">
        <v>315</v>
      </c>
      <c r="W79" s="269" t="s">
        <v>315</v>
      </c>
      <c r="X79" s="269" t="s">
        <v>315</v>
      </c>
      <c r="Y79" s="269" t="s">
        <v>315</v>
      </c>
      <c r="Z79" s="269" t="s">
        <v>315</v>
      </c>
      <c r="AA79" s="269" t="s">
        <v>315</v>
      </c>
      <c r="AB79" s="269" t="s">
        <v>315</v>
      </c>
      <c r="AC79" s="270"/>
      <c r="AD79" s="211" t="s">
        <v>1218</v>
      </c>
      <c r="AE79" s="205" t="s">
        <v>1219</v>
      </c>
      <c r="AF79" s="205">
        <v>300</v>
      </c>
      <c r="AG79" s="199" t="s">
        <v>1050</v>
      </c>
      <c r="AH79" s="164" t="s">
        <v>1051</v>
      </c>
      <c r="AI79" s="186">
        <v>46097.147499999999</v>
      </c>
      <c r="AJ79" s="187" t="s">
        <v>315</v>
      </c>
      <c r="AK79" s="187" t="s">
        <v>315</v>
      </c>
      <c r="AL79" s="187" t="s">
        <v>315</v>
      </c>
      <c r="AM79" s="168" t="s">
        <v>315</v>
      </c>
      <c r="AN79" s="174" t="s">
        <v>315</v>
      </c>
      <c r="AO79" s="174" t="s">
        <v>315</v>
      </c>
      <c r="AP79" s="174" t="s">
        <v>315</v>
      </c>
      <c r="AQ79" s="174" t="s">
        <v>315</v>
      </c>
      <c r="AR79" s="174" t="s">
        <v>315</v>
      </c>
      <c r="AS79" s="174" t="s">
        <v>315</v>
      </c>
      <c r="AT79" s="174" t="s">
        <v>315</v>
      </c>
      <c r="AU79" s="174" t="s">
        <v>315</v>
      </c>
      <c r="AV79" s="174" t="s">
        <v>315</v>
      </c>
      <c r="AW79" s="174" t="s">
        <v>315</v>
      </c>
      <c r="AX79" s="174" t="s">
        <v>315</v>
      </c>
      <c r="AY79" s="174" t="s">
        <v>315</v>
      </c>
      <c r="AZ79" s="174" t="s">
        <v>315</v>
      </c>
      <c r="BA79" s="174" t="s">
        <v>315</v>
      </c>
      <c r="BB79" s="174" t="s">
        <v>315</v>
      </c>
      <c r="BC79" s="174" t="s">
        <v>315</v>
      </c>
      <c r="BD79" s="174" t="s">
        <v>76</v>
      </c>
      <c r="BE79" s="174" t="s">
        <v>1035</v>
      </c>
      <c r="BF79" s="174">
        <v>201</v>
      </c>
      <c r="BG79" s="174" t="s">
        <v>1050</v>
      </c>
      <c r="BH79" s="174" t="s">
        <v>1051</v>
      </c>
      <c r="BI79" s="175">
        <v>46097.147499999999</v>
      </c>
      <c r="BJ79" s="176" t="s">
        <v>315</v>
      </c>
      <c r="BK79" s="176" t="s">
        <v>315</v>
      </c>
      <c r="BL79" s="176" t="s">
        <v>315</v>
      </c>
      <c r="BM79" s="181" t="s">
        <v>315</v>
      </c>
    </row>
    <row r="80" spans="2:65" ht="27">
      <c r="B80" s="156">
        <v>68</v>
      </c>
      <c r="C80" s="237" t="s">
        <v>1220</v>
      </c>
      <c r="D80" s="269"/>
      <c r="E80" s="269"/>
      <c r="F80" s="269"/>
      <c r="G80" s="269" t="s">
        <v>315</v>
      </c>
      <c r="H80" s="269" t="s">
        <v>315</v>
      </c>
      <c r="I80" s="269" t="s">
        <v>315</v>
      </c>
      <c r="J80" s="269" t="s">
        <v>315</v>
      </c>
      <c r="K80" s="269" t="s">
        <v>315</v>
      </c>
      <c r="L80" s="269" t="s">
        <v>315</v>
      </c>
      <c r="M80" s="269" t="s">
        <v>315</v>
      </c>
      <c r="N80" s="269" t="s">
        <v>315</v>
      </c>
      <c r="O80" s="269" t="s">
        <v>315</v>
      </c>
      <c r="P80" s="269" t="s">
        <v>315</v>
      </c>
      <c r="Q80" s="269" t="s">
        <v>315</v>
      </c>
      <c r="R80" s="269" t="s">
        <v>315</v>
      </c>
      <c r="S80" s="269" t="s">
        <v>315</v>
      </c>
      <c r="T80" s="269" t="s">
        <v>315</v>
      </c>
      <c r="U80" s="269" t="s">
        <v>315</v>
      </c>
      <c r="V80" s="269" t="s">
        <v>315</v>
      </c>
      <c r="W80" s="269" t="s">
        <v>315</v>
      </c>
      <c r="X80" s="269" t="s">
        <v>315</v>
      </c>
      <c r="Y80" s="269" t="s">
        <v>315</v>
      </c>
      <c r="Z80" s="269" t="s">
        <v>315</v>
      </c>
      <c r="AA80" s="269" t="s">
        <v>315</v>
      </c>
      <c r="AB80" s="269" t="s">
        <v>315</v>
      </c>
      <c r="AC80" s="270"/>
      <c r="AD80" s="242" t="s">
        <v>1221</v>
      </c>
      <c r="AE80" s="205" t="s">
        <v>1219</v>
      </c>
      <c r="AF80" s="205">
        <v>250</v>
      </c>
      <c r="AG80" s="199" t="s">
        <v>1053</v>
      </c>
      <c r="AH80" s="164" t="s">
        <v>1054</v>
      </c>
      <c r="AI80" s="186">
        <v>46097.147962962961</v>
      </c>
      <c r="AJ80" s="187" t="s">
        <v>315</v>
      </c>
      <c r="AK80" s="187" t="s">
        <v>315</v>
      </c>
      <c r="AL80" s="187" t="s">
        <v>315</v>
      </c>
      <c r="AM80" s="168" t="s">
        <v>315</v>
      </c>
      <c r="AN80" s="174" t="s">
        <v>315</v>
      </c>
      <c r="AO80" s="174" t="s">
        <v>315</v>
      </c>
      <c r="AP80" s="174" t="s">
        <v>315</v>
      </c>
      <c r="AQ80" s="174" t="s">
        <v>315</v>
      </c>
      <c r="AR80" s="174" t="s">
        <v>315</v>
      </c>
      <c r="AS80" s="174" t="s">
        <v>315</v>
      </c>
      <c r="AT80" s="174" t="s">
        <v>315</v>
      </c>
      <c r="AU80" s="174" t="s">
        <v>315</v>
      </c>
      <c r="AV80" s="174" t="s">
        <v>315</v>
      </c>
      <c r="AW80" s="174" t="s">
        <v>315</v>
      </c>
      <c r="AX80" s="174" t="s">
        <v>315</v>
      </c>
      <c r="AY80" s="174" t="s">
        <v>315</v>
      </c>
      <c r="AZ80" s="174" t="s">
        <v>315</v>
      </c>
      <c r="BA80" s="174" t="s">
        <v>315</v>
      </c>
      <c r="BB80" s="174" t="s">
        <v>315</v>
      </c>
      <c r="BC80" s="174" t="s">
        <v>315</v>
      </c>
      <c r="BD80" s="174" t="s">
        <v>76</v>
      </c>
      <c r="BE80" s="174" t="s">
        <v>1046</v>
      </c>
      <c r="BF80" s="174">
        <v>101</v>
      </c>
      <c r="BG80" s="174" t="s">
        <v>1053</v>
      </c>
      <c r="BH80" s="174" t="s">
        <v>1054</v>
      </c>
      <c r="BI80" s="175">
        <v>46097.147962962961</v>
      </c>
      <c r="BJ80" s="176" t="s">
        <v>315</v>
      </c>
      <c r="BK80" s="176" t="s">
        <v>315</v>
      </c>
      <c r="BL80" s="176" t="s">
        <v>315</v>
      </c>
      <c r="BM80" s="181" t="s">
        <v>315</v>
      </c>
    </row>
    <row r="81" spans="2:65" ht="17.25" customHeight="1">
      <c r="B81" s="156">
        <v>69</v>
      </c>
      <c r="C81" s="237" t="s">
        <v>1222</v>
      </c>
      <c r="D81" s="269"/>
      <c r="E81" s="269"/>
      <c r="F81" s="269"/>
      <c r="G81" s="269" t="s">
        <v>315</v>
      </c>
      <c r="H81" s="269" t="s">
        <v>315</v>
      </c>
      <c r="I81" s="269" t="s">
        <v>315</v>
      </c>
      <c r="J81" s="269" t="s">
        <v>315</v>
      </c>
      <c r="K81" s="269" t="s">
        <v>315</v>
      </c>
      <c r="L81" s="269" t="s">
        <v>315</v>
      </c>
      <c r="M81" s="269" t="s">
        <v>315</v>
      </c>
      <c r="N81" s="269" t="s">
        <v>315</v>
      </c>
      <c r="O81" s="269" t="s">
        <v>315</v>
      </c>
      <c r="P81" s="269" t="s">
        <v>315</v>
      </c>
      <c r="Q81" s="269" t="s">
        <v>315</v>
      </c>
      <c r="R81" s="269" t="s">
        <v>315</v>
      </c>
      <c r="S81" s="269" t="s">
        <v>315</v>
      </c>
      <c r="T81" s="269" t="s">
        <v>315</v>
      </c>
      <c r="U81" s="269" t="s">
        <v>315</v>
      </c>
      <c r="V81" s="269" t="s">
        <v>315</v>
      </c>
      <c r="W81" s="269" t="s">
        <v>315</v>
      </c>
      <c r="X81" s="269" t="s">
        <v>315</v>
      </c>
      <c r="Y81" s="269" t="s">
        <v>315</v>
      </c>
      <c r="Z81" s="269" t="s">
        <v>315</v>
      </c>
      <c r="AA81" s="269" t="s">
        <v>315</v>
      </c>
      <c r="AB81" s="269" t="s">
        <v>315</v>
      </c>
      <c r="AC81" s="270"/>
      <c r="AD81" s="204" t="s">
        <v>76</v>
      </c>
      <c r="AE81" s="205" t="s">
        <v>1125</v>
      </c>
      <c r="AF81" s="205">
        <v>250</v>
      </c>
      <c r="AG81" s="199" t="s">
        <v>1056</v>
      </c>
      <c r="AH81" s="164" t="s">
        <v>1057</v>
      </c>
      <c r="AI81" s="186">
        <v>46097.147962962961</v>
      </c>
      <c r="AJ81" s="187" t="s">
        <v>315</v>
      </c>
      <c r="AK81" s="187" t="s">
        <v>315</v>
      </c>
      <c r="AL81" s="187" t="s">
        <v>315</v>
      </c>
      <c r="AM81" s="168" t="s">
        <v>315</v>
      </c>
      <c r="AN81" s="174" t="s">
        <v>315</v>
      </c>
      <c r="AO81" s="174" t="s">
        <v>315</v>
      </c>
      <c r="AP81" s="174" t="s">
        <v>315</v>
      </c>
      <c r="AQ81" s="174" t="s">
        <v>315</v>
      </c>
      <c r="AR81" s="174" t="s">
        <v>315</v>
      </c>
      <c r="AS81" s="174" t="s">
        <v>315</v>
      </c>
      <c r="AT81" s="174" t="s">
        <v>315</v>
      </c>
      <c r="AU81" s="174" t="s">
        <v>315</v>
      </c>
      <c r="AV81" s="174" t="s">
        <v>315</v>
      </c>
      <c r="AW81" s="174" t="s">
        <v>315</v>
      </c>
      <c r="AX81" s="174" t="s">
        <v>315</v>
      </c>
      <c r="AY81" s="174" t="s">
        <v>315</v>
      </c>
      <c r="AZ81" s="174" t="s">
        <v>315</v>
      </c>
      <c r="BA81" s="174" t="s">
        <v>315</v>
      </c>
      <c r="BB81" s="174" t="s">
        <v>315</v>
      </c>
      <c r="BC81" s="174" t="s">
        <v>315</v>
      </c>
      <c r="BD81" s="174" t="s">
        <v>76</v>
      </c>
      <c r="BE81" s="174" t="s">
        <v>1031</v>
      </c>
      <c r="BF81" s="174">
        <v>101</v>
      </c>
      <c r="BG81" s="174" t="s">
        <v>1056</v>
      </c>
      <c r="BH81" s="174" t="s">
        <v>1057</v>
      </c>
      <c r="BI81" s="175">
        <v>46097.147962962961</v>
      </c>
      <c r="BJ81" s="176" t="s">
        <v>315</v>
      </c>
      <c r="BK81" s="176" t="s">
        <v>315</v>
      </c>
      <c r="BL81" s="176" t="s">
        <v>315</v>
      </c>
      <c r="BM81" s="181" t="s">
        <v>315</v>
      </c>
    </row>
    <row r="82" spans="2:65">
      <c r="B82" s="156">
        <v>70</v>
      </c>
      <c r="C82" s="237" t="s">
        <v>1223</v>
      </c>
      <c r="D82" s="269"/>
      <c r="E82" s="269"/>
      <c r="F82" s="269"/>
      <c r="G82" s="269" t="s">
        <v>315</v>
      </c>
      <c r="H82" s="269" t="s">
        <v>315</v>
      </c>
      <c r="I82" s="269" t="s">
        <v>315</v>
      </c>
      <c r="J82" s="269" t="s">
        <v>315</v>
      </c>
      <c r="K82" s="269" t="s">
        <v>315</v>
      </c>
      <c r="L82" s="269" t="s">
        <v>315</v>
      </c>
      <c r="M82" s="269" t="s">
        <v>315</v>
      </c>
      <c r="N82" s="269" t="s">
        <v>315</v>
      </c>
      <c r="O82" s="269" t="s">
        <v>315</v>
      </c>
      <c r="P82" s="269" t="s">
        <v>315</v>
      </c>
      <c r="Q82" s="269" t="s">
        <v>315</v>
      </c>
      <c r="R82" s="269" t="s">
        <v>315</v>
      </c>
      <c r="S82" s="269" t="s">
        <v>315</v>
      </c>
      <c r="T82" s="269" t="s">
        <v>315</v>
      </c>
      <c r="U82" s="269" t="s">
        <v>315</v>
      </c>
      <c r="V82" s="269" t="s">
        <v>315</v>
      </c>
      <c r="W82" s="269" t="s">
        <v>315</v>
      </c>
      <c r="X82" s="269" t="s">
        <v>315</v>
      </c>
      <c r="Y82" s="269" t="s">
        <v>315</v>
      </c>
      <c r="Z82" s="269" t="s">
        <v>315</v>
      </c>
      <c r="AA82" s="269" t="s">
        <v>315</v>
      </c>
      <c r="AB82" s="269" t="s">
        <v>315</v>
      </c>
      <c r="AC82" s="270"/>
      <c r="AD82" s="204" t="s">
        <v>76</v>
      </c>
      <c r="AE82" s="205" t="s">
        <v>1219</v>
      </c>
      <c r="AF82" s="205">
        <v>250</v>
      </c>
      <c r="AG82" s="199" t="s">
        <v>1059</v>
      </c>
      <c r="AH82" s="164" t="s">
        <v>1060</v>
      </c>
      <c r="AI82" s="186">
        <v>46097.148009259261</v>
      </c>
      <c r="AJ82" s="187" t="s">
        <v>315</v>
      </c>
      <c r="AK82" s="187" t="s">
        <v>315</v>
      </c>
      <c r="AL82" s="187" t="s">
        <v>315</v>
      </c>
      <c r="AM82" s="168" t="s">
        <v>315</v>
      </c>
      <c r="AN82" s="174" t="s">
        <v>315</v>
      </c>
      <c r="AO82" s="174" t="s">
        <v>315</v>
      </c>
      <c r="AP82" s="174" t="s">
        <v>315</v>
      </c>
      <c r="AQ82" s="174" t="s">
        <v>315</v>
      </c>
      <c r="AR82" s="174" t="s">
        <v>315</v>
      </c>
      <c r="AS82" s="174" t="s">
        <v>315</v>
      </c>
      <c r="AT82" s="174" t="s">
        <v>315</v>
      </c>
      <c r="AU82" s="174" t="s">
        <v>315</v>
      </c>
      <c r="AV82" s="174" t="s">
        <v>315</v>
      </c>
      <c r="AW82" s="174" t="s">
        <v>315</v>
      </c>
      <c r="AX82" s="174" t="s">
        <v>315</v>
      </c>
      <c r="AY82" s="174" t="s">
        <v>315</v>
      </c>
      <c r="AZ82" s="174" t="s">
        <v>315</v>
      </c>
      <c r="BA82" s="174" t="s">
        <v>315</v>
      </c>
      <c r="BB82" s="174" t="s">
        <v>315</v>
      </c>
      <c r="BC82" s="174" t="s">
        <v>315</v>
      </c>
      <c r="BD82" s="174" t="s">
        <v>76</v>
      </c>
      <c r="BE82" s="174" t="s">
        <v>1035</v>
      </c>
      <c r="BF82" s="174">
        <v>101</v>
      </c>
      <c r="BG82" s="174" t="s">
        <v>1059</v>
      </c>
      <c r="BH82" s="174" t="s">
        <v>1060</v>
      </c>
      <c r="BI82" s="175">
        <v>46097.148009259261</v>
      </c>
      <c r="BJ82" s="176" t="s">
        <v>315</v>
      </c>
      <c r="BK82" s="176" t="s">
        <v>315</v>
      </c>
      <c r="BL82" s="176" t="s">
        <v>315</v>
      </c>
      <c r="BM82" s="181" t="s">
        <v>315</v>
      </c>
    </row>
    <row r="83" spans="2:65">
      <c r="B83" s="156">
        <v>71</v>
      </c>
      <c r="C83" s="237" t="s">
        <v>1224</v>
      </c>
      <c r="D83" s="269"/>
      <c r="E83" s="269"/>
      <c r="F83" s="269"/>
      <c r="G83" s="269" t="s">
        <v>315</v>
      </c>
      <c r="H83" s="269" t="s">
        <v>315</v>
      </c>
      <c r="I83" s="269" t="s">
        <v>315</v>
      </c>
      <c r="J83" s="269" t="s">
        <v>315</v>
      </c>
      <c r="K83" s="269" t="s">
        <v>315</v>
      </c>
      <c r="L83" s="269" t="s">
        <v>315</v>
      </c>
      <c r="M83" s="269" t="s">
        <v>315</v>
      </c>
      <c r="N83" s="269" t="s">
        <v>315</v>
      </c>
      <c r="O83" s="269" t="s">
        <v>315</v>
      </c>
      <c r="P83" s="269" t="s">
        <v>315</v>
      </c>
      <c r="Q83" s="269" t="s">
        <v>315</v>
      </c>
      <c r="R83" s="269" t="s">
        <v>315</v>
      </c>
      <c r="S83" s="269" t="s">
        <v>315</v>
      </c>
      <c r="T83" s="269" t="s">
        <v>315</v>
      </c>
      <c r="U83" s="269" t="s">
        <v>315</v>
      </c>
      <c r="V83" s="269" t="s">
        <v>315</v>
      </c>
      <c r="W83" s="269" t="s">
        <v>315</v>
      </c>
      <c r="X83" s="269" t="s">
        <v>315</v>
      </c>
      <c r="Y83" s="269" t="s">
        <v>315</v>
      </c>
      <c r="Z83" s="269" t="s">
        <v>315</v>
      </c>
      <c r="AA83" s="269" t="s">
        <v>315</v>
      </c>
      <c r="AB83" s="269" t="s">
        <v>315</v>
      </c>
      <c r="AC83" s="270"/>
      <c r="AD83" s="204" t="s">
        <v>76</v>
      </c>
      <c r="AE83" s="205" t="s">
        <v>1225</v>
      </c>
      <c r="AF83" s="205">
        <v>250</v>
      </c>
      <c r="AG83" s="199" t="s">
        <v>1062</v>
      </c>
      <c r="AH83" s="164" t="s">
        <v>1063</v>
      </c>
      <c r="AI83" s="186">
        <v>46097.148252314815</v>
      </c>
      <c r="AJ83" s="187" t="s">
        <v>315</v>
      </c>
      <c r="AK83" s="187" t="s">
        <v>315</v>
      </c>
      <c r="AL83" s="187" t="s">
        <v>315</v>
      </c>
      <c r="AM83" s="168" t="s">
        <v>315</v>
      </c>
      <c r="AN83" s="174" t="s">
        <v>315</v>
      </c>
      <c r="AO83" s="174" t="s">
        <v>315</v>
      </c>
      <c r="AP83" s="174" t="s">
        <v>315</v>
      </c>
      <c r="AQ83" s="174" t="s">
        <v>315</v>
      </c>
      <c r="AR83" s="174" t="s">
        <v>315</v>
      </c>
      <c r="AS83" s="174" t="s">
        <v>315</v>
      </c>
      <c r="AT83" s="174" t="s">
        <v>315</v>
      </c>
      <c r="AU83" s="174" t="s">
        <v>315</v>
      </c>
      <c r="AV83" s="174" t="s">
        <v>315</v>
      </c>
      <c r="AW83" s="174" t="s">
        <v>315</v>
      </c>
      <c r="AX83" s="174" t="s">
        <v>315</v>
      </c>
      <c r="AY83" s="174" t="s">
        <v>315</v>
      </c>
      <c r="AZ83" s="174" t="s">
        <v>315</v>
      </c>
      <c r="BA83" s="174" t="s">
        <v>315</v>
      </c>
      <c r="BB83" s="174" t="s">
        <v>315</v>
      </c>
      <c r="BC83" s="174" t="s">
        <v>315</v>
      </c>
      <c r="BD83" s="174" t="s">
        <v>76</v>
      </c>
      <c r="BE83" s="174" t="s">
        <v>1046</v>
      </c>
      <c r="BF83" s="174">
        <v>101</v>
      </c>
      <c r="BG83" s="174" t="s">
        <v>1062</v>
      </c>
      <c r="BH83" s="174" t="s">
        <v>1063</v>
      </c>
      <c r="BI83" s="175">
        <v>46097.148252314815</v>
      </c>
      <c r="BJ83" s="176" t="s">
        <v>315</v>
      </c>
      <c r="BK83" s="176" t="s">
        <v>315</v>
      </c>
      <c r="BL83" s="176" t="s">
        <v>315</v>
      </c>
      <c r="BM83" s="181" t="s">
        <v>315</v>
      </c>
    </row>
    <row r="84" spans="2:65">
      <c r="B84" s="156">
        <v>72</v>
      </c>
      <c r="C84" s="237" t="s">
        <v>1226</v>
      </c>
      <c r="D84" s="269"/>
      <c r="E84" s="269"/>
      <c r="F84" s="269"/>
      <c r="G84" s="269" t="s">
        <v>315</v>
      </c>
      <c r="H84" s="269" t="s">
        <v>315</v>
      </c>
      <c r="I84" s="269" t="s">
        <v>315</v>
      </c>
      <c r="J84" s="269" t="s">
        <v>315</v>
      </c>
      <c r="K84" s="269" t="s">
        <v>315</v>
      </c>
      <c r="L84" s="269" t="s">
        <v>315</v>
      </c>
      <c r="M84" s="269" t="s">
        <v>315</v>
      </c>
      <c r="N84" s="269" t="s">
        <v>315</v>
      </c>
      <c r="O84" s="269" t="s">
        <v>315</v>
      </c>
      <c r="P84" s="269" t="s">
        <v>315</v>
      </c>
      <c r="Q84" s="269" t="s">
        <v>315</v>
      </c>
      <c r="R84" s="269" t="s">
        <v>315</v>
      </c>
      <c r="S84" s="269" t="s">
        <v>315</v>
      </c>
      <c r="T84" s="269" t="s">
        <v>315</v>
      </c>
      <c r="U84" s="269" t="s">
        <v>315</v>
      </c>
      <c r="V84" s="269" t="s">
        <v>315</v>
      </c>
      <c r="W84" s="269" t="s">
        <v>315</v>
      </c>
      <c r="X84" s="269" t="s">
        <v>315</v>
      </c>
      <c r="Y84" s="269" t="s">
        <v>315</v>
      </c>
      <c r="Z84" s="269" t="s">
        <v>315</v>
      </c>
      <c r="AA84" s="269" t="s">
        <v>315</v>
      </c>
      <c r="AB84" s="269" t="s">
        <v>315</v>
      </c>
      <c r="AC84" s="270"/>
      <c r="AD84" s="204" t="s">
        <v>76</v>
      </c>
      <c r="AE84" s="205" t="s">
        <v>1219</v>
      </c>
      <c r="AF84" s="205">
        <v>250</v>
      </c>
      <c r="AG84" s="199" t="s">
        <v>1065</v>
      </c>
      <c r="AH84" s="164" t="s">
        <v>1066</v>
      </c>
      <c r="AI84" s="186">
        <v>46097.148252314815</v>
      </c>
      <c r="AJ84" s="187" t="s">
        <v>315</v>
      </c>
      <c r="AK84" s="187" t="s">
        <v>315</v>
      </c>
      <c r="AL84" s="187" t="s">
        <v>315</v>
      </c>
      <c r="AM84" s="168" t="s">
        <v>315</v>
      </c>
      <c r="AN84" s="174" t="s">
        <v>315</v>
      </c>
      <c r="AO84" s="174" t="s">
        <v>315</v>
      </c>
      <c r="AP84" s="174" t="s">
        <v>315</v>
      </c>
      <c r="AQ84" s="174" t="s">
        <v>315</v>
      </c>
      <c r="AR84" s="174" t="s">
        <v>315</v>
      </c>
      <c r="AS84" s="174" t="s">
        <v>315</v>
      </c>
      <c r="AT84" s="174" t="s">
        <v>315</v>
      </c>
      <c r="AU84" s="174" t="s">
        <v>315</v>
      </c>
      <c r="AV84" s="174" t="s">
        <v>315</v>
      </c>
      <c r="AW84" s="174" t="s">
        <v>315</v>
      </c>
      <c r="AX84" s="174" t="s">
        <v>315</v>
      </c>
      <c r="AY84" s="174" t="s">
        <v>315</v>
      </c>
      <c r="AZ84" s="174" t="s">
        <v>315</v>
      </c>
      <c r="BA84" s="174" t="s">
        <v>315</v>
      </c>
      <c r="BB84" s="174" t="s">
        <v>315</v>
      </c>
      <c r="BC84" s="174" t="s">
        <v>315</v>
      </c>
      <c r="BD84" s="174" t="s">
        <v>76</v>
      </c>
      <c r="BE84" s="174" t="s">
        <v>1046</v>
      </c>
      <c r="BF84" s="174">
        <v>101</v>
      </c>
      <c r="BG84" s="174" t="s">
        <v>1065</v>
      </c>
      <c r="BH84" s="174" t="s">
        <v>1066</v>
      </c>
      <c r="BI84" s="175">
        <v>46097.148252314815</v>
      </c>
      <c r="BJ84" s="176" t="s">
        <v>315</v>
      </c>
      <c r="BK84" s="176" t="s">
        <v>315</v>
      </c>
      <c r="BL84" s="176" t="s">
        <v>315</v>
      </c>
      <c r="BM84" s="181" t="s">
        <v>315</v>
      </c>
    </row>
    <row r="85" spans="2:65" ht="27">
      <c r="B85" s="156">
        <v>73</v>
      </c>
      <c r="C85" s="237" t="s">
        <v>1227</v>
      </c>
      <c r="D85" s="269"/>
      <c r="E85" s="269"/>
      <c r="F85" s="269"/>
      <c r="G85" s="269" t="s">
        <v>315</v>
      </c>
      <c r="H85" s="269" t="s">
        <v>315</v>
      </c>
      <c r="I85" s="269" t="s">
        <v>315</v>
      </c>
      <c r="J85" s="269" t="s">
        <v>315</v>
      </c>
      <c r="K85" s="269" t="s">
        <v>315</v>
      </c>
      <c r="L85" s="269" t="s">
        <v>315</v>
      </c>
      <c r="M85" s="269" t="s">
        <v>315</v>
      </c>
      <c r="N85" s="269" t="s">
        <v>315</v>
      </c>
      <c r="O85" s="269" t="s">
        <v>315</v>
      </c>
      <c r="P85" s="269" t="s">
        <v>315</v>
      </c>
      <c r="Q85" s="269" t="s">
        <v>315</v>
      </c>
      <c r="R85" s="269" t="s">
        <v>315</v>
      </c>
      <c r="S85" s="269" t="s">
        <v>315</v>
      </c>
      <c r="T85" s="269" t="s">
        <v>315</v>
      </c>
      <c r="U85" s="269" t="s">
        <v>315</v>
      </c>
      <c r="V85" s="269" t="s">
        <v>315</v>
      </c>
      <c r="W85" s="269" t="s">
        <v>315</v>
      </c>
      <c r="X85" s="269" t="s">
        <v>315</v>
      </c>
      <c r="Y85" s="269" t="s">
        <v>315</v>
      </c>
      <c r="Z85" s="269" t="s">
        <v>315</v>
      </c>
      <c r="AA85" s="269" t="s">
        <v>315</v>
      </c>
      <c r="AB85" s="269" t="s">
        <v>315</v>
      </c>
      <c r="AC85" s="270"/>
      <c r="AD85" s="244" t="s">
        <v>1228</v>
      </c>
      <c r="AE85" s="205" t="s">
        <v>1125</v>
      </c>
      <c r="AF85" s="205">
        <v>250</v>
      </c>
      <c r="AG85" s="199" t="s">
        <v>1069</v>
      </c>
      <c r="AH85" s="164" t="s">
        <v>1070</v>
      </c>
      <c r="AI85" s="186">
        <v>46097.148344907408</v>
      </c>
      <c r="AJ85" s="187" t="s">
        <v>315</v>
      </c>
      <c r="AK85" s="187" t="s">
        <v>315</v>
      </c>
      <c r="AL85" s="187" t="s">
        <v>315</v>
      </c>
      <c r="AM85" s="168" t="s">
        <v>315</v>
      </c>
      <c r="AN85" s="174" t="s">
        <v>315</v>
      </c>
      <c r="AO85" s="174" t="s">
        <v>315</v>
      </c>
      <c r="AP85" s="174" t="s">
        <v>315</v>
      </c>
      <c r="AQ85" s="174" t="s">
        <v>315</v>
      </c>
      <c r="AR85" s="174" t="s">
        <v>315</v>
      </c>
      <c r="AS85" s="174" t="s">
        <v>315</v>
      </c>
      <c r="AT85" s="174" t="s">
        <v>315</v>
      </c>
      <c r="AU85" s="174" t="s">
        <v>315</v>
      </c>
      <c r="AV85" s="174" t="s">
        <v>315</v>
      </c>
      <c r="AW85" s="174" t="s">
        <v>315</v>
      </c>
      <c r="AX85" s="174" t="s">
        <v>315</v>
      </c>
      <c r="AY85" s="174" t="s">
        <v>315</v>
      </c>
      <c r="AZ85" s="174" t="s">
        <v>315</v>
      </c>
      <c r="BA85" s="174" t="s">
        <v>315</v>
      </c>
      <c r="BB85" s="174" t="s">
        <v>315</v>
      </c>
      <c r="BC85" s="174" t="s">
        <v>315</v>
      </c>
      <c r="BD85" s="182" t="s">
        <v>1068</v>
      </c>
      <c r="BE85" s="174" t="s">
        <v>1046</v>
      </c>
      <c r="BF85" s="174">
        <v>201</v>
      </c>
      <c r="BG85" s="174" t="s">
        <v>1069</v>
      </c>
      <c r="BH85" s="174" t="s">
        <v>1070</v>
      </c>
      <c r="BI85" s="175">
        <v>46097.148344907408</v>
      </c>
      <c r="BJ85" s="176" t="s">
        <v>315</v>
      </c>
      <c r="BK85" s="176" t="s">
        <v>315</v>
      </c>
      <c r="BL85" s="176" t="s">
        <v>315</v>
      </c>
      <c r="BM85" s="181" t="s">
        <v>315</v>
      </c>
    </row>
    <row r="86" spans="2:65">
      <c r="B86" s="156">
        <v>74</v>
      </c>
      <c r="C86" s="237" t="s">
        <v>1229</v>
      </c>
      <c r="D86" s="269"/>
      <c r="E86" s="269"/>
      <c r="F86" s="269"/>
      <c r="G86" s="269" t="s">
        <v>315</v>
      </c>
      <c r="H86" s="269" t="s">
        <v>315</v>
      </c>
      <c r="I86" s="269" t="s">
        <v>315</v>
      </c>
      <c r="J86" s="269" t="s">
        <v>315</v>
      </c>
      <c r="K86" s="269" t="s">
        <v>315</v>
      </c>
      <c r="L86" s="269" t="s">
        <v>315</v>
      </c>
      <c r="M86" s="269" t="s">
        <v>315</v>
      </c>
      <c r="N86" s="269" t="s">
        <v>315</v>
      </c>
      <c r="O86" s="269" t="s">
        <v>315</v>
      </c>
      <c r="P86" s="269" t="s">
        <v>315</v>
      </c>
      <c r="Q86" s="269" t="s">
        <v>315</v>
      </c>
      <c r="R86" s="269" t="s">
        <v>315</v>
      </c>
      <c r="S86" s="269" t="s">
        <v>315</v>
      </c>
      <c r="T86" s="269" t="s">
        <v>315</v>
      </c>
      <c r="U86" s="269" t="s">
        <v>315</v>
      </c>
      <c r="V86" s="269" t="s">
        <v>315</v>
      </c>
      <c r="W86" s="269" t="s">
        <v>315</v>
      </c>
      <c r="X86" s="269" t="s">
        <v>315</v>
      </c>
      <c r="Y86" s="269" t="s">
        <v>315</v>
      </c>
      <c r="Z86" s="269" t="s">
        <v>315</v>
      </c>
      <c r="AA86" s="269" t="s">
        <v>315</v>
      </c>
      <c r="AB86" s="269" t="s">
        <v>315</v>
      </c>
      <c r="AC86" s="270"/>
      <c r="AD86" s="204" t="s">
        <v>76</v>
      </c>
      <c r="AE86" s="205" t="s">
        <v>1219</v>
      </c>
      <c r="AF86" s="205">
        <v>212</v>
      </c>
      <c r="AG86" s="199" t="s">
        <v>1072</v>
      </c>
      <c r="AH86" s="164" t="s">
        <v>1073</v>
      </c>
      <c r="AI86" s="186">
        <v>46097.148344907408</v>
      </c>
      <c r="AJ86" s="187" t="s">
        <v>315</v>
      </c>
      <c r="AK86" s="187" t="s">
        <v>315</v>
      </c>
      <c r="AL86" s="187" t="s">
        <v>315</v>
      </c>
      <c r="AM86" s="168" t="s">
        <v>315</v>
      </c>
      <c r="AN86" s="174" t="s">
        <v>315</v>
      </c>
      <c r="AO86" s="174" t="s">
        <v>315</v>
      </c>
      <c r="AP86" s="174" t="s">
        <v>315</v>
      </c>
      <c r="AQ86" s="174" t="s">
        <v>315</v>
      </c>
      <c r="AR86" s="174" t="s">
        <v>315</v>
      </c>
      <c r="AS86" s="174" t="s">
        <v>315</v>
      </c>
      <c r="AT86" s="174" t="s">
        <v>315</v>
      </c>
      <c r="AU86" s="174" t="s">
        <v>315</v>
      </c>
      <c r="AV86" s="174" t="s">
        <v>315</v>
      </c>
      <c r="AW86" s="174" t="s">
        <v>315</v>
      </c>
      <c r="AX86" s="174" t="s">
        <v>315</v>
      </c>
      <c r="AY86" s="174" t="s">
        <v>315</v>
      </c>
      <c r="AZ86" s="174" t="s">
        <v>315</v>
      </c>
      <c r="BA86" s="174" t="s">
        <v>315</v>
      </c>
      <c r="BB86" s="174" t="s">
        <v>315</v>
      </c>
      <c r="BC86" s="174" t="s">
        <v>315</v>
      </c>
      <c r="BD86" s="174" t="s">
        <v>76</v>
      </c>
      <c r="BE86" s="174" t="s">
        <v>1031</v>
      </c>
      <c r="BF86" s="174">
        <v>226</v>
      </c>
      <c r="BG86" s="174" t="s">
        <v>1072</v>
      </c>
      <c r="BH86" s="174" t="s">
        <v>1073</v>
      </c>
      <c r="BI86" s="175">
        <v>46097.148344907408</v>
      </c>
      <c r="BJ86" s="176" t="s">
        <v>315</v>
      </c>
      <c r="BK86" s="176" t="s">
        <v>315</v>
      </c>
      <c r="BL86" s="176" t="s">
        <v>315</v>
      </c>
      <c r="BM86" s="181" t="s">
        <v>315</v>
      </c>
    </row>
    <row r="87" spans="2:65">
      <c r="B87" s="156">
        <v>75</v>
      </c>
      <c r="C87" s="237" t="s">
        <v>1230</v>
      </c>
      <c r="D87" s="269"/>
      <c r="E87" s="269"/>
      <c r="F87" s="269"/>
      <c r="G87" s="269" t="s">
        <v>315</v>
      </c>
      <c r="H87" s="269" t="s">
        <v>315</v>
      </c>
      <c r="I87" s="269" t="s">
        <v>315</v>
      </c>
      <c r="J87" s="269" t="s">
        <v>315</v>
      </c>
      <c r="K87" s="269" t="s">
        <v>315</v>
      </c>
      <c r="L87" s="269" t="s">
        <v>315</v>
      </c>
      <c r="M87" s="269" t="s">
        <v>315</v>
      </c>
      <c r="N87" s="269" t="s">
        <v>315</v>
      </c>
      <c r="O87" s="269" t="s">
        <v>315</v>
      </c>
      <c r="P87" s="269" t="s">
        <v>315</v>
      </c>
      <c r="Q87" s="269" t="s">
        <v>315</v>
      </c>
      <c r="R87" s="269" t="s">
        <v>315</v>
      </c>
      <c r="S87" s="269" t="s">
        <v>315</v>
      </c>
      <c r="T87" s="269" t="s">
        <v>315</v>
      </c>
      <c r="U87" s="269" t="s">
        <v>315</v>
      </c>
      <c r="V87" s="269" t="s">
        <v>315</v>
      </c>
      <c r="W87" s="269" t="s">
        <v>315</v>
      </c>
      <c r="X87" s="269" t="s">
        <v>315</v>
      </c>
      <c r="Y87" s="269" t="s">
        <v>315</v>
      </c>
      <c r="Z87" s="269" t="s">
        <v>315</v>
      </c>
      <c r="AA87" s="269" t="s">
        <v>315</v>
      </c>
      <c r="AB87" s="269" t="s">
        <v>315</v>
      </c>
      <c r="AC87" s="270"/>
      <c r="AD87" s="204" t="s">
        <v>76</v>
      </c>
      <c r="AE87" s="205" t="s">
        <v>1125</v>
      </c>
      <c r="AF87" s="205">
        <v>250</v>
      </c>
      <c r="AG87" s="199" t="s">
        <v>1075</v>
      </c>
      <c r="AH87" s="164" t="s">
        <v>1076</v>
      </c>
      <c r="AI87" s="186">
        <v>46097.148449074077</v>
      </c>
      <c r="AJ87" s="187" t="s">
        <v>315</v>
      </c>
      <c r="AK87" s="187" t="s">
        <v>315</v>
      </c>
      <c r="AL87" s="187" t="s">
        <v>315</v>
      </c>
      <c r="AM87" s="168" t="s">
        <v>315</v>
      </c>
      <c r="AN87" s="174" t="s">
        <v>315</v>
      </c>
      <c r="AO87" s="174" t="s">
        <v>315</v>
      </c>
      <c r="AP87" s="174" t="s">
        <v>315</v>
      </c>
      <c r="AQ87" s="174" t="s">
        <v>315</v>
      </c>
      <c r="AR87" s="174" t="s">
        <v>315</v>
      </c>
      <c r="AS87" s="174" t="s">
        <v>315</v>
      </c>
      <c r="AT87" s="174" t="s">
        <v>315</v>
      </c>
      <c r="AU87" s="174" t="s">
        <v>315</v>
      </c>
      <c r="AV87" s="174" t="s">
        <v>315</v>
      </c>
      <c r="AW87" s="174" t="s">
        <v>315</v>
      </c>
      <c r="AX87" s="174" t="s">
        <v>315</v>
      </c>
      <c r="AY87" s="174" t="s">
        <v>315</v>
      </c>
      <c r="AZ87" s="174" t="s">
        <v>315</v>
      </c>
      <c r="BA87" s="174" t="s">
        <v>315</v>
      </c>
      <c r="BB87" s="174" t="s">
        <v>315</v>
      </c>
      <c r="BC87" s="174" t="s">
        <v>315</v>
      </c>
      <c r="BD87" s="174" t="s">
        <v>76</v>
      </c>
      <c r="BE87" s="174" t="s">
        <v>1035</v>
      </c>
      <c r="BF87" s="174">
        <v>101</v>
      </c>
      <c r="BG87" s="174" t="s">
        <v>1075</v>
      </c>
      <c r="BH87" s="174" t="s">
        <v>1076</v>
      </c>
      <c r="BI87" s="175">
        <v>46097.148449074077</v>
      </c>
      <c r="BJ87" s="176" t="s">
        <v>315</v>
      </c>
      <c r="BK87" s="176" t="s">
        <v>315</v>
      </c>
      <c r="BL87" s="176" t="s">
        <v>315</v>
      </c>
      <c r="BM87" s="181" t="s">
        <v>315</v>
      </c>
    </row>
    <row r="88" spans="2:65">
      <c r="B88" s="156">
        <v>76</v>
      </c>
      <c r="C88" s="237" t="s">
        <v>1231</v>
      </c>
      <c r="D88" s="269"/>
      <c r="E88" s="269"/>
      <c r="F88" s="269"/>
      <c r="G88" s="269" t="s">
        <v>315</v>
      </c>
      <c r="H88" s="269" t="s">
        <v>315</v>
      </c>
      <c r="I88" s="269" t="s">
        <v>315</v>
      </c>
      <c r="J88" s="269" t="s">
        <v>315</v>
      </c>
      <c r="K88" s="269" t="s">
        <v>315</v>
      </c>
      <c r="L88" s="269" t="s">
        <v>315</v>
      </c>
      <c r="M88" s="269" t="s">
        <v>315</v>
      </c>
      <c r="N88" s="269" t="s">
        <v>315</v>
      </c>
      <c r="O88" s="269" t="s">
        <v>315</v>
      </c>
      <c r="P88" s="269" t="s">
        <v>315</v>
      </c>
      <c r="Q88" s="269" t="s">
        <v>315</v>
      </c>
      <c r="R88" s="269" t="s">
        <v>315</v>
      </c>
      <c r="S88" s="269" t="s">
        <v>315</v>
      </c>
      <c r="T88" s="269" t="s">
        <v>315</v>
      </c>
      <c r="U88" s="269" t="s">
        <v>315</v>
      </c>
      <c r="V88" s="269" t="s">
        <v>315</v>
      </c>
      <c r="W88" s="269" t="s">
        <v>315</v>
      </c>
      <c r="X88" s="269" t="s">
        <v>315</v>
      </c>
      <c r="Y88" s="269" t="s">
        <v>315</v>
      </c>
      <c r="Z88" s="269" t="s">
        <v>315</v>
      </c>
      <c r="AA88" s="269" t="s">
        <v>315</v>
      </c>
      <c r="AB88" s="269" t="s">
        <v>315</v>
      </c>
      <c r="AC88" s="270"/>
      <c r="AD88" s="204" t="s">
        <v>76</v>
      </c>
      <c r="AE88" s="205" t="s">
        <v>1219</v>
      </c>
      <c r="AF88" s="205">
        <v>251</v>
      </c>
      <c r="AG88" s="199" t="s">
        <v>1079</v>
      </c>
      <c r="AH88" s="164" t="s">
        <v>1080</v>
      </c>
      <c r="AI88" s="186">
        <v>46097.148530092592</v>
      </c>
      <c r="AJ88" s="187" t="s">
        <v>315</v>
      </c>
      <c r="AK88" s="187" t="s">
        <v>315</v>
      </c>
      <c r="AL88" s="187" t="s">
        <v>315</v>
      </c>
      <c r="AM88" s="168" t="s">
        <v>315</v>
      </c>
      <c r="AN88" s="174" t="s">
        <v>315</v>
      </c>
      <c r="AO88" s="174" t="s">
        <v>315</v>
      </c>
      <c r="AP88" s="174" t="s">
        <v>315</v>
      </c>
      <c r="AQ88" s="174" t="s">
        <v>315</v>
      </c>
      <c r="AR88" s="174" t="s">
        <v>315</v>
      </c>
      <c r="AS88" s="174" t="s">
        <v>315</v>
      </c>
      <c r="AT88" s="174" t="s">
        <v>315</v>
      </c>
      <c r="AU88" s="174" t="s">
        <v>315</v>
      </c>
      <c r="AV88" s="174" t="s">
        <v>315</v>
      </c>
      <c r="AW88" s="174" t="s">
        <v>315</v>
      </c>
      <c r="AX88" s="174" t="s">
        <v>315</v>
      </c>
      <c r="AY88" s="174" t="s">
        <v>315</v>
      </c>
      <c r="AZ88" s="174" t="s">
        <v>315</v>
      </c>
      <c r="BA88" s="174" t="s">
        <v>315</v>
      </c>
      <c r="BB88" s="174" t="s">
        <v>315</v>
      </c>
      <c r="BC88" s="174" t="s">
        <v>315</v>
      </c>
      <c r="BD88" s="174" t="s">
        <v>1078</v>
      </c>
      <c r="BE88" s="174" t="s">
        <v>1021</v>
      </c>
      <c r="BF88" s="174">
        <v>303</v>
      </c>
      <c r="BG88" s="174" t="s">
        <v>1079</v>
      </c>
      <c r="BH88" s="174" t="s">
        <v>1080</v>
      </c>
      <c r="BI88" s="175">
        <v>46097.148530092592</v>
      </c>
      <c r="BJ88" s="176" t="s">
        <v>315</v>
      </c>
      <c r="BK88" s="176" t="s">
        <v>315</v>
      </c>
      <c r="BL88" s="176" t="s">
        <v>315</v>
      </c>
      <c r="BM88" s="184" t="s">
        <v>315</v>
      </c>
    </row>
    <row r="89" spans="2:65">
      <c r="B89" s="156">
        <v>77</v>
      </c>
      <c r="C89" s="237" t="s">
        <v>1232</v>
      </c>
      <c r="D89" s="269"/>
      <c r="E89" s="269"/>
      <c r="F89" s="269"/>
      <c r="G89" s="269" t="s">
        <v>315</v>
      </c>
      <c r="H89" s="269" t="s">
        <v>315</v>
      </c>
      <c r="I89" s="269" t="s">
        <v>315</v>
      </c>
      <c r="J89" s="269" t="s">
        <v>315</v>
      </c>
      <c r="K89" s="269" t="s">
        <v>315</v>
      </c>
      <c r="L89" s="269" t="s">
        <v>315</v>
      </c>
      <c r="M89" s="269" t="s">
        <v>315</v>
      </c>
      <c r="N89" s="269" t="s">
        <v>315</v>
      </c>
      <c r="O89" s="269" t="s">
        <v>315</v>
      </c>
      <c r="P89" s="269" t="s">
        <v>315</v>
      </c>
      <c r="Q89" s="269" t="s">
        <v>315</v>
      </c>
      <c r="R89" s="269" t="s">
        <v>315</v>
      </c>
      <c r="S89" s="269" t="s">
        <v>315</v>
      </c>
      <c r="T89" s="269" t="s">
        <v>315</v>
      </c>
      <c r="U89" s="269" t="s">
        <v>315</v>
      </c>
      <c r="V89" s="269" t="s">
        <v>315</v>
      </c>
      <c r="W89" s="269" t="s">
        <v>315</v>
      </c>
      <c r="X89" s="269" t="s">
        <v>315</v>
      </c>
      <c r="Y89" s="269" t="s">
        <v>315</v>
      </c>
      <c r="Z89" s="269" t="s">
        <v>315</v>
      </c>
      <c r="AA89" s="269" t="s">
        <v>315</v>
      </c>
      <c r="AB89" s="269" t="s">
        <v>315</v>
      </c>
      <c r="AC89" s="270"/>
      <c r="AD89" s="204" t="s">
        <v>76</v>
      </c>
      <c r="AE89" s="205" t="s">
        <v>1219</v>
      </c>
      <c r="AF89" s="205">
        <v>250</v>
      </c>
      <c r="AG89" s="199" t="s">
        <v>1082</v>
      </c>
      <c r="AH89" s="164" t="s">
        <v>1083</v>
      </c>
      <c r="AI89" s="186">
        <v>46097.148530092592</v>
      </c>
      <c r="AJ89" s="187" t="s">
        <v>315</v>
      </c>
      <c r="AK89" s="187" t="s">
        <v>315</v>
      </c>
      <c r="AL89" s="187" t="s">
        <v>315</v>
      </c>
      <c r="AM89" s="187" t="s">
        <v>315</v>
      </c>
      <c r="AN89" s="174" t="s">
        <v>315</v>
      </c>
      <c r="AO89" s="174" t="s">
        <v>315</v>
      </c>
      <c r="AP89" s="174" t="s">
        <v>315</v>
      </c>
      <c r="AQ89" s="174" t="s">
        <v>315</v>
      </c>
      <c r="AR89" s="174" t="s">
        <v>315</v>
      </c>
      <c r="AS89" s="174" t="s">
        <v>315</v>
      </c>
      <c r="AT89" s="174" t="s">
        <v>315</v>
      </c>
      <c r="AU89" s="174" t="s">
        <v>315</v>
      </c>
      <c r="AV89" s="174" t="s">
        <v>315</v>
      </c>
      <c r="AW89" s="174" t="s">
        <v>315</v>
      </c>
      <c r="AX89" s="174" t="s">
        <v>315</v>
      </c>
      <c r="AY89" s="174" t="s">
        <v>315</v>
      </c>
      <c r="AZ89" s="174" t="s">
        <v>315</v>
      </c>
      <c r="BA89" s="174" t="s">
        <v>315</v>
      </c>
      <c r="BB89" s="174" t="s">
        <v>315</v>
      </c>
      <c r="BC89" s="174" t="s">
        <v>315</v>
      </c>
      <c r="BD89" s="174" t="s">
        <v>76</v>
      </c>
      <c r="BE89" s="174" t="s">
        <v>1035</v>
      </c>
      <c r="BF89" s="174">
        <v>101</v>
      </c>
      <c r="BG89" s="174" t="s">
        <v>1082</v>
      </c>
      <c r="BH89" s="174" t="s">
        <v>1083</v>
      </c>
      <c r="BI89" s="175">
        <v>46097.148530092592</v>
      </c>
      <c r="BJ89" s="176" t="s">
        <v>315</v>
      </c>
      <c r="BK89" s="176" t="s">
        <v>315</v>
      </c>
      <c r="BL89" s="176" t="s">
        <v>315</v>
      </c>
      <c r="BM89" s="176" t="s">
        <v>315</v>
      </c>
    </row>
    <row r="90" spans="2:65">
      <c r="B90" s="156">
        <v>78</v>
      </c>
      <c r="C90" s="237" t="s">
        <v>1233</v>
      </c>
      <c r="D90" s="269"/>
      <c r="E90" s="269"/>
      <c r="F90" s="269"/>
      <c r="G90" s="269" t="s">
        <v>315</v>
      </c>
      <c r="H90" s="269" t="s">
        <v>315</v>
      </c>
      <c r="I90" s="269" t="s">
        <v>315</v>
      </c>
      <c r="J90" s="269" t="s">
        <v>315</v>
      </c>
      <c r="K90" s="269" t="s">
        <v>315</v>
      </c>
      <c r="L90" s="269" t="s">
        <v>315</v>
      </c>
      <c r="M90" s="269" t="s">
        <v>315</v>
      </c>
      <c r="N90" s="269" t="s">
        <v>315</v>
      </c>
      <c r="O90" s="269" t="s">
        <v>315</v>
      </c>
      <c r="P90" s="269" t="s">
        <v>315</v>
      </c>
      <c r="Q90" s="269" t="s">
        <v>315</v>
      </c>
      <c r="R90" s="269" t="s">
        <v>315</v>
      </c>
      <c r="S90" s="269" t="s">
        <v>315</v>
      </c>
      <c r="T90" s="269" t="s">
        <v>315</v>
      </c>
      <c r="U90" s="269" t="s">
        <v>315</v>
      </c>
      <c r="V90" s="269" t="s">
        <v>315</v>
      </c>
      <c r="W90" s="269" t="s">
        <v>315</v>
      </c>
      <c r="X90" s="269" t="s">
        <v>315</v>
      </c>
      <c r="Y90" s="269" t="s">
        <v>315</v>
      </c>
      <c r="Z90" s="269" t="s">
        <v>315</v>
      </c>
      <c r="AA90" s="269" t="s">
        <v>315</v>
      </c>
      <c r="AB90" s="269" t="s">
        <v>315</v>
      </c>
      <c r="AC90" s="270"/>
      <c r="AD90" s="204" t="s">
        <v>76</v>
      </c>
      <c r="AE90" s="205" t="s">
        <v>1234</v>
      </c>
      <c r="AF90" s="205">
        <v>250</v>
      </c>
      <c r="AG90" s="199" t="s">
        <v>1085</v>
      </c>
      <c r="AH90" s="164" t="s">
        <v>1086</v>
      </c>
      <c r="AI90" s="186">
        <v>46097.148530092592</v>
      </c>
      <c r="AJ90" s="187" t="s">
        <v>315</v>
      </c>
      <c r="AK90" s="187" t="s">
        <v>315</v>
      </c>
      <c r="AL90" s="187" t="s">
        <v>315</v>
      </c>
      <c r="AM90" s="187" t="s">
        <v>315</v>
      </c>
      <c r="AN90" s="174" t="s">
        <v>315</v>
      </c>
      <c r="AO90" s="174" t="s">
        <v>315</v>
      </c>
      <c r="AP90" s="174" t="s">
        <v>315</v>
      </c>
      <c r="AQ90" s="174" t="s">
        <v>315</v>
      </c>
      <c r="AR90" s="174" t="s">
        <v>315</v>
      </c>
      <c r="AS90" s="174" t="s">
        <v>315</v>
      </c>
      <c r="AT90" s="174" t="s">
        <v>315</v>
      </c>
      <c r="AU90" s="174" t="s">
        <v>315</v>
      </c>
      <c r="AV90" s="174" t="s">
        <v>315</v>
      </c>
      <c r="AW90" s="174" t="s">
        <v>315</v>
      </c>
      <c r="AX90" s="174" t="s">
        <v>315</v>
      </c>
      <c r="AY90" s="174" t="s">
        <v>315</v>
      </c>
      <c r="AZ90" s="174" t="s">
        <v>315</v>
      </c>
      <c r="BA90" s="174" t="s">
        <v>315</v>
      </c>
      <c r="BB90" s="174" t="s">
        <v>315</v>
      </c>
      <c r="BC90" s="174" t="s">
        <v>315</v>
      </c>
      <c r="BD90" s="174" t="s">
        <v>76</v>
      </c>
      <c r="BE90" s="174" t="s">
        <v>1046</v>
      </c>
      <c r="BF90" s="174">
        <v>101</v>
      </c>
      <c r="BG90" s="174" t="s">
        <v>1085</v>
      </c>
      <c r="BH90" s="174" t="s">
        <v>1086</v>
      </c>
      <c r="BI90" s="175">
        <v>46097.148530092592</v>
      </c>
      <c r="BJ90" s="176" t="s">
        <v>315</v>
      </c>
      <c r="BK90" s="176" t="s">
        <v>315</v>
      </c>
      <c r="BL90" s="176" t="s">
        <v>315</v>
      </c>
      <c r="BM90" s="176" t="s">
        <v>315</v>
      </c>
    </row>
    <row r="91" spans="2:65" ht="40.5">
      <c r="B91" s="156">
        <v>79</v>
      </c>
      <c r="C91" s="237" t="s">
        <v>1235</v>
      </c>
      <c r="D91" s="269"/>
      <c r="E91" s="269"/>
      <c r="F91" s="269"/>
      <c r="G91" s="269" t="s">
        <v>315</v>
      </c>
      <c r="H91" s="269" t="s">
        <v>315</v>
      </c>
      <c r="I91" s="269" t="s">
        <v>315</v>
      </c>
      <c r="J91" s="269" t="s">
        <v>315</v>
      </c>
      <c r="K91" s="269" t="s">
        <v>315</v>
      </c>
      <c r="L91" s="269" t="s">
        <v>315</v>
      </c>
      <c r="M91" s="269" t="s">
        <v>315</v>
      </c>
      <c r="N91" s="269" t="s">
        <v>315</v>
      </c>
      <c r="O91" s="269" t="s">
        <v>315</v>
      </c>
      <c r="P91" s="269" t="s">
        <v>315</v>
      </c>
      <c r="Q91" s="269" t="s">
        <v>315</v>
      </c>
      <c r="R91" s="269" t="s">
        <v>315</v>
      </c>
      <c r="S91" s="269" t="s">
        <v>315</v>
      </c>
      <c r="T91" s="269" t="s">
        <v>315</v>
      </c>
      <c r="U91" s="269" t="s">
        <v>315</v>
      </c>
      <c r="V91" s="269" t="s">
        <v>315</v>
      </c>
      <c r="W91" s="269" t="s">
        <v>315</v>
      </c>
      <c r="X91" s="269" t="s">
        <v>315</v>
      </c>
      <c r="Y91" s="269" t="s">
        <v>315</v>
      </c>
      <c r="Z91" s="269" t="s">
        <v>315</v>
      </c>
      <c r="AA91" s="269" t="s">
        <v>315</v>
      </c>
      <c r="AB91" s="269" t="s">
        <v>315</v>
      </c>
      <c r="AC91" s="270"/>
      <c r="AD91" s="244" t="s">
        <v>1236</v>
      </c>
      <c r="AE91" s="205" t="s">
        <v>1225</v>
      </c>
      <c r="AF91" s="205">
        <v>250</v>
      </c>
      <c r="AG91" s="199" t="s">
        <v>1088</v>
      </c>
      <c r="AH91" s="164" t="s">
        <v>1089</v>
      </c>
      <c r="AI91" s="186">
        <v>46097.148738425924</v>
      </c>
      <c r="AJ91" s="187" t="s">
        <v>315</v>
      </c>
      <c r="AK91" s="187" t="s">
        <v>315</v>
      </c>
      <c r="AL91" s="187" t="s">
        <v>315</v>
      </c>
      <c r="AM91" s="187" t="s">
        <v>315</v>
      </c>
      <c r="AN91" s="174" t="s">
        <v>315</v>
      </c>
      <c r="AO91" s="174" t="s">
        <v>315</v>
      </c>
      <c r="AP91" s="174" t="s">
        <v>315</v>
      </c>
      <c r="AQ91" s="174" t="s">
        <v>315</v>
      </c>
      <c r="AR91" s="174" t="s">
        <v>315</v>
      </c>
      <c r="AS91" s="174" t="s">
        <v>315</v>
      </c>
      <c r="AT91" s="174" t="s">
        <v>315</v>
      </c>
      <c r="AU91" s="174" t="s">
        <v>315</v>
      </c>
      <c r="AV91" s="174" t="s">
        <v>315</v>
      </c>
      <c r="AW91" s="174" t="s">
        <v>315</v>
      </c>
      <c r="AX91" s="174" t="s">
        <v>315</v>
      </c>
      <c r="AY91" s="174" t="s">
        <v>315</v>
      </c>
      <c r="AZ91" s="174" t="s">
        <v>315</v>
      </c>
      <c r="BA91" s="174" t="s">
        <v>315</v>
      </c>
      <c r="BB91" s="174" t="s">
        <v>315</v>
      </c>
      <c r="BC91" s="174" t="s">
        <v>315</v>
      </c>
      <c r="BD91" s="174" t="s">
        <v>76</v>
      </c>
      <c r="BE91" s="174" t="s">
        <v>1031</v>
      </c>
      <c r="BF91" s="174">
        <v>103</v>
      </c>
      <c r="BG91" s="174" t="s">
        <v>1088</v>
      </c>
      <c r="BH91" s="174" t="s">
        <v>1089</v>
      </c>
      <c r="BI91" s="175">
        <v>46097.148738425924</v>
      </c>
      <c r="BJ91" s="176" t="s">
        <v>315</v>
      </c>
      <c r="BK91" s="176" t="s">
        <v>315</v>
      </c>
      <c r="BL91" s="176" t="s">
        <v>315</v>
      </c>
      <c r="BM91" s="176" t="s">
        <v>315</v>
      </c>
    </row>
    <row r="92" spans="2:65">
      <c r="B92" s="156">
        <v>80</v>
      </c>
      <c r="C92" s="237" t="s">
        <v>1237</v>
      </c>
      <c r="D92" s="269"/>
      <c r="E92" s="269"/>
      <c r="F92" s="269"/>
      <c r="G92" s="269" t="s">
        <v>315</v>
      </c>
      <c r="H92" s="269" t="s">
        <v>315</v>
      </c>
      <c r="I92" s="269" t="s">
        <v>315</v>
      </c>
      <c r="J92" s="269" t="s">
        <v>315</v>
      </c>
      <c r="K92" s="269" t="s">
        <v>315</v>
      </c>
      <c r="L92" s="269" t="s">
        <v>315</v>
      </c>
      <c r="M92" s="269" t="s">
        <v>315</v>
      </c>
      <c r="N92" s="269" t="s">
        <v>315</v>
      </c>
      <c r="O92" s="269" t="s">
        <v>315</v>
      </c>
      <c r="P92" s="269" t="s">
        <v>315</v>
      </c>
      <c r="Q92" s="269" t="s">
        <v>315</v>
      </c>
      <c r="R92" s="269" t="s">
        <v>315</v>
      </c>
      <c r="S92" s="269" t="s">
        <v>315</v>
      </c>
      <c r="T92" s="269" t="s">
        <v>315</v>
      </c>
      <c r="U92" s="269" t="s">
        <v>315</v>
      </c>
      <c r="V92" s="269" t="s">
        <v>315</v>
      </c>
      <c r="W92" s="269" t="s">
        <v>315</v>
      </c>
      <c r="X92" s="269" t="s">
        <v>315</v>
      </c>
      <c r="Y92" s="269" t="s">
        <v>315</v>
      </c>
      <c r="Z92" s="269" t="s">
        <v>315</v>
      </c>
      <c r="AA92" s="269" t="s">
        <v>315</v>
      </c>
      <c r="AB92" s="269" t="s">
        <v>315</v>
      </c>
      <c r="AC92" s="270"/>
      <c r="AD92" s="204" t="s">
        <v>76</v>
      </c>
      <c r="AE92" s="205" t="s">
        <v>1219</v>
      </c>
      <c r="AF92" s="205">
        <v>250</v>
      </c>
      <c r="AG92" s="199" t="s">
        <v>1091</v>
      </c>
      <c r="AH92" s="164" t="s">
        <v>1092</v>
      </c>
      <c r="AI92" s="186">
        <v>46097.148726851854</v>
      </c>
      <c r="AJ92" s="188" t="s">
        <v>315</v>
      </c>
      <c r="AK92" s="188" t="s">
        <v>315</v>
      </c>
      <c r="AL92" s="188" t="s">
        <v>315</v>
      </c>
      <c r="AM92" s="188" t="s">
        <v>315</v>
      </c>
      <c r="AN92" s="174" t="s">
        <v>315</v>
      </c>
      <c r="AO92" s="174" t="s">
        <v>315</v>
      </c>
      <c r="AP92" s="174" t="s">
        <v>315</v>
      </c>
      <c r="AQ92" s="174" t="s">
        <v>315</v>
      </c>
      <c r="AR92" s="174" t="s">
        <v>315</v>
      </c>
      <c r="AS92" s="174" t="s">
        <v>315</v>
      </c>
      <c r="AT92" s="174" t="s">
        <v>315</v>
      </c>
      <c r="AU92" s="174" t="s">
        <v>315</v>
      </c>
      <c r="AV92" s="174" t="s">
        <v>315</v>
      </c>
      <c r="AW92" s="174" t="s">
        <v>315</v>
      </c>
      <c r="AX92" s="174" t="s">
        <v>315</v>
      </c>
      <c r="AY92" s="174" t="s">
        <v>315</v>
      </c>
      <c r="AZ92" s="174" t="s">
        <v>315</v>
      </c>
      <c r="BA92" s="174" t="s">
        <v>315</v>
      </c>
      <c r="BB92" s="174" t="s">
        <v>315</v>
      </c>
      <c r="BC92" s="174" t="s">
        <v>315</v>
      </c>
      <c r="BD92" s="174" t="s">
        <v>76</v>
      </c>
      <c r="BE92" s="174" t="s">
        <v>1035</v>
      </c>
      <c r="BF92" s="174">
        <v>100</v>
      </c>
      <c r="BG92" s="174" t="s">
        <v>1091</v>
      </c>
      <c r="BH92" s="174" t="s">
        <v>1092</v>
      </c>
      <c r="BI92" s="175">
        <v>46097.148726851854</v>
      </c>
      <c r="BJ92" s="162" t="s">
        <v>315</v>
      </c>
      <c r="BK92" s="162" t="s">
        <v>315</v>
      </c>
      <c r="BL92" s="162" t="s">
        <v>315</v>
      </c>
      <c r="BM92" s="185" t="s">
        <v>315</v>
      </c>
    </row>
    <row r="93" spans="2:65">
      <c r="B93" s="156">
        <v>81</v>
      </c>
      <c r="C93" s="237" t="s">
        <v>1238</v>
      </c>
      <c r="D93" s="269"/>
      <c r="E93" s="269"/>
      <c r="F93" s="269"/>
      <c r="G93" s="269" t="s">
        <v>315</v>
      </c>
      <c r="H93" s="269" t="s">
        <v>315</v>
      </c>
      <c r="I93" s="269" t="s">
        <v>315</v>
      </c>
      <c r="J93" s="269" t="s">
        <v>315</v>
      </c>
      <c r="K93" s="269" t="s">
        <v>315</v>
      </c>
      <c r="L93" s="269" t="s">
        <v>315</v>
      </c>
      <c r="M93" s="269" t="s">
        <v>315</v>
      </c>
      <c r="N93" s="269" t="s">
        <v>315</v>
      </c>
      <c r="O93" s="269" t="s">
        <v>315</v>
      </c>
      <c r="P93" s="269" t="s">
        <v>315</v>
      </c>
      <c r="Q93" s="269" t="s">
        <v>315</v>
      </c>
      <c r="R93" s="269" t="s">
        <v>315</v>
      </c>
      <c r="S93" s="269" t="s">
        <v>315</v>
      </c>
      <c r="T93" s="269" t="s">
        <v>315</v>
      </c>
      <c r="U93" s="269" t="s">
        <v>315</v>
      </c>
      <c r="V93" s="269" t="s">
        <v>315</v>
      </c>
      <c r="W93" s="269" t="s">
        <v>315</v>
      </c>
      <c r="X93" s="269" t="s">
        <v>315</v>
      </c>
      <c r="Y93" s="269" t="s">
        <v>315</v>
      </c>
      <c r="Z93" s="269" t="s">
        <v>315</v>
      </c>
      <c r="AA93" s="269" t="s">
        <v>315</v>
      </c>
      <c r="AB93" s="269" t="s">
        <v>315</v>
      </c>
      <c r="AC93" s="270"/>
      <c r="AD93" s="204" t="s">
        <v>1239</v>
      </c>
      <c r="AE93" s="205" t="s">
        <v>1125</v>
      </c>
      <c r="AF93" s="205">
        <v>207</v>
      </c>
      <c r="AG93" s="199" t="s">
        <v>1094</v>
      </c>
      <c r="AH93" s="164" t="s">
        <v>1095</v>
      </c>
      <c r="AI93" s="186">
        <v>46097.148796296293</v>
      </c>
      <c r="AJ93" s="187" t="s">
        <v>315</v>
      </c>
      <c r="AK93" s="187" t="s">
        <v>315</v>
      </c>
      <c r="AL93" s="187" t="s">
        <v>315</v>
      </c>
      <c r="AM93" s="187" t="s">
        <v>315</v>
      </c>
      <c r="AN93" s="174" t="s">
        <v>315</v>
      </c>
      <c r="AO93" s="174" t="s">
        <v>315</v>
      </c>
      <c r="AP93" s="174" t="s">
        <v>315</v>
      </c>
      <c r="AQ93" s="174" t="s">
        <v>315</v>
      </c>
      <c r="AR93" s="174" t="s">
        <v>315</v>
      </c>
      <c r="AS93" s="174" t="s">
        <v>315</v>
      </c>
      <c r="AT93" s="174" t="s">
        <v>315</v>
      </c>
      <c r="AU93" s="174" t="s">
        <v>315</v>
      </c>
      <c r="AV93" s="174" t="s">
        <v>315</v>
      </c>
      <c r="AW93" s="174" t="s">
        <v>315</v>
      </c>
      <c r="AX93" s="174" t="s">
        <v>315</v>
      </c>
      <c r="AY93" s="174" t="s">
        <v>315</v>
      </c>
      <c r="AZ93" s="174" t="s">
        <v>315</v>
      </c>
      <c r="BA93" s="174" t="s">
        <v>315</v>
      </c>
      <c r="BB93" s="174" t="s">
        <v>315</v>
      </c>
      <c r="BC93" s="174" t="s">
        <v>315</v>
      </c>
      <c r="BD93" s="174" t="s">
        <v>76</v>
      </c>
      <c r="BE93" s="174" t="s">
        <v>1046</v>
      </c>
      <c r="BF93" s="174">
        <v>251</v>
      </c>
      <c r="BG93" s="174" t="s">
        <v>1094</v>
      </c>
      <c r="BH93" s="174" t="s">
        <v>1095</v>
      </c>
      <c r="BI93" s="175">
        <v>46097.148796296293</v>
      </c>
      <c r="BJ93" s="176" t="s">
        <v>315</v>
      </c>
      <c r="BK93" s="176" t="s">
        <v>315</v>
      </c>
      <c r="BL93" s="176" t="s">
        <v>315</v>
      </c>
      <c r="BM93" s="173" t="s">
        <v>315</v>
      </c>
    </row>
    <row r="94" spans="2:65">
      <c r="B94" s="156">
        <v>82</v>
      </c>
      <c r="C94" s="237" t="s">
        <v>1240</v>
      </c>
      <c r="D94" s="269"/>
      <c r="E94" s="269"/>
      <c r="F94" s="269"/>
      <c r="G94" s="269" t="s">
        <v>315</v>
      </c>
      <c r="H94" s="269" t="s">
        <v>315</v>
      </c>
      <c r="I94" s="269" t="s">
        <v>315</v>
      </c>
      <c r="J94" s="269" t="s">
        <v>315</v>
      </c>
      <c r="K94" s="269" t="s">
        <v>315</v>
      </c>
      <c r="L94" s="269" t="s">
        <v>315</v>
      </c>
      <c r="M94" s="269" t="s">
        <v>315</v>
      </c>
      <c r="N94" s="269" t="s">
        <v>315</v>
      </c>
      <c r="O94" s="269" t="s">
        <v>315</v>
      </c>
      <c r="P94" s="269" t="s">
        <v>315</v>
      </c>
      <c r="Q94" s="269" t="s">
        <v>315</v>
      </c>
      <c r="R94" s="269" t="s">
        <v>315</v>
      </c>
      <c r="S94" s="269" t="s">
        <v>315</v>
      </c>
      <c r="T94" s="269" t="s">
        <v>315</v>
      </c>
      <c r="U94" s="269" t="s">
        <v>315</v>
      </c>
      <c r="V94" s="269" t="s">
        <v>315</v>
      </c>
      <c r="W94" s="269" t="s">
        <v>315</v>
      </c>
      <c r="X94" s="269" t="s">
        <v>315</v>
      </c>
      <c r="Y94" s="269" t="s">
        <v>315</v>
      </c>
      <c r="Z94" s="269" t="s">
        <v>315</v>
      </c>
      <c r="AA94" s="269" t="s">
        <v>315</v>
      </c>
      <c r="AB94" s="269" t="s">
        <v>315</v>
      </c>
      <c r="AC94" s="270"/>
      <c r="AD94" s="244" t="s">
        <v>1241</v>
      </c>
      <c r="AE94" s="205" t="s">
        <v>1234</v>
      </c>
      <c r="AF94" s="205">
        <v>250</v>
      </c>
      <c r="AG94" s="199" t="s">
        <v>1097</v>
      </c>
      <c r="AH94" s="164" t="s">
        <v>1098</v>
      </c>
      <c r="AI94" s="186">
        <v>46097.148796296293</v>
      </c>
      <c r="AJ94" s="187" t="s">
        <v>315</v>
      </c>
      <c r="AK94" s="187" t="s">
        <v>315</v>
      </c>
      <c r="AL94" s="187" t="s">
        <v>315</v>
      </c>
      <c r="AM94" s="187" t="s">
        <v>315</v>
      </c>
      <c r="AN94" s="174" t="s">
        <v>315</v>
      </c>
      <c r="AO94" s="174" t="s">
        <v>315</v>
      </c>
      <c r="AP94" s="174" t="s">
        <v>315</v>
      </c>
      <c r="AQ94" s="174" t="s">
        <v>315</v>
      </c>
      <c r="AR94" s="174" t="s">
        <v>315</v>
      </c>
      <c r="AS94" s="174" t="s">
        <v>315</v>
      </c>
      <c r="AT94" s="174" t="s">
        <v>315</v>
      </c>
      <c r="AU94" s="174" t="s">
        <v>315</v>
      </c>
      <c r="AV94" s="174" t="s">
        <v>315</v>
      </c>
      <c r="AW94" s="174" t="s">
        <v>315</v>
      </c>
      <c r="AX94" s="174" t="s">
        <v>315</v>
      </c>
      <c r="AY94" s="174" t="s">
        <v>315</v>
      </c>
      <c r="AZ94" s="174" t="s">
        <v>315</v>
      </c>
      <c r="BA94" s="174" t="s">
        <v>315</v>
      </c>
      <c r="BB94" s="174" t="s">
        <v>315</v>
      </c>
      <c r="BC94" s="174" t="s">
        <v>315</v>
      </c>
      <c r="BD94" s="174" t="s">
        <v>76</v>
      </c>
      <c r="BE94" s="174" t="s">
        <v>1031</v>
      </c>
      <c r="BF94" s="174">
        <v>168</v>
      </c>
      <c r="BG94" s="174" t="s">
        <v>1097</v>
      </c>
      <c r="BH94" s="174" t="s">
        <v>1098</v>
      </c>
      <c r="BI94" s="175">
        <v>46097.148796296293</v>
      </c>
      <c r="BJ94" s="176" t="s">
        <v>315</v>
      </c>
      <c r="BK94" s="176" t="s">
        <v>315</v>
      </c>
      <c r="BL94" s="176" t="s">
        <v>315</v>
      </c>
      <c r="BM94" s="176" t="s">
        <v>315</v>
      </c>
    </row>
    <row r="95" spans="2:65">
      <c r="B95" s="156">
        <v>83</v>
      </c>
      <c r="C95" s="237" t="s">
        <v>1242</v>
      </c>
      <c r="D95" s="269"/>
      <c r="E95" s="269"/>
      <c r="F95" s="269"/>
      <c r="G95" s="269" t="s">
        <v>315</v>
      </c>
      <c r="H95" s="269" t="s">
        <v>315</v>
      </c>
      <c r="I95" s="269" t="s">
        <v>315</v>
      </c>
      <c r="J95" s="269" t="s">
        <v>315</v>
      </c>
      <c r="K95" s="269" t="s">
        <v>315</v>
      </c>
      <c r="L95" s="269" t="s">
        <v>315</v>
      </c>
      <c r="M95" s="269" t="s">
        <v>315</v>
      </c>
      <c r="N95" s="269" t="s">
        <v>315</v>
      </c>
      <c r="O95" s="269" t="s">
        <v>315</v>
      </c>
      <c r="P95" s="269" t="s">
        <v>315</v>
      </c>
      <c r="Q95" s="269" t="s">
        <v>315</v>
      </c>
      <c r="R95" s="269" t="s">
        <v>315</v>
      </c>
      <c r="S95" s="269" t="s">
        <v>315</v>
      </c>
      <c r="T95" s="269" t="s">
        <v>315</v>
      </c>
      <c r="U95" s="269" t="s">
        <v>315</v>
      </c>
      <c r="V95" s="269" t="s">
        <v>315</v>
      </c>
      <c r="W95" s="269" t="s">
        <v>315</v>
      </c>
      <c r="X95" s="269" t="s">
        <v>315</v>
      </c>
      <c r="Y95" s="269" t="s">
        <v>315</v>
      </c>
      <c r="Z95" s="269" t="s">
        <v>315</v>
      </c>
      <c r="AA95" s="269" t="s">
        <v>315</v>
      </c>
      <c r="AB95" s="269" t="s">
        <v>315</v>
      </c>
      <c r="AC95" s="270"/>
      <c r="AD95" s="204" t="s">
        <v>76</v>
      </c>
      <c r="AE95" s="205" t="s">
        <v>1234</v>
      </c>
      <c r="AF95" s="205">
        <v>250</v>
      </c>
      <c r="AG95" s="199" t="s">
        <v>1100</v>
      </c>
      <c r="AH95" s="164" t="s">
        <v>1101</v>
      </c>
      <c r="AI95" s="186">
        <v>46097.148784722223</v>
      </c>
      <c r="AJ95" s="187" t="s">
        <v>315</v>
      </c>
      <c r="AK95" s="187" t="s">
        <v>315</v>
      </c>
      <c r="AL95" s="187" t="s">
        <v>315</v>
      </c>
      <c r="AM95" s="187" t="s">
        <v>315</v>
      </c>
      <c r="AN95" s="174" t="s">
        <v>315</v>
      </c>
      <c r="AO95" s="174" t="s">
        <v>315</v>
      </c>
      <c r="AP95" s="174" t="s">
        <v>315</v>
      </c>
      <c r="AQ95" s="174" t="s">
        <v>315</v>
      </c>
      <c r="AR95" s="174" t="s">
        <v>315</v>
      </c>
      <c r="AS95" s="174" t="s">
        <v>315</v>
      </c>
      <c r="AT95" s="174" t="s">
        <v>315</v>
      </c>
      <c r="AU95" s="174" t="s">
        <v>315</v>
      </c>
      <c r="AV95" s="174" t="s">
        <v>315</v>
      </c>
      <c r="AW95" s="174" t="s">
        <v>315</v>
      </c>
      <c r="AX95" s="174" t="s">
        <v>315</v>
      </c>
      <c r="AY95" s="174" t="s">
        <v>315</v>
      </c>
      <c r="AZ95" s="174" t="s">
        <v>315</v>
      </c>
      <c r="BA95" s="174" t="s">
        <v>315</v>
      </c>
      <c r="BB95" s="174" t="s">
        <v>315</v>
      </c>
      <c r="BC95" s="174" t="s">
        <v>315</v>
      </c>
      <c r="BD95" s="174" t="s">
        <v>76</v>
      </c>
      <c r="BE95" s="174" t="s">
        <v>1035</v>
      </c>
      <c r="BF95" s="174">
        <v>125</v>
      </c>
      <c r="BG95" s="174" t="s">
        <v>1100</v>
      </c>
      <c r="BH95" s="174" t="s">
        <v>1101</v>
      </c>
      <c r="BI95" s="175">
        <v>46097.148784722223</v>
      </c>
      <c r="BJ95" s="176" t="s">
        <v>315</v>
      </c>
      <c r="BK95" s="176" t="s">
        <v>315</v>
      </c>
      <c r="BL95" s="176" t="s">
        <v>315</v>
      </c>
      <c r="BM95" s="176" t="s">
        <v>315</v>
      </c>
    </row>
    <row r="96" spans="2:65">
      <c r="B96" s="156">
        <v>84</v>
      </c>
      <c r="C96" s="237" t="s">
        <v>1243</v>
      </c>
      <c r="D96" s="269"/>
      <c r="E96" s="269"/>
      <c r="F96" s="269"/>
      <c r="G96" s="269" t="s">
        <v>315</v>
      </c>
      <c r="H96" s="269" t="s">
        <v>315</v>
      </c>
      <c r="I96" s="269" t="s">
        <v>315</v>
      </c>
      <c r="J96" s="269" t="s">
        <v>315</v>
      </c>
      <c r="K96" s="269" t="s">
        <v>315</v>
      </c>
      <c r="L96" s="269" t="s">
        <v>315</v>
      </c>
      <c r="M96" s="269" t="s">
        <v>315</v>
      </c>
      <c r="N96" s="269" t="s">
        <v>315</v>
      </c>
      <c r="O96" s="269" t="s">
        <v>315</v>
      </c>
      <c r="P96" s="269" t="s">
        <v>315</v>
      </c>
      <c r="Q96" s="269" t="s">
        <v>315</v>
      </c>
      <c r="R96" s="269" t="s">
        <v>315</v>
      </c>
      <c r="S96" s="269" t="s">
        <v>315</v>
      </c>
      <c r="T96" s="269" t="s">
        <v>315</v>
      </c>
      <c r="U96" s="269" t="s">
        <v>315</v>
      </c>
      <c r="V96" s="269" t="s">
        <v>315</v>
      </c>
      <c r="W96" s="269" t="s">
        <v>315</v>
      </c>
      <c r="X96" s="269" t="s">
        <v>315</v>
      </c>
      <c r="Y96" s="269" t="s">
        <v>315</v>
      </c>
      <c r="Z96" s="269" t="s">
        <v>315</v>
      </c>
      <c r="AA96" s="269" t="s">
        <v>315</v>
      </c>
      <c r="AB96" s="269" t="s">
        <v>315</v>
      </c>
      <c r="AC96" s="270"/>
      <c r="AD96" s="245" t="s">
        <v>315</v>
      </c>
      <c r="AE96" s="246" t="s">
        <v>1244</v>
      </c>
      <c r="AF96" s="246">
        <v>250</v>
      </c>
      <c r="AG96" s="199" t="s">
        <v>1103</v>
      </c>
      <c r="AH96" s="164" t="s">
        <v>1104</v>
      </c>
      <c r="AI96" s="186">
        <v>46097.148761574077</v>
      </c>
      <c r="AJ96" s="187" t="s">
        <v>315</v>
      </c>
      <c r="AK96" s="187" t="s">
        <v>315</v>
      </c>
      <c r="AL96" s="187" t="s">
        <v>315</v>
      </c>
      <c r="AM96" s="187" t="s">
        <v>315</v>
      </c>
      <c r="AN96" s="174" t="s">
        <v>315</v>
      </c>
      <c r="AO96" s="174" t="s">
        <v>315</v>
      </c>
      <c r="AP96" s="174" t="s">
        <v>315</v>
      </c>
      <c r="AQ96" s="174" t="s">
        <v>315</v>
      </c>
      <c r="AR96" s="174" t="s">
        <v>315</v>
      </c>
      <c r="AS96" s="174" t="s">
        <v>315</v>
      </c>
      <c r="AT96" s="174" t="s">
        <v>315</v>
      </c>
      <c r="AU96" s="174" t="s">
        <v>315</v>
      </c>
      <c r="AV96" s="174" t="s">
        <v>315</v>
      </c>
      <c r="AW96" s="174" t="s">
        <v>315</v>
      </c>
      <c r="AX96" s="174" t="s">
        <v>315</v>
      </c>
      <c r="AY96" s="174" t="s">
        <v>315</v>
      </c>
      <c r="AZ96" s="174" t="s">
        <v>315</v>
      </c>
      <c r="BA96" s="174" t="s">
        <v>315</v>
      </c>
      <c r="BB96" s="174" t="s">
        <v>315</v>
      </c>
      <c r="BC96" s="174" t="s">
        <v>315</v>
      </c>
      <c r="BD96" s="174" t="s">
        <v>76</v>
      </c>
      <c r="BE96" s="174" t="s">
        <v>1035</v>
      </c>
      <c r="BF96" s="174">
        <v>50</v>
      </c>
      <c r="BG96" s="174" t="s">
        <v>1103</v>
      </c>
      <c r="BH96" s="174" t="s">
        <v>1104</v>
      </c>
      <c r="BI96" s="175">
        <v>46097.148761574077</v>
      </c>
      <c r="BJ96" s="176" t="s">
        <v>315</v>
      </c>
      <c r="BK96" s="176" t="s">
        <v>315</v>
      </c>
      <c r="BL96" s="176" t="s">
        <v>315</v>
      </c>
      <c r="BM96" s="176" t="s">
        <v>315</v>
      </c>
    </row>
    <row r="97" spans="2:65">
      <c r="B97" s="156">
        <v>85</v>
      </c>
      <c r="C97" s="237" t="s">
        <v>1245</v>
      </c>
      <c r="D97" s="269"/>
      <c r="E97" s="269"/>
      <c r="F97" s="269"/>
      <c r="G97" s="269" t="s">
        <v>315</v>
      </c>
      <c r="H97" s="269" t="s">
        <v>315</v>
      </c>
      <c r="I97" s="269" t="s">
        <v>315</v>
      </c>
      <c r="J97" s="269" t="s">
        <v>315</v>
      </c>
      <c r="K97" s="269" t="s">
        <v>315</v>
      </c>
      <c r="L97" s="269" t="s">
        <v>315</v>
      </c>
      <c r="M97" s="269" t="s">
        <v>315</v>
      </c>
      <c r="N97" s="269" t="s">
        <v>315</v>
      </c>
      <c r="O97" s="269" t="s">
        <v>315</v>
      </c>
      <c r="P97" s="269" t="s">
        <v>315</v>
      </c>
      <c r="Q97" s="269" t="s">
        <v>315</v>
      </c>
      <c r="R97" s="269" t="s">
        <v>315</v>
      </c>
      <c r="S97" s="269" t="s">
        <v>315</v>
      </c>
      <c r="T97" s="269" t="s">
        <v>315</v>
      </c>
      <c r="U97" s="269" t="s">
        <v>315</v>
      </c>
      <c r="V97" s="269" t="s">
        <v>315</v>
      </c>
      <c r="W97" s="269" t="s">
        <v>315</v>
      </c>
      <c r="X97" s="269" t="s">
        <v>315</v>
      </c>
      <c r="Y97" s="269" t="s">
        <v>315</v>
      </c>
      <c r="Z97" s="269" t="s">
        <v>315</v>
      </c>
      <c r="AA97" s="269" t="s">
        <v>315</v>
      </c>
      <c r="AB97" s="269" t="s">
        <v>315</v>
      </c>
      <c r="AC97" s="270"/>
      <c r="AD97" s="245" t="s">
        <v>315</v>
      </c>
      <c r="AE97" s="246" t="s">
        <v>1225</v>
      </c>
      <c r="AF97" s="246">
        <v>250</v>
      </c>
      <c r="AG97" s="199" t="s">
        <v>1107</v>
      </c>
      <c r="AH97" s="164" t="s">
        <v>1108</v>
      </c>
      <c r="AI97" s="186">
        <v>46097.150787037041</v>
      </c>
      <c r="AJ97" s="187" t="s">
        <v>315</v>
      </c>
      <c r="AK97" s="187" t="s">
        <v>315</v>
      </c>
      <c r="AL97" s="187" t="s">
        <v>315</v>
      </c>
      <c r="AM97" s="187" t="s">
        <v>315</v>
      </c>
      <c r="AN97" s="174" t="s">
        <v>315</v>
      </c>
      <c r="AO97" s="174" t="s">
        <v>315</v>
      </c>
      <c r="AP97" s="174" t="s">
        <v>315</v>
      </c>
      <c r="AQ97" s="174" t="s">
        <v>315</v>
      </c>
      <c r="AR97" s="174" t="s">
        <v>315</v>
      </c>
      <c r="AS97" s="174" t="s">
        <v>315</v>
      </c>
      <c r="AT97" s="174" t="s">
        <v>315</v>
      </c>
      <c r="AU97" s="174" t="s">
        <v>315</v>
      </c>
      <c r="AV97" s="174" t="s">
        <v>315</v>
      </c>
      <c r="AW97" s="174" t="s">
        <v>315</v>
      </c>
      <c r="AX97" s="174" t="s">
        <v>315</v>
      </c>
      <c r="AY97" s="174" t="s">
        <v>315</v>
      </c>
      <c r="AZ97" s="174" t="s">
        <v>315</v>
      </c>
      <c r="BA97" s="174" t="s">
        <v>315</v>
      </c>
      <c r="BB97" s="174" t="s">
        <v>315</v>
      </c>
      <c r="BC97" s="174" t="s">
        <v>315</v>
      </c>
      <c r="BD97" s="174" t="s">
        <v>76</v>
      </c>
      <c r="BE97" s="174" t="s">
        <v>1106</v>
      </c>
      <c r="BF97" s="174">
        <v>230</v>
      </c>
      <c r="BG97" s="174" t="s">
        <v>1107</v>
      </c>
      <c r="BH97" s="174" t="s">
        <v>1108</v>
      </c>
      <c r="BI97" s="175">
        <v>46097.150787037041</v>
      </c>
      <c r="BJ97" s="176" t="s">
        <v>315</v>
      </c>
      <c r="BK97" s="176" t="s">
        <v>315</v>
      </c>
      <c r="BL97" s="176" t="s">
        <v>315</v>
      </c>
      <c r="BM97" s="176" t="s">
        <v>315</v>
      </c>
    </row>
    <row r="98" spans="2:65">
      <c r="B98" s="156">
        <v>86</v>
      </c>
      <c r="C98" s="237" t="s">
        <v>1246</v>
      </c>
      <c r="D98" s="269"/>
      <c r="E98" s="269"/>
      <c r="F98" s="269"/>
      <c r="G98" s="269" t="s">
        <v>315</v>
      </c>
      <c r="H98" s="269" t="s">
        <v>315</v>
      </c>
      <c r="I98" s="269" t="s">
        <v>315</v>
      </c>
      <c r="J98" s="269" t="s">
        <v>315</v>
      </c>
      <c r="K98" s="269" t="s">
        <v>315</v>
      </c>
      <c r="L98" s="269" t="s">
        <v>315</v>
      </c>
      <c r="M98" s="269" t="s">
        <v>315</v>
      </c>
      <c r="N98" s="269" t="s">
        <v>315</v>
      </c>
      <c r="O98" s="269" t="s">
        <v>315</v>
      </c>
      <c r="P98" s="269" t="s">
        <v>315</v>
      </c>
      <c r="Q98" s="269" t="s">
        <v>315</v>
      </c>
      <c r="R98" s="269" t="s">
        <v>315</v>
      </c>
      <c r="S98" s="269" t="s">
        <v>315</v>
      </c>
      <c r="T98" s="269" t="s">
        <v>315</v>
      </c>
      <c r="U98" s="269" t="s">
        <v>315</v>
      </c>
      <c r="V98" s="269" t="s">
        <v>315</v>
      </c>
      <c r="W98" s="269" t="s">
        <v>315</v>
      </c>
      <c r="X98" s="269" t="s">
        <v>315</v>
      </c>
      <c r="Y98" s="269" t="s">
        <v>315</v>
      </c>
      <c r="Z98" s="269" t="s">
        <v>315</v>
      </c>
      <c r="AA98" s="269" t="s">
        <v>315</v>
      </c>
      <c r="AB98" s="269" t="s">
        <v>315</v>
      </c>
      <c r="AC98" s="270"/>
      <c r="AD98" s="204" t="s">
        <v>76</v>
      </c>
      <c r="AE98" s="205" t="s">
        <v>1234</v>
      </c>
      <c r="AF98" s="205">
        <v>252</v>
      </c>
      <c r="AG98" s="199" t="s">
        <v>1110</v>
      </c>
      <c r="AH98" s="164" t="s">
        <v>1111</v>
      </c>
      <c r="AI98" s="186">
        <v>46097.150787037041</v>
      </c>
      <c r="AJ98" s="187" t="s">
        <v>315</v>
      </c>
      <c r="AK98" s="187" t="s">
        <v>315</v>
      </c>
      <c r="AL98" s="187" t="s">
        <v>315</v>
      </c>
      <c r="AM98" s="187" t="s">
        <v>315</v>
      </c>
      <c r="AN98" s="174" t="s">
        <v>315</v>
      </c>
      <c r="AO98" s="174" t="s">
        <v>315</v>
      </c>
      <c r="AP98" s="174" t="s">
        <v>315</v>
      </c>
      <c r="AQ98" s="174" t="s">
        <v>315</v>
      </c>
      <c r="AR98" s="174" t="s">
        <v>315</v>
      </c>
      <c r="AS98" s="174" t="s">
        <v>315</v>
      </c>
      <c r="AT98" s="174" t="s">
        <v>315</v>
      </c>
      <c r="AU98" s="174" t="s">
        <v>315</v>
      </c>
      <c r="AV98" s="174" t="s">
        <v>315</v>
      </c>
      <c r="AW98" s="174" t="s">
        <v>315</v>
      </c>
      <c r="AX98" s="174" t="s">
        <v>315</v>
      </c>
      <c r="AY98" s="174" t="s">
        <v>315</v>
      </c>
      <c r="AZ98" s="174" t="s">
        <v>315</v>
      </c>
      <c r="BA98" s="174" t="s">
        <v>315</v>
      </c>
      <c r="BB98" s="174" t="s">
        <v>315</v>
      </c>
      <c r="BC98" s="174" t="s">
        <v>315</v>
      </c>
      <c r="BD98" s="174" t="s">
        <v>76</v>
      </c>
      <c r="BE98" s="174" t="s">
        <v>1021</v>
      </c>
      <c r="BF98" s="174">
        <v>230</v>
      </c>
      <c r="BG98" s="174" t="s">
        <v>1110</v>
      </c>
      <c r="BH98" s="174" t="s">
        <v>1111</v>
      </c>
      <c r="BI98" s="175">
        <v>46097.150787037041</v>
      </c>
      <c r="BJ98" s="176" t="s">
        <v>315</v>
      </c>
      <c r="BK98" s="176" t="s">
        <v>315</v>
      </c>
      <c r="BL98" s="176" t="s">
        <v>315</v>
      </c>
      <c r="BM98" s="176" t="s">
        <v>315</v>
      </c>
    </row>
    <row r="99" spans="2:65" ht="27">
      <c r="B99" s="156">
        <v>87</v>
      </c>
      <c r="C99" s="237" t="s">
        <v>1247</v>
      </c>
      <c r="D99" s="269"/>
      <c r="E99" s="269"/>
      <c r="F99" s="269"/>
      <c r="G99" s="269" t="s">
        <v>315</v>
      </c>
      <c r="H99" s="269" t="s">
        <v>315</v>
      </c>
      <c r="I99" s="269" t="s">
        <v>315</v>
      </c>
      <c r="J99" s="269" t="s">
        <v>315</v>
      </c>
      <c r="K99" s="269" t="s">
        <v>315</v>
      </c>
      <c r="L99" s="269" t="s">
        <v>315</v>
      </c>
      <c r="M99" s="269" t="s">
        <v>315</v>
      </c>
      <c r="N99" s="269" t="s">
        <v>315</v>
      </c>
      <c r="O99" s="269" t="s">
        <v>315</v>
      </c>
      <c r="P99" s="269" t="s">
        <v>315</v>
      </c>
      <c r="Q99" s="269" t="s">
        <v>315</v>
      </c>
      <c r="R99" s="269" t="s">
        <v>315</v>
      </c>
      <c r="S99" s="269" t="s">
        <v>315</v>
      </c>
      <c r="T99" s="269" t="s">
        <v>315</v>
      </c>
      <c r="U99" s="269" t="s">
        <v>315</v>
      </c>
      <c r="V99" s="269" t="s">
        <v>315</v>
      </c>
      <c r="W99" s="269" t="s">
        <v>315</v>
      </c>
      <c r="X99" s="269" t="s">
        <v>315</v>
      </c>
      <c r="Y99" s="269" t="s">
        <v>315</v>
      </c>
      <c r="Z99" s="269" t="s">
        <v>315</v>
      </c>
      <c r="AA99" s="269" t="s">
        <v>315</v>
      </c>
      <c r="AB99" s="269" t="s">
        <v>315</v>
      </c>
      <c r="AC99" s="270"/>
      <c r="AD99" s="244" t="s">
        <v>1248</v>
      </c>
      <c r="AE99" s="205" t="s">
        <v>1234</v>
      </c>
      <c r="AF99" s="205">
        <v>250</v>
      </c>
      <c r="AG99" s="199" t="s">
        <v>1113</v>
      </c>
      <c r="AH99" s="164" t="s">
        <v>1114</v>
      </c>
      <c r="AI99" s="186">
        <v>46097.150787037041</v>
      </c>
      <c r="AJ99" s="187" t="s">
        <v>315</v>
      </c>
      <c r="AK99" s="187" t="s">
        <v>315</v>
      </c>
      <c r="AL99" s="187" t="s">
        <v>315</v>
      </c>
      <c r="AM99" s="187" t="s">
        <v>315</v>
      </c>
      <c r="AN99" s="174" t="s">
        <v>315</v>
      </c>
      <c r="AO99" s="174" t="s">
        <v>315</v>
      </c>
      <c r="AP99" s="174" t="s">
        <v>315</v>
      </c>
      <c r="AQ99" s="174" t="s">
        <v>315</v>
      </c>
      <c r="AR99" s="174" t="s">
        <v>315</v>
      </c>
      <c r="AS99" s="174" t="s">
        <v>315</v>
      </c>
      <c r="AT99" s="174" t="s">
        <v>315</v>
      </c>
      <c r="AU99" s="174" t="s">
        <v>315</v>
      </c>
      <c r="AV99" s="174" t="s">
        <v>315</v>
      </c>
      <c r="AW99" s="174" t="s">
        <v>315</v>
      </c>
      <c r="AX99" s="174" t="s">
        <v>315</v>
      </c>
      <c r="AY99" s="174" t="s">
        <v>315</v>
      </c>
      <c r="AZ99" s="174" t="s">
        <v>315</v>
      </c>
      <c r="BA99" s="174" t="s">
        <v>315</v>
      </c>
      <c r="BB99" s="174" t="s">
        <v>315</v>
      </c>
      <c r="BC99" s="174" t="s">
        <v>315</v>
      </c>
      <c r="BD99" s="174" t="s">
        <v>76</v>
      </c>
      <c r="BE99" s="174" t="s">
        <v>1031</v>
      </c>
      <c r="BF99" s="174">
        <v>230</v>
      </c>
      <c r="BG99" s="174" t="s">
        <v>1113</v>
      </c>
      <c r="BH99" s="174" t="s">
        <v>1114</v>
      </c>
      <c r="BI99" s="175">
        <v>46097.150787037041</v>
      </c>
      <c r="BJ99" s="176" t="s">
        <v>315</v>
      </c>
      <c r="BK99" s="176" t="s">
        <v>315</v>
      </c>
      <c r="BL99" s="176" t="s">
        <v>315</v>
      </c>
      <c r="BM99" s="176" t="s">
        <v>315</v>
      </c>
    </row>
    <row r="100" spans="2:65">
      <c r="B100" s="156">
        <v>88</v>
      </c>
      <c r="C100" s="247" t="s">
        <v>1249</v>
      </c>
      <c r="D100" s="269"/>
      <c r="E100" s="269"/>
      <c r="F100" s="269"/>
      <c r="G100" s="269" t="s">
        <v>315</v>
      </c>
      <c r="H100" s="269" t="s">
        <v>315</v>
      </c>
      <c r="I100" s="269" t="s">
        <v>315</v>
      </c>
      <c r="J100" s="269" t="s">
        <v>315</v>
      </c>
      <c r="K100" s="269" t="s">
        <v>315</v>
      </c>
      <c r="L100" s="269" t="s">
        <v>315</v>
      </c>
      <c r="M100" s="269" t="s">
        <v>315</v>
      </c>
      <c r="N100" s="269" t="s">
        <v>315</v>
      </c>
      <c r="O100" s="269" t="s">
        <v>315</v>
      </c>
      <c r="P100" s="269" t="s">
        <v>315</v>
      </c>
      <c r="Q100" s="269" t="s">
        <v>315</v>
      </c>
      <c r="R100" s="269" t="s">
        <v>315</v>
      </c>
      <c r="S100" s="269" t="s">
        <v>315</v>
      </c>
      <c r="T100" s="269" t="s">
        <v>315</v>
      </c>
      <c r="U100" s="269" t="s">
        <v>315</v>
      </c>
      <c r="V100" s="269" t="s">
        <v>315</v>
      </c>
      <c r="W100" s="269" t="s">
        <v>315</v>
      </c>
      <c r="X100" s="269" t="s">
        <v>315</v>
      </c>
      <c r="Y100" s="269" t="s">
        <v>315</v>
      </c>
      <c r="Z100" s="269" t="s">
        <v>315</v>
      </c>
      <c r="AA100" s="269" t="s">
        <v>315</v>
      </c>
      <c r="AB100" s="269" t="s">
        <v>315</v>
      </c>
      <c r="AC100" s="270"/>
      <c r="AD100" s="133" t="s">
        <v>76</v>
      </c>
      <c r="AE100" s="248" t="s">
        <v>1250</v>
      </c>
      <c r="AF100" s="248">
        <v>250</v>
      </c>
      <c r="AG100" s="199" t="s">
        <v>1116</v>
      </c>
      <c r="AH100" s="164" t="s">
        <v>1117</v>
      </c>
      <c r="AI100" s="186">
        <v>46097.150787037041</v>
      </c>
      <c r="AJ100" s="187" t="s">
        <v>315</v>
      </c>
      <c r="AK100" s="187" t="s">
        <v>315</v>
      </c>
      <c r="AL100" s="187" t="s">
        <v>315</v>
      </c>
      <c r="AM100" s="187" t="s">
        <v>315</v>
      </c>
      <c r="AN100" s="174" t="s">
        <v>315</v>
      </c>
      <c r="AO100" s="174" t="s">
        <v>315</v>
      </c>
      <c r="AP100" s="174" t="s">
        <v>315</v>
      </c>
      <c r="AQ100" s="174" t="s">
        <v>315</v>
      </c>
      <c r="AR100" s="174" t="s">
        <v>315</v>
      </c>
      <c r="AS100" s="174" t="s">
        <v>315</v>
      </c>
      <c r="AT100" s="174" t="s">
        <v>315</v>
      </c>
      <c r="AU100" s="174" t="s">
        <v>315</v>
      </c>
      <c r="AV100" s="174" t="s">
        <v>315</v>
      </c>
      <c r="AW100" s="174" t="s">
        <v>315</v>
      </c>
      <c r="AX100" s="174" t="s">
        <v>315</v>
      </c>
      <c r="AY100" s="174" t="s">
        <v>315</v>
      </c>
      <c r="AZ100" s="174" t="s">
        <v>315</v>
      </c>
      <c r="BA100" s="174" t="s">
        <v>315</v>
      </c>
      <c r="BB100" s="174" t="s">
        <v>315</v>
      </c>
      <c r="BC100" s="174" t="s">
        <v>315</v>
      </c>
      <c r="BD100" s="174" t="s">
        <v>76</v>
      </c>
      <c r="BE100" s="174" t="s">
        <v>1035</v>
      </c>
      <c r="BF100" s="174">
        <v>230</v>
      </c>
      <c r="BG100" s="174" t="s">
        <v>1116</v>
      </c>
      <c r="BH100" s="174" t="s">
        <v>1117</v>
      </c>
      <c r="BI100" s="175">
        <v>46097.150787037041</v>
      </c>
      <c r="BJ100" s="176" t="s">
        <v>315</v>
      </c>
      <c r="BK100" s="176" t="s">
        <v>315</v>
      </c>
      <c r="BL100" s="176" t="s">
        <v>315</v>
      </c>
      <c r="BM100" s="176" t="s">
        <v>315</v>
      </c>
    </row>
    <row r="101" spans="2:65">
      <c r="B101" s="156">
        <v>89</v>
      </c>
      <c r="C101" s="161" t="s">
        <v>1251</v>
      </c>
      <c r="D101" s="269"/>
      <c r="E101" s="269"/>
      <c r="F101" s="269"/>
      <c r="G101" s="269" t="s">
        <v>315</v>
      </c>
      <c r="H101" s="269" t="s">
        <v>315</v>
      </c>
      <c r="I101" s="269" t="s">
        <v>315</v>
      </c>
      <c r="J101" s="269" t="s">
        <v>315</v>
      </c>
      <c r="K101" s="269" t="s">
        <v>315</v>
      </c>
      <c r="L101" s="269" t="s">
        <v>315</v>
      </c>
      <c r="M101" s="269" t="s">
        <v>315</v>
      </c>
      <c r="N101" s="269" t="s">
        <v>315</v>
      </c>
      <c r="O101" s="269" t="s">
        <v>315</v>
      </c>
      <c r="P101" s="269" t="s">
        <v>315</v>
      </c>
      <c r="Q101" s="269" t="s">
        <v>315</v>
      </c>
      <c r="R101" s="269" t="s">
        <v>315</v>
      </c>
      <c r="S101" s="269" t="s">
        <v>315</v>
      </c>
      <c r="T101" s="269" t="s">
        <v>315</v>
      </c>
      <c r="U101" s="269" t="s">
        <v>315</v>
      </c>
      <c r="V101" s="269" t="s">
        <v>315</v>
      </c>
      <c r="W101" s="269" t="s">
        <v>315</v>
      </c>
      <c r="X101" s="269" t="s">
        <v>315</v>
      </c>
      <c r="Y101" s="269" t="s">
        <v>315</v>
      </c>
      <c r="Z101" s="269" t="s">
        <v>315</v>
      </c>
      <c r="AA101" s="269" t="s">
        <v>315</v>
      </c>
      <c r="AB101" s="269" t="s">
        <v>315</v>
      </c>
      <c r="AC101" s="270"/>
      <c r="AD101" s="133" t="s">
        <v>76</v>
      </c>
      <c r="AE101" s="248" t="s">
        <v>1250</v>
      </c>
      <c r="AF101" s="248">
        <v>250</v>
      </c>
      <c r="AG101" s="199" t="s">
        <v>1119</v>
      </c>
      <c r="AH101" s="164" t="s">
        <v>1120</v>
      </c>
      <c r="AI101" s="186">
        <v>46097.150787037041</v>
      </c>
      <c r="AJ101" s="187" t="s">
        <v>315</v>
      </c>
      <c r="AK101" s="187" t="s">
        <v>315</v>
      </c>
      <c r="AL101" s="187" t="s">
        <v>315</v>
      </c>
      <c r="AM101" s="187" t="s">
        <v>315</v>
      </c>
      <c r="AN101" s="174" t="s">
        <v>315</v>
      </c>
      <c r="AO101" s="174" t="s">
        <v>315</v>
      </c>
      <c r="AP101" s="174" t="s">
        <v>315</v>
      </c>
      <c r="AQ101" s="174" t="s">
        <v>315</v>
      </c>
      <c r="AR101" s="174" t="s">
        <v>315</v>
      </c>
      <c r="AS101" s="174" t="s">
        <v>315</v>
      </c>
      <c r="AT101" s="174" t="s">
        <v>315</v>
      </c>
      <c r="AU101" s="174" t="s">
        <v>315</v>
      </c>
      <c r="AV101" s="174" t="s">
        <v>315</v>
      </c>
      <c r="AW101" s="174" t="s">
        <v>315</v>
      </c>
      <c r="AX101" s="174" t="s">
        <v>315</v>
      </c>
      <c r="AY101" s="174" t="s">
        <v>315</v>
      </c>
      <c r="AZ101" s="174" t="s">
        <v>315</v>
      </c>
      <c r="BA101" s="174" t="s">
        <v>315</v>
      </c>
      <c r="BB101" s="174" t="s">
        <v>315</v>
      </c>
      <c r="BC101" s="174" t="s">
        <v>315</v>
      </c>
      <c r="BD101" s="174" t="s">
        <v>76</v>
      </c>
      <c r="BE101" s="174" t="s">
        <v>1046</v>
      </c>
      <c r="BF101" s="174">
        <v>230</v>
      </c>
      <c r="BG101" s="174" t="s">
        <v>1119</v>
      </c>
      <c r="BH101" s="174" t="s">
        <v>1120</v>
      </c>
      <c r="BI101" s="175">
        <v>46097.150787037041</v>
      </c>
      <c r="BJ101" s="176" t="s">
        <v>315</v>
      </c>
      <c r="BK101" s="176" t="s">
        <v>315</v>
      </c>
      <c r="BL101" s="176" t="s">
        <v>315</v>
      </c>
      <c r="BM101" s="176" t="s">
        <v>315</v>
      </c>
    </row>
    <row r="102" spans="2:65" ht="24">
      <c r="B102" s="156">
        <v>90</v>
      </c>
      <c r="C102" s="161" t="s">
        <v>1252</v>
      </c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128"/>
      <c r="AD102" s="249" t="s">
        <v>1253</v>
      </c>
      <c r="AE102" s="205" t="s">
        <v>1244</v>
      </c>
      <c r="AF102" s="248">
        <v>250</v>
      </c>
    </row>
    <row r="103" spans="2:65">
      <c r="B103" s="156">
        <v>91</v>
      </c>
      <c r="C103" s="161" t="s">
        <v>1254</v>
      </c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128"/>
      <c r="AD103" s="133" t="s">
        <v>76</v>
      </c>
      <c r="AE103" s="248" t="s">
        <v>1250</v>
      </c>
      <c r="AF103" s="248">
        <v>250</v>
      </c>
    </row>
    <row r="104" spans="2:65">
      <c r="B104" s="156">
        <v>92</v>
      </c>
      <c r="C104" s="161" t="s">
        <v>1255</v>
      </c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128"/>
      <c r="AD104" s="133" t="s">
        <v>76</v>
      </c>
      <c r="AE104" s="248" t="s">
        <v>1256</v>
      </c>
      <c r="AF104" s="248">
        <v>250</v>
      </c>
    </row>
    <row r="105" spans="2:65">
      <c r="B105" s="156">
        <v>93</v>
      </c>
      <c r="C105" s="161" t="s">
        <v>1257</v>
      </c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133" t="s">
        <v>76</v>
      </c>
      <c r="AE105" s="248" t="s">
        <v>1258</v>
      </c>
      <c r="AF105" s="248">
        <v>250</v>
      </c>
    </row>
    <row r="106" spans="2:65">
      <c r="B106" s="156">
        <v>94</v>
      </c>
      <c r="C106" s="161" t="s">
        <v>1259</v>
      </c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128"/>
      <c r="AD106" s="133" t="s">
        <v>76</v>
      </c>
      <c r="AE106" s="248" t="s">
        <v>1250</v>
      </c>
      <c r="AF106" s="248">
        <v>246</v>
      </c>
    </row>
    <row r="107" spans="2:65">
      <c r="B107" s="156">
        <v>95</v>
      </c>
      <c r="C107" s="161" t="s">
        <v>1260</v>
      </c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/>
      <c r="AC107" s="128"/>
      <c r="AD107" s="133" t="s">
        <v>76</v>
      </c>
      <c r="AE107" s="250" t="s">
        <v>1244</v>
      </c>
      <c r="AF107" s="248">
        <v>250</v>
      </c>
    </row>
    <row r="108" spans="2:65">
      <c r="B108" s="156">
        <v>96</v>
      </c>
      <c r="C108" s="161" t="s">
        <v>1261</v>
      </c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128"/>
      <c r="AD108" s="133" t="s">
        <v>76</v>
      </c>
      <c r="AE108" s="248" t="s">
        <v>1262</v>
      </c>
      <c r="AF108" s="248">
        <v>250</v>
      </c>
    </row>
    <row r="109" spans="2:65">
      <c r="B109" s="156">
        <v>97</v>
      </c>
      <c r="C109" s="161" t="s">
        <v>1263</v>
      </c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128"/>
      <c r="AD109" s="133" t="s">
        <v>76</v>
      </c>
      <c r="AE109" s="251" t="s">
        <v>1258</v>
      </c>
      <c r="AF109" s="248">
        <v>251</v>
      </c>
    </row>
    <row r="110" spans="2:65">
      <c r="B110" s="156">
        <v>98</v>
      </c>
      <c r="C110" s="161" t="s">
        <v>1264</v>
      </c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/>
      <c r="AC110" s="128"/>
      <c r="AD110" s="133" t="s">
        <v>76</v>
      </c>
      <c r="AE110" s="248" t="s">
        <v>1250</v>
      </c>
      <c r="AF110" s="248">
        <v>250</v>
      </c>
    </row>
    <row r="111" spans="2:65">
      <c r="B111" s="156">
        <v>99</v>
      </c>
      <c r="C111" s="161" t="s">
        <v>1265</v>
      </c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/>
      <c r="AC111" s="128"/>
      <c r="AD111" s="249" t="s">
        <v>1266</v>
      </c>
      <c r="AE111" s="250" t="s">
        <v>1244</v>
      </c>
      <c r="AF111" s="248">
        <v>251</v>
      </c>
    </row>
    <row r="112" spans="2:65" ht="24">
      <c r="B112" s="156">
        <v>100</v>
      </c>
      <c r="C112" s="161" t="s">
        <v>1267</v>
      </c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/>
      <c r="AC112" s="128"/>
      <c r="AD112" s="252" t="s">
        <v>1268</v>
      </c>
      <c r="AE112" s="248" t="s">
        <v>1269</v>
      </c>
      <c r="AF112" s="248">
        <v>252</v>
      </c>
    </row>
    <row r="113" spans="2:32">
      <c r="B113" s="156">
        <v>101</v>
      </c>
      <c r="C113" s="161" t="s">
        <v>1270</v>
      </c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/>
      <c r="AC113" s="128"/>
      <c r="AD113" s="133" t="s">
        <v>76</v>
      </c>
      <c r="AE113" s="251" t="s">
        <v>1258</v>
      </c>
      <c r="AF113" s="248">
        <v>253</v>
      </c>
    </row>
    <row r="114" spans="2:32">
      <c r="B114" s="156">
        <v>102</v>
      </c>
      <c r="C114" s="161" t="s">
        <v>1271</v>
      </c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  <c r="AA114" s="128"/>
      <c r="AB114" s="128"/>
      <c r="AC114" s="128"/>
      <c r="AD114" s="133" t="s">
        <v>76</v>
      </c>
      <c r="AE114" s="248" t="s">
        <v>1250</v>
      </c>
      <c r="AF114" s="248">
        <v>250</v>
      </c>
    </row>
    <row r="115" spans="2:32">
      <c r="B115" s="156">
        <v>103</v>
      </c>
      <c r="C115" s="161" t="s">
        <v>1272</v>
      </c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8"/>
      <c r="AC115" s="128"/>
      <c r="AD115" s="133" t="s">
        <v>76</v>
      </c>
      <c r="AE115" s="248" t="s">
        <v>1262</v>
      </c>
      <c r="AF115" s="248">
        <v>32</v>
      </c>
    </row>
    <row r="116" spans="2:32">
      <c r="B116" s="156">
        <v>104</v>
      </c>
      <c r="C116" s="161" t="s">
        <v>1273</v>
      </c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  <c r="AB116" s="128"/>
      <c r="AC116" s="128"/>
      <c r="AD116" s="253" t="s">
        <v>76</v>
      </c>
      <c r="AE116" s="248" t="s">
        <v>1250</v>
      </c>
      <c r="AF116" s="254">
        <v>215</v>
      </c>
    </row>
    <row r="117" spans="2:32">
      <c r="B117" s="156">
        <v>105</v>
      </c>
      <c r="C117" s="161" t="s">
        <v>1274</v>
      </c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  <c r="X117" s="128"/>
      <c r="Y117" s="128"/>
      <c r="Z117" s="128"/>
      <c r="AA117" s="128"/>
      <c r="AB117" s="128"/>
      <c r="AC117" s="128"/>
      <c r="AD117" s="133" t="s">
        <v>76</v>
      </c>
      <c r="AE117" s="250" t="s">
        <v>1244</v>
      </c>
      <c r="AF117" s="248">
        <v>250</v>
      </c>
    </row>
    <row r="118" spans="2:32">
      <c r="B118" s="156">
        <v>106</v>
      </c>
      <c r="C118" s="161" t="s">
        <v>1275</v>
      </c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8"/>
      <c r="AB118" s="128"/>
      <c r="AC118" s="128"/>
      <c r="AD118" s="133" t="s">
        <v>76</v>
      </c>
      <c r="AE118" s="251" t="s">
        <v>1258</v>
      </c>
      <c r="AF118" s="248">
        <v>254</v>
      </c>
    </row>
    <row r="119" spans="2:32">
      <c r="B119" s="156">
        <v>107</v>
      </c>
      <c r="C119" s="161" t="s">
        <v>1276</v>
      </c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/>
      <c r="AC119" s="128"/>
      <c r="AD119" s="133" t="s">
        <v>76</v>
      </c>
      <c r="AE119" s="250" t="s">
        <v>1244</v>
      </c>
      <c r="AF119" s="248">
        <v>253</v>
      </c>
    </row>
    <row r="120" spans="2:32">
      <c r="B120" s="156">
        <v>108</v>
      </c>
      <c r="C120" s="161" t="s">
        <v>1277</v>
      </c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  <c r="Z120" s="128"/>
      <c r="AA120" s="128"/>
      <c r="AB120" s="128"/>
      <c r="AC120" s="128"/>
      <c r="AD120" s="133" t="s">
        <v>76</v>
      </c>
      <c r="AE120" s="248" t="s">
        <v>1250</v>
      </c>
      <c r="AF120" s="248">
        <v>250</v>
      </c>
    </row>
    <row r="121" spans="2:32">
      <c r="B121" s="156">
        <v>109</v>
      </c>
      <c r="C121" s="161" t="s">
        <v>1278</v>
      </c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8"/>
      <c r="AB121" s="128"/>
      <c r="AC121" s="128"/>
      <c r="AD121" s="133" t="s">
        <v>76</v>
      </c>
      <c r="AE121" s="251" t="s">
        <v>1258</v>
      </c>
      <c r="AF121" s="248">
        <v>251</v>
      </c>
    </row>
    <row r="122" spans="2:32">
      <c r="B122" s="156">
        <v>110</v>
      </c>
      <c r="C122" s="161" t="s">
        <v>1279</v>
      </c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/>
      <c r="AC122" s="128"/>
      <c r="AD122" s="133" t="s">
        <v>76</v>
      </c>
      <c r="AE122" s="248" t="s">
        <v>1280</v>
      </c>
      <c r="AF122" s="248">
        <v>251</v>
      </c>
    </row>
    <row r="123" spans="2:32">
      <c r="B123" s="156">
        <v>111</v>
      </c>
      <c r="C123" s="161" t="s">
        <v>1281</v>
      </c>
      <c r="D123" s="128"/>
      <c r="E123" s="128"/>
      <c r="F123" s="128"/>
      <c r="G123" s="128"/>
      <c r="H123" s="128"/>
      <c r="I123" s="128"/>
      <c r="J123" s="128"/>
      <c r="K123" s="128"/>
      <c r="L123" s="128"/>
      <c r="M123" s="128"/>
      <c r="N123" s="128"/>
      <c r="O123" s="128"/>
      <c r="P123" s="128"/>
      <c r="Q123" s="128"/>
      <c r="R123" s="128"/>
      <c r="S123" s="128"/>
      <c r="T123" s="128"/>
      <c r="U123" s="128"/>
      <c r="V123" s="128"/>
      <c r="W123" s="128"/>
      <c r="X123" s="128"/>
      <c r="Y123" s="128"/>
      <c r="Z123" s="128"/>
      <c r="AA123" s="128"/>
      <c r="AB123" s="128"/>
      <c r="AC123" s="128"/>
      <c r="AD123" s="133" t="s">
        <v>76</v>
      </c>
      <c r="AE123" s="248" t="s">
        <v>1250</v>
      </c>
      <c r="AF123" s="248">
        <v>250</v>
      </c>
    </row>
    <row r="124" spans="2:32">
      <c r="B124" s="156">
        <v>112</v>
      </c>
      <c r="C124" s="161" t="s">
        <v>1282</v>
      </c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  <c r="X124" s="128"/>
      <c r="Y124" s="128"/>
      <c r="Z124" s="128"/>
      <c r="AA124" s="128"/>
      <c r="AB124" s="128"/>
      <c r="AC124" s="128"/>
      <c r="AD124" s="133" t="s">
        <v>76</v>
      </c>
      <c r="AE124" s="250" t="s">
        <v>1244</v>
      </c>
      <c r="AF124" s="248">
        <v>251</v>
      </c>
    </row>
    <row r="125" spans="2:32">
      <c r="B125" s="156">
        <v>113</v>
      </c>
      <c r="C125" s="161" t="s">
        <v>1283</v>
      </c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33" t="s">
        <v>76</v>
      </c>
      <c r="AE125" s="251" t="s">
        <v>1258</v>
      </c>
      <c r="AF125" s="248">
        <v>250</v>
      </c>
    </row>
    <row r="126" spans="2:32">
      <c r="B126" s="156">
        <v>114</v>
      </c>
      <c r="C126" s="161" t="s">
        <v>1284</v>
      </c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  <c r="X126" s="128"/>
      <c r="Y126" s="128"/>
      <c r="Z126" s="128"/>
      <c r="AA126" s="128"/>
      <c r="AB126" s="128"/>
      <c r="AC126" s="128"/>
      <c r="AD126" s="133" t="s">
        <v>76</v>
      </c>
      <c r="AE126" s="248" t="s">
        <v>1250</v>
      </c>
      <c r="AF126" s="248">
        <v>304</v>
      </c>
    </row>
    <row r="127" spans="2:32">
      <c r="B127" s="156">
        <v>115</v>
      </c>
      <c r="C127" s="161" t="s">
        <v>1285</v>
      </c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33" t="s">
        <v>76</v>
      </c>
      <c r="AE127" s="248" t="s">
        <v>1250</v>
      </c>
      <c r="AF127" s="248">
        <v>302</v>
      </c>
    </row>
    <row r="128" spans="2:32">
      <c r="B128" s="156">
        <v>116</v>
      </c>
      <c r="C128" s="161" t="s">
        <v>1286</v>
      </c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  <c r="Q128" s="128"/>
      <c r="R128" s="128"/>
      <c r="S128" s="128"/>
      <c r="T128" s="128"/>
      <c r="U128" s="128"/>
      <c r="V128" s="128"/>
      <c r="W128" s="128"/>
      <c r="X128" s="128"/>
      <c r="Y128" s="128"/>
      <c r="Z128" s="128"/>
      <c r="AA128" s="128"/>
      <c r="AB128" s="128"/>
      <c r="AC128" s="128"/>
      <c r="AD128" s="133" t="s">
        <v>76</v>
      </c>
      <c r="AE128" s="251" t="s">
        <v>1258</v>
      </c>
      <c r="AF128" s="248">
        <v>291</v>
      </c>
    </row>
    <row r="129" spans="2:32">
      <c r="B129" s="156">
        <v>117</v>
      </c>
      <c r="C129" s="161" t="s">
        <v>1287</v>
      </c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/>
      <c r="AC129" s="128"/>
      <c r="AD129" s="133" t="s">
        <v>76</v>
      </c>
      <c r="AE129" s="250" t="s">
        <v>1244</v>
      </c>
      <c r="AF129" s="248">
        <v>291</v>
      </c>
    </row>
    <row r="130" spans="2:32">
      <c r="B130" s="156">
        <v>118</v>
      </c>
      <c r="C130" s="161" t="s">
        <v>1288</v>
      </c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28"/>
      <c r="Q130" s="128"/>
      <c r="R130" s="128"/>
      <c r="S130" s="128"/>
      <c r="T130" s="128"/>
      <c r="U130" s="128"/>
      <c r="V130" s="128"/>
      <c r="W130" s="128"/>
      <c r="X130" s="128"/>
      <c r="Y130" s="128"/>
      <c r="Z130" s="128"/>
      <c r="AA130" s="128"/>
      <c r="AB130" s="128"/>
      <c r="AC130" s="128"/>
      <c r="AD130" s="133" t="s">
        <v>76</v>
      </c>
      <c r="AE130" s="248" t="s">
        <v>1289</v>
      </c>
      <c r="AF130" s="248">
        <v>291</v>
      </c>
    </row>
    <row r="131" spans="2:32">
      <c r="B131" s="156">
        <v>119</v>
      </c>
      <c r="C131" s="161" t="s">
        <v>1290</v>
      </c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28"/>
      <c r="Q131" s="128"/>
      <c r="R131" s="128"/>
      <c r="S131" s="128"/>
      <c r="T131" s="128"/>
      <c r="U131" s="128"/>
      <c r="V131" s="128"/>
      <c r="W131" s="128"/>
      <c r="X131" s="128"/>
      <c r="Y131" s="128"/>
      <c r="Z131" s="128"/>
      <c r="AA131" s="128"/>
      <c r="AB131" s="128"/>
      <c r="AC131" s="128"/>
      <c r="AD131" s="133" t="s">
        <v>76</v>
      </c>
      <c r="AE131" s="248" t="s">
        <v>1262</v>
      </c>
      <c r="AF131" s="248">
        <v>302</v>
      </c>
    </row>
    <row r="132" spans="2:32">
      <c r="B132" s="156">
        <v>120</v>
      </c>
      <c r="C132" s="161" t="s">
        <v>1291</v>
      </c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128"/>
      <c r="AD132" s="255" t="s">
        <v>1292</v>
      </c>
      <c r="AE132" s="248" t="s">
        <v>1250</v>
      </c>
      <c r="AF132" s="248">
        <v>301</v>
      </c>
    </row>
    <row r="133" spans="2:32">
      <c r="B133" s="156">
        <v>121</v>
      </c>
      <c r="C133" s="161" t="s">
        <v>1293</v>
      </c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  <c r="X133" s="128"/>
      <c r="Y133" s="128"/>
      <c r="Z133" s="128"/>
      <c r="AA133" s="128"/>
      <c r="AB133" s="128"/>
      <c r="AC133" s="128"/>
      <c r="AD133" s="133" t="s">
        <v>76</v>
      </c>
      <c r="AE133" s="251" t="s">
        <v>1294</v>
      </c>
      <c r="AF133" s="248">
        <v>301</v>
      </c>
    </row>
    <row r="134" spans="2:32">
      <c r="B134" s="156">
        <v>122</v>
      </c>
      <c r="C134" s="161" t="s">
        <v>1295</v>
      </c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  <c r="X134" s="128"/>
      <c r="Y134" s="128"/>
      <c r="Z134" s="128"/>
      <c r="AA134" s="128"/>
      <c r="AB134" s="128"/>
      <c r="AC134" s="128"/>
      <c r="AD134" s="133" t="s">
        <v>76</v>
      </c>
      <c r="AE134" s="250" t="s">
        <v>1244</v>
      </c>
      <c r="AF134" s="248">
        <v>300</v>
      </c>
    </row>
    <row r="135" spans="2:32">
      <c r="B135" s="156">
        <v>123</v>
      </c>
      <c r="C135" s="161" t="s">
        <v>1296</v>
      </c>
      <c r="D135" s="128"/>
      <c r="E135" s="128"/>
      <c r="F135" s="128"/>
      <c r="G135" s="128"/>
      <c r="H135" s="128"/>
      <c r="I135" s="128"/>
      <c r="J135" s="128"/>
      <c r="K135" s="128"/>
      <c r="L135" s="128"/>
      <c r="M135" s="128"/>
      <c r="N135" s="128"/>
      <c r="O135" s="128"/>
      <c r="P135" s="128"/>
      <c r="Q135" s="128"/>
      <c r="R135" s="128"/>
      <c r="S135" s="128"/>
      <c r="T135" s="128"/>
      <c r="U135" s="128"/>
      <c r="V135" s="128"/>
      <c r="W135" s="128"/>
      <c r="X135" s="128"/>
      <c r="Y135" s="128"/>
      <c r="Z135" s="128"/>
      <c r="AA135" s="128"/>
      <c r="AB135" s="128"/>
      <c r="AC135" s="128"/>
      <c r="AD135" s="249" t="s">
        <v>1297</v>
      </c>
      <c r="AE135" s="250" t="s">
        <v>1244</v>
      </c>
      <c r="AF135" s="254">
        <v>300</v>
      </c>
    </row>
    <row r="136" spans="2:32">
      <c r="B136" s="156">
        <v>124</v>
      </c>
      <c r="C136" s="161" t="s">
        <v>1298</v>
      </c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128"/>
      <c r="Q136" s="128"/>
      <c r="R136" s="128"/>
      <c r="S136" s="128"/>
      <c r="T136" s="128"/>
      <c r="U136" s="128"/>
      <c r="V136" s="128"/>
      <c r="W136" s="128"/>
      <c r="X136" s="128"/>
      <c r="Y136" s="128"/>
      <c r="Z136" s="128"/>
      <c r="AA136" s="128"/>
      <c r="AB136" s="128"/>
      <c r="AC136" s="128"/>
      <c r="AD136" s="133" t="s">
        <v>76</v>
      </c>
      <c r="AE136" s="251" t="s">
        <v>1294</v>
      </c>
      <c r="AF136" s="248">
        <v>301</v>
      </c>
    </row>
    <row r="137" spans="2:32">
      <c r="B137" s="156">
        <v>125</v>
      </c>
      <c r="C137" s="161" t="s">
        <v>1299</v>
      </c>
      <c r="D137" s="128"/>
      <c r="E137" s="128"/>
      <c r="F137" s="128"/>
      <c r="G137" s="128"/>
      <c r="H137" s="128"/>
      <c r="I137" s="128"/>
      <c r="J137" s="128"/>
      <c r="K137" s="128"/>
      <c r="L137" s="128"/>
      <c r="M137" s="128"/>
      <c r="N137" s="128"/>
      <c r="O137" s="128"/>
      <c r="P137" s="128"/>
      <c r="Q137" s="128"/>
      <c r="R137" s="128"/>
      <c r="S137" s="128"/>
      <c r="T137" s="128"/>
      <c r="U137" s="128"/>
      <c r="V137" s="128"/>
      <c r="W137" s="128"/>
      <c r="X137" s="128"/>
      <c r="Y137" s="128"/>
      <c r="Z137" s="128"/>
      <c r="AA137" s="128"/>
      <c r="AB137" s="128"/>
      <c r="AC137" s="128"/>
      <c r="AD137" s="133" t="s">
        <v>76</v>
      </c>
      <c r="AE137" s="248" t="s">
        <v>1262</v>
      </c>
      <c r="AF137" s="248">
        <v>101</v>
      </c>
    </row>
    <row r="138" spans="2:32">
      <c r="B138" s="156">
        <v>126</v>
      </c>
      <c r="C138" s="161" t="s">
        <v>1300</v>
      </c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28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  <c r="AA138" s="128"/>
      <c r="AB138" s="128"/>
      <c r="AC138" s="128"/>
      <c r="AD138" s="133" t="s">
        <v>76</v>
      </c>
      <c r="AE138" s="248" t="s">
        <v>1256</v>
      </c>
      <c r="AF138" s="248">
        <v>101</v>
      </c>
    </row>
    <row r="139" spans="2:32">
      <c r="B139" s="156">
        <v>127</v>
      </c>
      <c r="C139" s="161" t="s">
        <v>1301</v>
      </c>
      <c r="D139" s="128"/>
      <c r="E139" s="128"/>
      <c r="F139" s="128"/>
      <c r="G139" s="128"/>
      <c r="H139" s="128"/>
      <c r="I139" s="128"/>
      <c r="J139" s="128"/>
      <c r="K139" s="128"/>
      <c r="L139" s="128"/>
      <c r="M139" s="128"/>
      <c r="N139" s="128"/>
      <c r="O139" s="128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  <c r="AB139" s="128"/>
      <c r="AC139" s="128"/>
      <c r="AD139" s="133" t="s">
        <v>76</v>
      </c>
      <c r="AE139" s="248" t="s">
        <v>1250</v>
      </c>
      <c r="AF139" s="248">
        <v>101</v>
      </c>
    </row>
    <row r="140" spans="2:32">
      <c r="B140" s="156">
        <v>128</v>
      </c>
      <c r="C140" s="161" t="s">
        <v>1302</v>
      </c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O140" s="128"/>
      <c r="P140" s="128"/>
      <c r="Q140" s="128"/>
      <c r="R140" s="128"/>
      <c r="S140" s="128"/>
      <c r="T140" s="128"/>
      <c r="U140" s="128"/>
      <c r="V140" s="128"/>
      <c r="W140" s="128"/>
      <c r="X140" s="128"/>
      <c r="Y140" s="128"/>
      <c r="Z140" s="128"/>
      <c r="AA140" s="128"/>
      <c r="AB140" s="128"/>
      <c r="AC140" s="128"/>
      <c r="AD140" s="133" t="s">
        <v>76</v>
      </c>
      <c r="AE140" s="248" t="s">
        <v>1250</v>
      </c>
      <c r="AF140" s="248">
        <v>101</v>
      </c>
    </row>
    <row r="141" spans="2:32">
      <c r="B141" s="156">
        <v>129</v>
      </c>
      <c r="C141" s="161" t="s">
        <v>1303</v>
      </c>
      <c r="D141" s="128"/>
      <c r="E141" s="128"/>
      <c r="F141" s="128"/>
      <c r="G141" s="128"/>
      <c r="H141" s="128"/>
      <c r="I141" s="128"/>
      <c r="J141" s="128"/>
      <c r="K141" s="128"/>
      <c r="L141" s="128"/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  <c r="AA141" s="128"/>
      <c r="AB141" s="128"/>
      <c r="AC141" s="128"/>
      <c r="AD141" s="133" t="s">
        <v>76</v>
      </c>
      <c r="AE141" s="248" t="s">
        <v>1289</v>
      </c>
      <c r="AF141" s="248">
        <v>101</v>
      </c>
    </row>
    <row r="142" spans="2:32">
      <c r="B142" s="156">
        <v>130</v>
      </c>
      <c r="C142" s="161" t="s">
        <v>1304</v>
      </c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  <c r="AA142" s="128"/>
      <c r="AB142" s="128"/>
      <c r="AC142" s="128"/>
      <c r="AD142" s="133" t="s">
        <v>76</v>
      </c>
      <c r="AE142" s="248" t="s">
        <v>1250</v>
      </c>
      <c r="AF142" s="248">
        <v>201</v>
      </c>
    </row>
    <row r="143" spans="2:32">
      <c r="B143" s="156">
        <v>131</v>
      </c>
      <c r="C143" s="161" t="s">
        <v>1305</v>
      </c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  <c r="AB143" s="128"/>
      <c r="AC143" s="128"/>
      <c r="AD143" s="133" t="s">
        <v>76</v>
      </c>
      <c r="AE143" s="250" t="s">
        <v>1244</v>
      </c>
      <c r="AF143" s="248">
        <v>201</v>
      </c>
    </row>
    <row r="144" spans="2:32">
      <c r="B144" s="156">
        <v>132</v>
      </c>
      <c r="C144" s="161" t="s">
        <v>1306</v>
      </c>
      <c r="D144" s="128"/>
      <c r="E144" s="128"/>
      <c r="F144" s="128"/>
      <c r="G144" s="128"/>
      <c r="H144" s="128"/>
      <c r="I144" s="128"/>
      <c r="J144" s="128"/>
      <c r="K144" s="128"/>
      <c r="L144" s="128"/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  <c r="AA144" s="128"/>
      <c r="AB144" s="128"/>
      <c r="AC144" s="128"/>
      <c r="AD144" s="133" t="s">
        <v>76</v>
      </c>
      <c r="AE144" s="251" t="s">
        <v>1294</v>
      </c>
      <c r="AF144" s="248">
        <v>201</v>
      </c>
    </row>
    <row r="145" spans="2:32">
      <c r="B145" s="156">
        <v>133</v>
      </c>
      <c r="C145" s="161" t="s">
        <v>1307</v>
      </c>
      <c r="D145" s="128"/>
      <c r="E145" s="128"/>
      <c r="F145" s="128"/>
      <c r="G145" s="128"/>
      <c r="H145" s="128"/>
      <c r="I145" s="128"/>
      <c r="J145" s="128"/>
      <c r="K145" s="128"/>
      <c r="L145" s="128"/>
      <c r="M145" s="128"/>
      <c r="N145" s="128"/>
      <c r="O145" s="128"/>
      <c r="P145" s="128"/>
      <c r="Q145" s="128"/>
      <c r="R145" s="128"/>
      <c r="S145" s="128"/>
      <c r="T145" s="128"/>
      <c r="U145" s="128"/>
      <c r="V145" s="128"/>
      <c r="W145" s="128"/>
      <c r="X145" s="128"/>
      <c r="Y145" s="128"/>
      <c r="Z145" s="128"/>
      <c r="AA145" s="128"/>
      <c r="AB145" s="128"/>
      <c r="AC145" s="128"/>
      <c r="AD145" s="133" t="s">
        <v>76</v>
      </c>
      <c r="AE145" s="248" t="s">
        <v>1289</v>
      </c>
      <c r="AF145" s="248">
        <v>201</v>
      </c>
    </row>
    <row r="146" spans="2:32">
      <c r="B146" s="156">
        <v>134</v>
      </c>
      <c r="C146" s="161" t="s">
        <v>1308</v>
      </c>
      <c r="D146" s="128"/>
      <c r="E146" s="128"/>
      <c r="F146" s="128"/>
      <c r="G146" s="128"/>
      <c r="H146" s="128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  <c r="X146" s="128"/>
      <c r="Y146" s="128"/>
      <c r="Z146" s="128"/>
      <c r="AA146" s="128"/>
      <c r="AB146" s="128"/>
      <c r="AC146" s="128"/>
      <c r="AD146" s="133" t="s">
        <v>76</v>
      </c>
      <c r="AE146" s="250" t="s">
        <v>1244</v>
      </c>
      <c r="AF146" s="248">
        <v>201</v>
      </c>
    </row>
    <row r="147" spans="2:32">
      <c r="B147" s="156">
        <v>135</v>
      </c>
      <c r="C147" s="161" t="s">
        <v>1309</v>
      </c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  <c r="AB147" s="128"/>
      <c r="AC147" s="128"/>
      <c r="AD147" s="133" t="s">
        <v>76</v>
      </c>
      <c r="AE147" s="248" t="s">
        <v>1262</v>
      </c>
      <c r="AF147" s="248">
        <v>101</v>
      </c>
    </row>
    <row r="148" spans="2:32">
      <c r="B148" s="156">
        <v>136</v>
      </c>
      <c r="C148" s="161" t="s">
        <v>1310</v>
      </c>
      <c r="D148" s="128"/>
      <c r="E148" s="128"/>
      <c r="F148" s="128"/>
      <c r="G148" s="128"/>
      <c r="H148" s="128"/>
      <c r="I148" s="128"/>
      <c r="J148" s="128"/>
      <c r="K148" s="128"/>
      <c r="L148" s="128"/>
      <c r="M148" s="128"/>
      <c r="N148" s="128"/>
      <c r="O148" s="128"/>
      <c r="P148" s="128"/>
      <c r="Q148" s="128"/>
      <c r="R148" s="128"/>
      <c r="S148" s="128"/>
      <c r="T148" s="128"/>
      <c r="U148" s="128"/>
      <c r="V148" s="128"/>
      <c r="W148" s="128"/>
      <c r="X148" s="128"/>
      <c r="Y148" s="128"/>
      <c r="Z148" s="128"/>
      <c r="AA148" s="128"/>
      <c r="AB148" s="128"/>
      <c r="AC148" s="128"/>
      <c r="AD148" s="255" t="s">
        <v>1311</v>
      </c>
      <c r="AE148" s="248" t="s">
        <v>1250</v>
      </c>
      <c r="AF148" s="248">
        <v>101</v>
      </c>
    </row>
    <row r="149" spans="2:32" ht="24">
      <c r="B149" s="156">
        <v>137</v>
      </c>
      <c r="C149" s="161" t="s">
        <v>1312</v>
      </c>
      <c r="D149" s="128"/>
      <c r="E149" s="128"/>
      <c r="F149" s="128"/>
      <c r="G149" s="128"/>
      <c r="H149" s="128"/>
      <c r="I149" s="128"/>
      <c r="J149" s="128"/>
      <c r="K149" s="128"/>
      <c r="L149" s="128"/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  <c r="X149" s="128"/>
      <c r="Y149" s="128"/>
      <c r="Z149" s="128"/>
      <c r="AA149" s="128"/>
      <c r="AB149" s="128"/>
      <c r="AC149" s="128"/>
      <c r="AD149" s="256" t="s">
        <v>1313</v>
      </c>
      <c r="AE149" s="251" t="s">
        <v>1294</v>
      </c>
      <c r="AF149" s="248">
        <v>201</v>
      </c>
    </row>
    <row r="150" spans="2:32">
      <c r="B150" s="156">
        <v>138</v>
      </c>
      <c r="C150" s="161" t="s">
        <v>1314</v>
      </c>
      <c r="D150" s="128"/>
      <c r="E150" s="128"/>
      <c r="F150" s="128"/>
      <c r="G150" s="128"/>
      <c r="H150" s="128"/>
      <c r="I150" s="128"/>
      <c r="J150" s="128"/>
      <c r="K150" s="128"/>
      <c r="L150" s="128"/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  <c r="AB150" s="128"/>
      <c r="AC150" s="128"/>
      <c r="AD150" s="133" t="s">
        <v>76</v>
      </c>
      <c r="AE150" s="248" t="s">
        <v>1250</v>
      </c>
      <c r="AF150" s="248">
        <v>201</v>
      </c>
    </row>
    <row r="151" spans="2:32">
      <c r="B151" s="156">
        <v>139</v>
      </c>
      <c r="C151" s="161" t="s">
        <v>1315</v>
      </c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  <c r="AA151" s="128"/>
      <c r="AB151" s="128"/>
      <c r="AC151" s="128"/>
      <c r="AD151" s="133" t="s">
        <v>76</v>
      </c>
      <c r="AE151" s="250" t="s">
        <v>1244</v>
      </c>
      <c r="AF151" s="248">
        <v>201</v>
      </c>
    </row>
    <row r="152" spans="2:32">
      <c r="B152" s="156">
        <v>140</v>
      </c>
      <c r="C152" s="161" t="s">
        <v>1316</v>
      </c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128"/>
      <c r="U152" s="128"/>
      <c r="V152" s="128"/>
      <c r="W152" s="128"/>
      <c r="X152" s="128"/>
      <c r="Y152" s="128"/>
      <c r="Z152" s="128"/>
      <c r="AA152" s="128"/>
      <c r="AB152" s="128"/>
      <c r="AC152" s="128"/>
      <c r="AD152" s="133" t="s">
        <v>76</v>
      </c>
      <c r="AE152" s="248" t="s">
        <v>1317</v>
      </c>
      <c r="AF152" s="248">
        <v>101</v>
      </c>
    </row>
    <row r="153" spans="2:32">
      <c r="B153" s="156">
        <v>141</v>
      </c>
      <c r="C153" s="161" t="s">
        <v>1318</v>
      </c>
      <c r="D153" s="128"/>
      <c r="E153" s="128"/>
      <c r="F153" s="128"/>
      <c r="G153" s="128"/>
      <c r="H153" s="128"/>
      <c r="I153" s="128"/>
      <c r="J153" s="128"/>
      <c r="K153" s="128"/>
      <c r="L153" s="128"/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  <c r="X153" s="128"/>
      <c r="Y153" s="128"/>
      <c r="Z153" s="128"/>
      <c r="AA153" s="128"/>
      <c r="AB153" s="128"/>
      <c r="AC153" s="128"/>
      <c r="AD153" s="133" t="s">
        <v>76</v>
      </c>
      <c r="AE153" s="248" t="s">
        <v>1262</v>
      </c>
      <c r="AF153" s="248">
        <v>101</v>
      </c>
    </row>
    <row r="154" spans="2:32">
      <c r="B154" s="156">
        <v>142</v>
      </c>
      <c r="C154" s="161" t="s">
        <v>1319</v>
      </c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  <c r="Z154" s="128"/>
      <c r="AA154" s="128"/>
      <c r="AB154" s="128"/>
      <c r="AC154" s="128"/>
      <c r="AD154" s="255" t="s">
        <v>1320</v>
      </c>
      <c r="AE154" s="248" t="s">
        <v>1250</v>
      </c>
      <c r="AF154" s="248">
        <v>202</v>
      </c>
    </row>
    <row r="155" spans="2:32" ht="24">
      <c r="B155" s="156">
        <v>143</v>
      </c>
      <c r="C155" s="161" t="s">
        <v>1321</v>
      </c>
      <c r="D155" s="128"/>
      <c r="E155" s="128"/>
      <c r="F155" s="128"/>
      <c r="G155" s="128"/>
      <c r="H155" s="128"/>
      <c r="I155" s="128"/>
      <c r="J155" s="128"/>
      <c r="K155" s="128"/>
      <c r="L155" s="128"/>
      <c r="M155" s="128"/>
      <c r="N155" s="128"/>
      <c r="O155" s="128"/>
      <c r="P155" s="128"/>
      <c r="Q155" s="128"/>
      <c r="R155" s="128"/>
      <c r="S155" s="128"/>
      <c r="T155" s="128"/>
      <c r="U155" s="128"/>
      <c r="V155" s="128"/>
      <c r="W155" s="128"/>
      <c r="X155" s="128"/>
      <c r="Y155" s="128"/>
      <c r="Z155" s="128"/>
      <c r="AA155" s="128"/>
      <c r="AB155" s="128"/>
      <c r="AC155" s="128"/>
      <c r="AD155" s="249" t="s">
        <v>1322</v>
      </c>
      <c r="AE155" s="250" t="s">
        <v>1244</v>
      </c>
      <c r="AF155" s="248">
        <v>201</v>
      </c>
    </row>
    <row r="156" spans="2:32">
      <c r="B156" s="156">
        <v>144</v>
      </c>
      <c r="C156" s="161" t="s">
        <v>1323</v>
      </c>
      <c r="D156" s="128"/>
      <c r="E156" s="128"/>
      <c r="F156" s="128"/>
      <c r="G156" s="128"/>
      <c r="H156" s="128"/>
      <c r="I156" s="128"/>
      <c r="J156" s="128"/>
      <c r="K156" s="128"/>
      <c r="L156" s="128"/>
      <c r="M156" s="128"/>
      <c r="N156" s="128"/>
      <c r="O156" s="128"/>
      <c r="P156" s="128"/>
      <c r="Q156" s="128"/>
      <c r="R156" s="128"/>
      <c r="S156" s="128"/>
      <c r="T156" s="128"/>
      <c r="U156" s="128"/>
      <c r="V156" s="128"/>
      <c r="W156" s="128"/>
      <c r="X156" s="128"/>
      <c r="Y156" s="128"/>
      <c r="Z156" s="128"/>
      <c r="AA156" s="128"/>
      <c r="AB156" s="128"/>
      <c r="AC156" s="128"/>
      <c r="AD156" s="133" t="s">
        <v>76</v>
      </c>
      <c r="AE156" s="248" t="s">
        <v>1289</v>
      </c>
      <c r="AF156" s="248">
        <v>201</v>
      </c>
    </row>
    <row r="157" spans="2:32">
      <c r="B157" s="156">
        <v>145</v>
      </c>
      <c r="C157" s="161" t="s">
        <v>1324</v>
      </c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28"/>
      <c r="O157" s="128"/>
      <c r="P157" s="128"/>
      <c r="Q157" s="128"/>
      <c r="R157" s="128"/>
      <c r="S157" s="128"/>
      <c r="T157" s="128"/>
      <c r="U157" s="128"/>
      <c r="V157" s="128"/>
      <c r="W157" s="128"/>
      <c r="X157" s="128"/>
      <c r="Y157" s="128"/>
      <c r="Z157" s="128"/>
      <c r="AA157" s="128"/>
      <c r="AB157" s="128"/>
      <c r="AC157" s="128"/>
      <c r="AD157" s="133" t="s">
        <v>76</v>
      </c>
      <c r="AE157" s="251" t="s">
        <v>1294</v>
      </c>
      <c r="AF157" s="257">
        <v>198</v>
      </c>
    </row>
    <row r="158" spans="2:32">
      <c r="B158" s="156">
        <v>146</v>
      </c>
      <c r="C158" s="161" t="s">
        <v>1325</v>
      </c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  <c r="X158" s="128"/>
      <c r="Y158" s="128"/>
      <c r="Z158" s="128"/>
      <c r="AA158" s="128"/>
      <c r="AB158" s="128"/>
      <c r="AC158" s="128"/>
      <c r="AD158" s="133" t="s">
        <v>76</v>
      </c>
      <c r="AE158" s="248" t="s">
        <v>1262</v>
      </c>
      <c r="AF158" s="248">
        <v>199</v>
      </c>
    </row>
    <row r="159" spans="2:32">
      <c r="B159" s="156">
        <v>147</v>
      </c>
      <c r="C159" s="161" t="s">
        <v>1326</v>
      </c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28"/>
      <c r="Q159" s="128"/>
      <c r="R159" s="128"/>
      <c r="S159" s="128"/>
      <c r="T159" s="128"/>
      <c r="U159" s="128"/>
      <c r="V159" s="128"/>
      <c r="W159" s="128"/>
      <c r="X159" s="128"/>
      <c r="Y159" s="128"/>
      <c r="Z159" s="128"/>
      <c r="AA159" s="128"/>
      <c r="AB159" s="128"/>
      <c r="AC159" s="128"/>
      <c r="AD159" s="133" t="s">
        <v>76</v>
      </c>
      <c r="AE159" s="248" t="s">
        <v>1327</v>
      </c>
      <c r="AF159" s="248">
        <v>201</v>
      </c>
    </row>
    <row r="160" spans="2:32">
      <c r="B160" s="156">
        <v>148</v>
      </c>
      <c r="C160" s="161" t="s">
        <v>1328</v>
      </c>
      <c r="D160" s="128"/>
      <c r="E160" s="128"/>
      <c r="F160" s="128"/>
      <c r="G160" s="128"/>
      <c r="H160" s="128"/>
      <c r="I160" s="128"/>
      <c r="J160" s="128"/>
      <c r="K160" s="128"/>
      <c r="L160" s="128"/>
      <c r="M160" s="128"/>
      <c r="N160" s="128"/>
      <c r="O160" s="128"/>
      <c r="P160" s="128"/>
      <c r="Q160" s="128"/>
      <c r="R160" s="128"/>
      <c r="S160" s="128"/>
      <c r="T160" s="128"/>
      <c r="U160" s="128"/>
      <c r="V160" s="128"/>
      <c r="W160" s="128"/>
      <c r="X160" s="128"/>
      <c r="Y160" s="128"/>
      <c r="Z160" s="128"/>
      <c r="AA160" s="128"/>
      <c r="AB160" s="128"/>
      <c r="AC160" s="128"/>
      <c r="AD160" s="133" t="s">
        <v>76</v>
      </c>
      <c r="AE160" s="250" t="s">
        <v>1244</v>
      </c>
      <c r="AF160" s="248">
        <v>201</v>
      </c>
    </row>
    <row r="161" spans="2:32">
      <c r="B161" s="156">
        <v>149</v>
      </c>
      <c r="C161" s="161" t="s">
        <v>1329</v>
      </c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  <c r="X161" s="128"/>
      <c r="Y161" s="128"/>
      <c r="Z161" s="128"/>
      <c r="AA161" s="128"/>
      <c r="AB161" s="128"/>
      <c r="AC161" s="128"/>
      <c r="AD161" s="133" t="s">
        <v>76</v>
      </c>
      <c r="AE161" s="248" t="s">
        <v>1262</v>
      </c>
      <c r="AF161" s="248">
        <v>201</v>
      </c>
    </row>
    <row r="162" spans="2:32">
      <c r="B162" s="156">
        <v>150</v>
      </c>
      <c r="C162" s="161" t="s">
        <v>1330</v>
      </c>
      <c r="D162" s="128"/>
      <c r="E162" s="128"/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  <c r="AB162" s="128"/>
      <c r="AC162" s="128"/>
      <c r="AD162" s="133" t="s">
        <v>76</v>
      </c>
      <c r="AE162" s="248" t="s">
        <v>1250</v>
      </c>
      <c r="AF162" s="248">
        <v>205</v>
      </c>
    </row>
    <row r="163" spans="2:32">
      <c r="B163" s="156">
        <v>151</v>
      </c>
      <c r="C163" s="161" t="s">
        <v>1331</v>
      </c>
      <c r="D163" s="128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8"/>
      <c r="Q163" s="128"/>
      <c r="R163" s="128"/>
      <c r="S163" s="128"/>
      <c r="T163" s="128"/>
      <c r="U163" s="128"/>
      <c r="V163" s="128"/>
      <c r="W163" s="128"/>
      <c r="X163" s="128"/>
      <c r="Y163" s="128"/>
      <c r="Z163" s="128"/>
      <c r="AA163" s="128"/>
      <c r="AB163" s="128"/>
      <c r="AC163" s="128"/>
      <c r="AD163" s="133" t="s">
        <v>76</v>
      </c>
      <c r="AE163" s="248" t="s">
        <v>1250</v>
      </c>
      <c r="AF163" s="248">
        <v>201</v>
      </c>
    </row>
    <row r="164" spans="2:32">
      <c r="B164" s="156">
        <v>152</v>
      </c>
      <c r="C164" s="161" t="s">
        <v>1332</v>
      </c>
      <c r="D164" s="128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  <c r="X164" s="128"/>
      <c r="Y164" s="128"/>
      <c r="Z164" s="128"/>
      <c r="AA164" s="128"/>
      <c r="AB164" s="128"/>
      <c r="AC164" s="128"/>
      <c r="AD164" s="133" t="s">
        <v>76</v>
      </c>
      <c r="AE164" s="250" t="s">
        <v>1244</v>
      </c>
      <c r="AF164" s="248">
        <v>201</v>
      </c>
    </row>
    <row r="165" spans="2:32">
      <c r="B165" s="156">
        <v>153</v>
      </c>
      <c r="C165" s="161" t="s">
        <v>1333</v>
      </c>
      <c r="D165" s="128"/>
      <c r="E165" s="128"/>
      <c r="F165" s="128"/>
      <c r="G165" s="128"/>
      <c r="H165" s="128"/>
      <c r="I165" s="128"/>
      <c r="J165" s="128"/>
      <c r="K165" s="128"/>
      <c r="L165" s="128"/>
      <c r="M165" s="128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  <c r="X165" s="128"/>
      <c r="Y165" s="128"/>
      <c r="Z165" s="128"/>
      <c r="AA165" s="128"/>
      <c r="AB165" s="128"/>
      <c r="AC165" s="128"/>
      <c r="AD165" s="133" t="s">
        <v>76</v>
      </c>
      <c r="AE165" s="248" t="s">
        <v>1334</v>
      </c>
      <c r="AF165" s="248">
        <v>201</v>
      </c>
    </row>
    <row r="166" spans="2:32">
      <c r="B166" s="156">
        <v>154</v>
      </c>
      <c r="C166" s="161" t="s">
        <v>1335</v>
      </c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28"/>
      <c r="Q166" s="128"/>
      <c r="R166" s="128"/>
      <c r="S166" s="128"/>
      <c r="T166" s="128"/>
      <c r="U166" s="128"/>
      <c r="V166" s="128"/>
      <c r="W166" s="128"/>
      <c r="X166" s="128"/>
      <c r="Y166" s="128"/>
      <c r="Z166" s="128"/>
      <c r="AA166" s="128"/>
      <c r="AB166" s="128"/>
      <c r="AC166" s="128"/>
      <c r="AD166" s="133" t="s">
        <v>76</v>
      </c>
      <c r="AE166" s="250" t="s">
        <v>1244</v>
      </c>
      <c r="AF166" s="248">
        <v>203</v>
      </c>
    </row>
    <row r="167" spans="2:32">
      <c r="B167" s="156">
        <v>155</v>
      </c>
      <c r="C167" s="161" t="s">
        <v>1336</v>
      </c>
      <c r="D167" s="128"/>
      <c r="E167" s="128"/>
      <c r="F167" s="128"/>
      <c r="G167" s="128"/>
      <c r="H167" s="128"/>
      <c r="I167" s="128"/>
      <c r="J167" s="128"/>
      <c r="K167" s="128"/>
      <c r="L167" s="128"/>
      <c r="M167" s="128"/>
      <c r="N167" s="128"/>
      <c r="O167" s="128"/>
      <c r="P167" s="128"/>
      <c r="Q167" s="128"/>
      <c r="R167" s="128"/>
      <c r="S167" s="128"/>
      <c r="T167" s="128"/>
      <c r="U167" s="128"/>
      <c r="V167" s="128"/>
      <c r="W167" s="128"/>
      <c r="X167" s="128"/>
      <c r="Y167" s="128"/>
      <c r="Z167" s="128"/>
      <c r="AA167" s="128"/>
      <c r="AB167" s="128"/>
      <c r="AC167" s="128"/>
      <c r="AD167" s="133" t="s">
        <v>76</v>
      </c>
      <c r="AE167" s="248" t="s">
        <v>1250</v>
      </c>
      <c r="AF167" s="248">
        <v>101</v>
      </c>
    </row>
    <row r="168" spans="2:32" ht="24">
      <c r="B168" s="156">
        <v>156</v>
      </c>
      <c r="C168" s="161" t="s">
        <v>1337</v>
      </c>
      <c r="D168" s="128"/>
      <c r="E168" s="128"/>
      <c r="F168" s="128"/>
      <c r="G168" s="128"/>
      <c r="H168" s="128"/>
      <c r="I168" s="128"/>
      <c r="J168" s="128"/>
      <c r="K168" s="128"/>
      <c r="L168" s="128"/>
      <c r="M168" s="128"/>
      <c r="N168" s="128"/>
      <c r="O168" s="128"/>
      <c r="P168" s="128"/>
      <c r="Q168" s="128"/>
      <c r="R168" s="128"/>
      <c r="S168" s="128"/>
      <c r="T168" s="128"/>
      <c r="U168" s="128"/>
      <c r="V168" s="128"/>
      <c r="W168" s="128"/>
      <c r="X168" s="128"/>
      <c r="Y168" s="128"/>
      <c r="Z168" s="128"/>
      <c r="AA168" s="128"/>
      <c r="AB168" s="128"/>
      <c r="AC168" s="128"/>
      <c r="AD168" s="252" t="s">
        <v>1338</v>
      </c>
      <c r="AE168" s="248" t="s">
        <v>1250</v>
      </c>
      <c r="AF168" s="248">
        <v>300</v>
      </c>
    </row>
    <row r="169" spans="2:32">
      <c r="B169" s="156">
        <v>157</v>
      </c>
      <c r="C169" s="161" t="s">
        <v>1339</v>
      </c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  <c r="X169" s="128"/>
      <c r="Y169" s="128"/>
      <c r="Z169" s="128"/>
      <c r="AA169" s="128"/>
      <c r="AB169" s="128"/>
      <c r="AC169" s="128"/>
      <c r="AD169" s="133" t="s">
        <v>76</v>
      </c>
      <c r="AE169" s="248" t="s">
        <v>1340</v>
      </c>
      <c r="AF169" s="248">
        <v>250</v>
      </c>
    </row>
    <row r="170" spans="2:32">
      <c r="B170" s="156">
        <v>158</v>
      </c>
      <c r="C170" s="161" t="s">
        <v>1341</v>
      </c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  <c r="AA170" s="128"/>
      <c r="AB170" s="128"/>
      <c r="AC170" s="128"/>
      <c r="AD170" s="133" t="s">
        <v>76</v>
      </c>
      <c r="AE170" s="248" t="s">
        <v>1342</v>
      </c>
      <c r="AF170" s="248">
        <v>250</v>
      </c>
    </row>
    <row r="171" spans="2:32">
      <c r="B171" s="156">
        <v>159</v>
      </c>
      <c r="C171" s="161" t="s">
        <v>1343</v>
      </c>
      <c r="D171" s="128"/>
      <c r="E171" s="128"/>
      <c r="F171" s="128"/>
      <c r="G171" s="128"/>
      <c r="H171" s="128"/>
      <c r="I171" s="128"/>
      <c r="J171" s="128"/>
      <c r="K171" s="128"/>
      <c r="L171" s="128"/>
      <c r="M171" s="128"/>
      <c r="N171" s="128"/>
      <c r="O171" s="128"/>
      <c r="P171" s="128"/>
      <c r="Q171" s="128"/>
      <c r="R171" s="128"/>
      <c r="S171" s="128"/>
      <c r="T171" s="128"/>
      <c r="U171" s="128"/>
      <c r="V171" s="128"/>
      <c r="W171" s="128"/>
      <c r="X171" s="128"/>
      <c r="Y171" s="128"/>
      <c r="Z171" s="128"/>
      <c r="AA171" s="128"/>
      <c r="AB171" s="128"/>
      <c r="AC171" s="128"/>
      <c r="AD171" s="133" t="s">
        <v>76</v>
      </c>
      <c r="AE171" s="250" t="s">
        <v>1244</v>
      </c>
      <c r="AF171" s="248">
        <v>136</v>
      </c>
    </row>
    <row r="172" spans="2:32">
      <c r="B172" s="156">
        <v>160</v>
      </c>
      <c r="C172" s="161" t="s">
        <v>1344</v>
      </c>
      <c r="D172" s="128"/>
      <c r="E172" s="128"/>
      <c r="F172" s="128"/>
      <c r="G172" s="128"/>
      <c r="H172" s="128"/>
      <c r="I172" s="128"/>
      <c r="J172" s="128"/>
      <c r="K172" s="128"/>
      <c r="L172" s="128"/>
      <c r="M172" s="128"/>
      <c r="N172" s="128"/>
      <c r="O172" s="128"/>
      <c r="P172" s="128"/>
      <c r="Q172" s="128"/>
      <c r="R172" s="128"/>
      <c r="S172" s="128"/>
      <c r="T172" s="128"/>
      <c r="U172" s="128"/>
      <c r="V172" s="128"/>
      <c r="W172" s="128"/>
      <c r="X172" s="128"/>
      <c r="Y172" s="128"/>
      <c r="Z172" s="128"/>
      <c r="AA172" s="128"/>
      <c r="AB172" s="128"/>
      <c r="AC172" s="128"/>
      <c r="AD172" s="133" t="s">
        <v>76</v>
      </c>
      <c r="AE172" s="251" t="s">
        <v>1294</v>
      </c>
      <c r="AF172" s="248">
        <v>250</v>
      </c>
    </row>
    <row r="173" spans="2:32">
      <c r="B173" s="156">
        <v>161</v>
      </c>
      <c r="C173" s="161" t="s">
        <v>1345</v>
      </c>
      <c r="D173" s="128"/>
      <c r="E173" s="128"/>
      <c r="F173" s="128"/>
      <c r="G173" s="128"/>
      <c r="H173" s="128"/>
      <c r="I173" s="128"/>
      <c r="J173" s="128"/>
      <c r="K173" s="128"/>
      <c r="L173" s="128"/>
      <c r="M173" s="128"/>
      <c r="N173" s="128"/>
      <c r="O173" s="128"/>
      <c r="P173" s="128"/>
      <c r="Q173" s="128"/>
      <c r="R173" s="128"/>
      <c r="S173" s="128"/>
      <c r="T173" s="128"/>
      <c r="U173" s="128"/>
      <c r="V173" s="128"/>
      <c r="W173" s="128"/>
      <c r="X173" s="128"/>
      <c r="Y173" s="128"/>
      <c r="Z173" s="128"/>
      <c r="AA173" s="128"/>
      <c r="AB173" s="128"/>
      <c r="AC173" s="128"/>
      <c r="AD173" s="133" t="s">
        <v>76</v>
      </c>
      <c r="AE173" s="248" t="s">
        <v>1262</v>
      </c>
      <c r="AF173" s="248">
        <v>250</v>
      </c>
    </row>
    <row r="174" spans="2:32">
      <c r="B174" s="156">
        <v>162</v>
      </c>
      <c r="C174" s="161" t="s">
        <v>1346</v>
      </c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  <c r="AA174" s="128"/>
      <c r="AB174" s="128"/>
      <c r="AC174" s="128"/>
      <c r="AD174" s="133" t="s">
        <v>76</v>
      </c>
      <c r="AE174" s="250" t="s">
        <v>1244</v>
      </c>
      <c r="AF174" s="248">
        <v>252</v>
      </c>
    </row>
    <row r="175" spans="2:32">
      <c r="B175" s="156">
        <v>163</v>
      </c>
      <c r="C175" s="161" t="s">
        <v>1347</v>
      </c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  <c r="AA175" s="128"/>
      <c r="AB175" s="128"/>
      <c r="AC175" s="128"/>
      <c r="AD175" s="133" t="s">
        <v>76</v>
      </c>
      <c r="AE175" s="248" t="s">
        <v>1250</v>
      </c>
      <c r="AF175" s="248">
        <v>237</v>
      </c>
    </row>
    <row r="176" spans="2:32">
      <c r="B176" s="156">
        <v>164</v>
      </c>
      <c r="C176" s="161" t="s">
        <v>1348</v>
      </c>
      <c r="D176" s="128"/>
      <c r="E176" s="128"/>
      <c r="F176" s="128"/>
      <c r="G176" s="128"/>
      <c r="H176" s="128"/>
      <c r="I176" s="128"/>
      <c r="J176" s="128"/>
      <c r="K176" s="128"/>
      <c r="L176" s="128"/>
      <c r="M176" s="128"/>
      <c r="N176" s="128"/>
      <c r="O176" s="128"/>
      <c r="P176" s="128"/>
      <c r="Q176" s="128"/>
      <c r="R176" s="128"/>
      <c r="S176" s="128"/>
      <c r="T176" s="128"/>
      <c r="U176" s="128"/>
      <c r="V176" s="128"/>
      <c r="W176" s="128"/>
      <c r="X176" s="128"/>
      <c r="Y176" s="128"/>
      <c r="Z176" s="128"/>
      <c r="AA176" s="128"/>
      <c r="AB176" s="128"/>
      <c r="AC176" s="128"/>
      <c r="AD176" s="133" t="s">
        <v>76</v>
      </c>
      <c r="AE176" s="251" t="s">
        <v>1294</v>
      </c>
      <c r="AF176" s="248">
        <v>250</v>
      </c>
    </row>
    <row r="177" spans="2:32">
      <c r="B177" s="156">
        <v>165</v>
      </c>
      <c r="C177" s="161" t="s">
        <v>1349</v>
      </c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  <c r="AA177" s="128"/>
      <c r="AB177" s="128"/>
      <c r="AC177" s="128"/>
      <c r="AD177" s="133" t="s">
        <v>76</v>
      </c>
      <c r="AE177" s="248" t="s">
        <v>1350</v>
      </c>
      <c r="AF177" s="248">
        <v>250</v>
      </c>
    </row>
    <row r="178" spans="2:32">
      <c r="B178" s="156">
        <v>166</v>
      </c>
      <c r="C178" s="161" t="s">
        <v>1351</v>
      </c>
      <c r="D178" s="128"/>
      <c r="E178" s="128"/>
      <c r="F178" s="128"/>
      <c r="G178" s="128"/>
      <c r="H178" s="128"/>
      <c r="I178" s="128"/>
      <c r="J178" s="128"/>
      <c r="K178" s="128"/>
      <c r="L178" s="128"/>
      <c r="M178" s="128"/>
      <c r="N178" s="128"/>
      <c r="O178" s="128"/>
      <c r="P178" s="128"/>
      <c r="Q178" s="128"/>
      <c r="R178" s="128"/>
      <c r="S178" s="128"/>
      <c r="T178" s="128"/>
      <c r="U178" s="128"/>
      <c r="V178" s="128"/>
      <c r="W178" s="128"/>
      <c r="X178" s="128"/>
      <c r="Y178" s="128"/>
      <c r="Z178" s="128"/>
      <c r="AA178" s="128"/>
      <c r="AB178" s="128"/>
      <c r="AC178" s="128"/>
      <c r="AD178" s="133" t="s">
        <v>76</v>
      </c>
      <c r="AE178" s="250" t="s">
        <v>1244</v>
      </c>
      <c r="AF178" s="248">
        <v>248</v>
      </c>
    </row>
    <row r="179" spans="2:32">
      <c r="B179" s="156">
        <v>167</v>
      </c>
      <c r="C179" s="161" t="s">
        <v>1352</v>
      </c>
      <c r="D179" s="128"/>
      <c r="E179" s="128"/>
      <c r="F179" s="128"/>
      <c r="G179" s="128"/>
      <c r="H179" s="128"/>
      <c r="I179" s="128"/>
      <c r="J179" s="128"/>
      <c r="K179" s="128"/>
      <c r="L179" s="128"/>
      <c r="M179" s="128"/>
      <c r="N179" s="128"/>
      <c r="O179" s="128"/>
      <c r="P179" s="128"/>
      <c r="Q179" s="128"/>
      <c r="R179" s="128"/>
      <c r="S179" s="128"/>
      <c r="T179" s="128"/>
      <c r="U179" s="128"/>
      <c r="V179" s="128"/>
      <c r="W179" s="128"/>
      <c r="X179" s="128"/>
      <c r="Y179" s="128"/>
      <c r="Z179" s="128"/>
      <c r="AA179" s="128"/>
      <c r="AB179" s="128"/>
      <c r="AC179" s="128"/>
      <c r="AD179" s="133" t="s">
        <v>76</v>
      </c>
      <c r="AE179" s="251" t="s">
        <v>1294</v>
      </c>
      <c r="AF179" s="248">
        <v>250</v>
      </c>
    </row>
    <row r="180" spans="2:32" ht="24">
      <c r="B180" s="156">
        <v>168</v>
      </c>
      <c r="C180" s="161" t="s">
        <v>1353</v>
      </c>
      <c r="D180" s="128"/>
      <c r="E180" s="128"/>
      <c r="F180" s="128"/>
      <c r="G180" s="128"/>
      <c r="H180" s="128"/>
      <c r="I180" s="128"/>
      <c r="J180" s="128"/>
      <c r="K180" s="128"/>
      <c r="L180" s="128"/>
      <c r="M180" s="128"/>
      <c r="N180" s="128"/>
      <c r="O180" s="128"/>
      <c r="P180" s="128"/>
      <c r="Q180" s="128"/>
      <c r="R180" s="128"/>
      <c r="S180" s="128"/>
      <c r="T180" s="128"/>
      <c r="U180" s="128"/>
      <c r="V180" s="128"/>
      <c r="W180" s="128"/>
      <c r="X180" s="128"/>
      <c r="Y180" s="128"/>
      <c r="Z180" s="128"/>
      <c r="AA180" s="128"/>
      <c r="AB180" s="128"/>
      <c r="AC180" s="128"/>
      <c r="AD180" s="249" t="s">
        <v>1354</v>
      </c>
      <c r="AE180" s="250" t="s">
        <v>1244</v>
      </c>
      <c r="AF180" s="248">
        <v>250</v>
      </c>
    </row>
    <row r="181" spans="2:32">
      <c r="B181" s="156">
        <v>169</v>
      </c>
      <c r="C181" s="161" t="s">
        <v>1355</v>
      </c>
      <c r="D181" s="128"/>
      <c r="E181" s="128"/>
      <c r="F181" s="128"/>
      <c r="G181" s="128"/>
      <c r="H181" s="128"/>
      <c r="I181" s="128"/>
      <c r="J181" s="128"/>
      <c r="K181" s="128"/>
      <c r="L181" s="128"/>
      <c r="M181" s="128"/>
      <c r="N181" s="128"/>
      <c r="O181" s="128"/>
      <c r="P181" s="128"/>
      <c r="Q181" s="128"/>
      <c r="R181" s="128"/>
      <c r="S181" s="128"/>
      <c r="T181" s="128"/>
      <c r="U181" s="128"/>
      <c r="V181" s="128"/>
      <c r="W181" s="128"/>
      <c r="X181" s="128"/>
      <c r="Y181" s="128"/>
      <c r="Z181" s="128"/>
      <c r="AA181" s="128"/>
      <c r="AB181" s="128"/>
      <c r="AC181" s="128"/>
      <c r="AD181" s="133" t="s">
        <v>76</v>
      </c>
      <c r="AE181" s="251" t="s">
        <v>1294</v>
      </c>
      <c r="AF181" s="248">
        <v>250</v>
      </c>
    </row>
    <row r="182" spans="2:32">
      <c r="B182" s="156">
        <v>170</v>
      </c>
      <c r="C182" s="161" t="s">
        <v>1356</v>
      </c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28"/>
      <c r="O182" s="128"/>
      <c r="P182" s="128"/>
      <c r="Q182" s="128"/>
      <c r="R182" s="128"/>
      <c r="S182" s="128"/>
      <c r="T182" s="128"/>
      <c r="U182" s="128"/>
      <c r="V182" s="128"/>
      <c r="W182" s="128"/>
      <c r="X182" s="128"/>
      <c r="Y182" s="128"/>
      <c r="Z182" s="128"/>
      <c r="AA182" s="128"/>
      <c r="AB182" s="128"/>
      <c r="AC182" s="128"/>
      <c r="AD182" s="133" t="s">
        <v>76</v>
      </c>
      <c r="AE182" s="248" t="s">
        <v>1334</v>
      </c>
      <c r="AF182" s="248">
        <v>250</v>
      </c>
    </row>
    <row r="183" spans="2:32">
      <c r="B183" s="156">
        <v>171</v>
      </c>
      <c r="C183" s="161" t="s">
        <v>1357</v>
      </c>
      <c r="D183" s="128"/>
      <c r="E183" s="128"/>
      <c r="F183" s="128"/>
      <c r="G183" s="128"/>
      <c r="H183" s="128"/>
      <c r="I183" s="128"/>
      <c r="J183" s="128"/>
      <c r="K183" s="128"/>
      <c r="L183" s="128"/>
      <c r="M183" s="128"/>
      <c r="N183" s="128"/>
      <c r="O183" s="128"/>
      <c r="P183" s="128"/>
      <c r="Q183" s="128"/>
      <c r="R183" s="128"/>
      <c r="S183" s="128"/>
      <c r="T183" s="128"/>
      <c r="U183" s="128"/>
      <c r="V183" s="128"/>
      <c r="W183" s="128"/>
      <c r="X183" s="128"/>
      <c r="Y183" s="128"/>
      <c r="Z183" s="128"/>
      <c r="AA183" s="128"/>
      <c r="AB183" s="128"/>
      <c r="AC183" s="128"/>
      <c r="AD183" s="133" t="s">
        <v>76</v>
      </c>
      <c r="AE183" s="248" t="s">
        <v>1262</v>
      </c>
      <c r="AF183" s="248">
        <v>250</v>
      </c>
    </row>
    <row r="184" spans="2:32">
      <c r="B184" s="156">
        <v>172</v>
      </c>
      <c r="C184" s="161" t="s">
        <v>1358</v>
      </c>
      <c r="D184" s="128"/>
      <c r="E184" s="128"/>
      <c r="F184" s="128"/>
      <c r="G184" s="128"/>
      <c r="H184" s="128"/>
      <c r="I184" s="128"/>
      <c r="J184" s="128"/>
      <c r="K184" s="128"/>
      <c r="L184" s="128"/>
      <c r="M184" s="128"/>
      <c r="N184" s="128"/>
      <c r="O184" s="128"/>
      <c r="P184" s="128"/>
      <c r="Q184" s="128"/>
      <c r="R184" s="128"/>
      <c r="S184" s="128"/>
      <c r="T184" s="128"/>
      <c r="U184" s="128"/>
      <c r="V184" s="128"/>
      <c r="W184" s="128"/>
      <c r="X184" s="128"/>
      <c r="Y184" s="128"/>
      <c r="Z184" s="128"/>
      <c r="AA184" s="128"/>
      <c r="AB184" s="128"/>
      <c r="AC184" s="128"/>
      <c r="AD184" s="133" t="s">
        <v>315</v>
      </c>
      <c r="AE184" s="251" t="s">
        <v>1294</v>
      </c>
      <c r="AF184" s="248">
        <v>250</v>
      </c>
    </row>
    <row r="185" spans="2:32">
      <c r="B185" s="156">
        <v>173</v>
      </c>
      <c r="C185" s="161" t="s">
        <v>1359</v>
      </c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  <c r="AA185" s="128"/>
      <c r="AB185" s="128"/>
      <c r="AC185" s="128"/>
      <c r="AD185" s="133" t="s">
        <v>76</v>
      </c>
      <c r="AE185" s="248" t="s">
        <v>1250</v>
      </c>
      <c r="AF185" s="248">
        <v>250</v>
      </c>
    </row>
    <row r="186" spans="2:32">
      <c r="B186" s="156">
        <v>174</v>
      </c>
      <c r="C186" s="161" t="s">
        <v>1360</v>
      </c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28"/>
      <c r="O186" s="128"/>
      <c r="P186" s="128"/>
      <c r="Q186" s="128"/>
      <c r="R186" s="128"/>
      <c r="S186" s="128"/>
      <c r="T186" s="128"/>
      <c r="U186" s="128"/>
      <c r="V186" s="128"/>
      <c r="W186" s="128"/>
      <c r="X186" s="128"/>
      <c r="Y186" s="128"/>
      <c r="Z186" s="128"/>
      <c r="AA186" s="128"/>
      <c r="AB186" s="128"/>
      <c r="AC186" s="128"/>
      <c r="AD186" s="249" t="s">
        <v>1361</v>
      </c>
      <c r="AE186" s="250" t="s">
        <v>1244</v>
      </c>
      <c r="AF186" s="248">
        <v>250</v>
      </c>
    </row>
    <row r="187" spans="2:32">
      <c r="B187" s="156">
        <v>175</v>
      </c>
      <c r="C187" s="161" t="s">
        <v>1362</v>
      </c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28"/>
      <c r="O187" s="128"/>
      <c r="P187" s="128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  <c r="AA187" s="128"/>
      <c r="AB187" s="128"/>
      <c r="AC187" s="128"/>
      <c r="AD187" s="133" t="s">
        <v>76</v>
      </c>
      <c r="AE187" s="248" t="s">
        <v>1250</v>
      </c>
      <c r="AF187" s="248">
        <v>250</v>
      </c>
    </row>
    <row r="188" spans="2:32">
      <c r="B188" s="156">
        <v>176</v>
      </c>
      <c r="C188" s="161" t="s">
        <v>1363</v>
      </c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128"/>
      <c r="Q188" s="128"/>
      <c r="R188" s="128"/>
      <c r="S188" s="128"/>
      <c r="T188" s="128"/>
      <c r="U188" s="128"/>
      <c r="V188" s="128"/>
      <c r="W188" s="128"/>
      <c r="X188" s="128"/>
      <c r="Y188" s="128"/>
      <c r="Z188" s="128"/>
      <c r="AA188" s="128"/>
      <c r="AB188" s="128"/>
      <c r="AC188" s="128"/>
      <c r="AD188" s="133" t="s">
        <v>76</v>
      </c>
      <c r="AE188" s="250" t="s">
        <v>1364</v>
      </c>
      <c r="AF188" s="248">
        <v>250</v>
      </c>
    </row>
    <row r="189" spans="2:32">
      <c r="B189" s="156">
        <v>177</v>
      </c>
      <c r="C189" s="161" t="s">
        <v>1365</v>
      </c>
      <c r="D189" s="128"/>
      <c r="E189" s="128"/>
      <c r="F189" s="128"/>
      <c r="G189" s="128"/>
      <c r="H189" s="128"/>
      <c r="I189" s="128"/>
      <c r="J189" s="128"/>
      <c r="K189" s="128"/>
      <c r="L189" s="128"/>
      <c r="M189" s="128"/>
      <c r="N189" s="128"/>
      <c r="O189" s="128"/>
      <c r="P189" s="128"/>
      <c r="Q189" s="128"/>
      <c r="R189" s="128"/>
      <c r="S189" s="128"/>
      <c r="T189" s="128"/>
      <c r="U189" s="128"/>
      <c r="V189" s="128"/>
      <c r="W189" s="128"/>
      <c r="X189" s="128"/>
      <c r="Y189" s="128"/>
      <c r="Z189" s="128"/>
      <c r="AA189" s="128"/>
      <c r="AB189" s="128"/>
      <c r="AC189" s="128"/>
      <c r="AD189" s="133" t="s">
        <v>76</v>
      </c>
      <c r="AE189" s="248" t="s">
        <v>1366</v>
      </c>
      <c r="AF189" s="248">
        <v>305</v>
      </c>
    </row>
    <row r="190" spans="2:32">
      <c r="B190" s="156">
        <v>178</v>
      </c>
      <c r="C190" s="161" t="s">
        <v>1367</v>
      </c>
      <c r="D190" s="128"/>
      <c r="E190" s="128"/>
      <c r="F190" s="128"/>
      <c r="G190" s="128"/>
      <c r="H190" s="128"/>
      <c r="I190" s="128"/>
      <c r="J190" s="128"/>
      <c r="K190" s="128"/>
      <c r="L190" s="128"/>
      <c r="M190" s="128"/>
      <c r="N190" s="128"/>
      <c r="O190" s="128"/>
      <c r="P190" s="128"/>
      <c r="Q190" s="128"/>
      <c r="R190" s="128"/>
      <c r="S190" s="128"/>
      <c r="T190" s="128"/>
      <c r="U190" s="128"/>
      <c r="V190" s="128"/>
      <c r="W190" s="128"/>
      <c r="X190" s="128"/>
      <c r="Y190" s="128"/>
      <c r="Z190" s="128"/>
      <c r="AA190" s="128"/>
      <c r="AB190" s="128"/>
      <c r="AC190" s="128"/>
      <c r="AD190" s="133" t="s">
        <v>76</v>
      </c>
      <c r="AE190" s="248" t="s">
        <v>1340</v>
      </c>
      <c r="AF190" s="248">
        <v>250</v>
      </c>
    </row>
    <row r="191" spans="2:32" ht="24">
      <c r="B191" s="156">
        <v>179</v>
      </c>
      <c r="C191" s="161" t="s">
        <v>1368</v>
      </c>
      <c r="D191" s="128"/>
      <c r="E191" s="128"/>
      <c r="F191" s="128"/>
      <c r="G191" s="128"/>
      <c r="H191" s="128"/>
      <c r="I191" s="128"/>
      <c r="J191" s="128"/>
      <c r="K191" s="128"/>
      <c r="L191" s="128"/>
      <c r="M191" s="128"/>
      <c r="N191" s="128"/>
      <c r="O191" s="128"/>
      <c r="P191" s="128"/>
      <c r="Q191" s="128"/>
      <c r="R191" s="128"/>
      <c r="S191" s="128"/>
      <c r="T191" s="128"/>
      <c r="U191" s="128"/>
      <c r="V191" s="128"/>
      <c r="W191" s="128"/>
      <c r="X191" s="128"/>
      <c r="Y191" s="128"/>
      <c r="Z191" s="128"/>
      <c r="AA191" s="128"/>
      <c r="AB191" s="128"/>
      <c r="AC191" s="128"/>
      <c r="AD191" s="249" t="s">
        <v>1369</v>
      </c>
      <c r="AE191" s="248" t="s">
        <v>1370</v>
      </c>
      <c r="AF191" s="248">
        <v>498</v>
      </c>
    </row>
    <row r="192" spans="2:32">
      <c r="B192" s="156">
        <v>180</v>
      </c>
      <c r="C192" s="161" t="s">
        <v>1371</v>
      </c>
      <c r="D192" s="128"/>
      <c r="E192" s="128"/>
      <c r="F192" s="128"/>
      <c r="G192" s="128"/>
      <c r="H192" s="128"/>
      <c r="I192" s="128"/>
      <c r="J192" s="128"/>
      <c r="K192" s="128"/>
      <c r="L192" s="128"/>
      <c r="M192" s="128"/>
      <c r="N192" s="128"/>
      <c r="O192" s="128"/>
      <c r="P192" s="128"/>
      <c r="Q192" s="128"/>
      <c r="R192" s="128"/>
      <c r="S192" s="128"/>
      <c r="T192" s="128"/>
      <c r="U192" s="128"/>
      <c r="V192" s="128"/>
      <c r="W192" s="128"/>
      <c r="X192" s="128"/>
      <c r="Y192" s="128"/>
      <c r="Z192" s="128"/>
      <c r="AA192" s="128"/>
      <c r="AB192" s="128"/>
      <c r="AC192" s="128"/>
      <c r="AD192" s="133" t="s">
        <v>76</v>
      </c>
      <c r="AE192" s="248" t="s">
        <v>1372</v>
      </c>
      <c r="AF192" s="248">
        <v>59</v>
      </c>
    </row>
    <row r="193" spans="2:32">
      <c r="B193" s="156">
        <v>181</v>
      </c>
      <c r="C193" s="161" t="s">
        <v>1373</v>
      </c>
      <c r="D193" s="128"/>
      <c r="E193" s="128"/>
      <c r="F193" s="128"/>
      <c r="G193" s="128"/>
      <c r="H193" s="128"/>
      <c r="I193" s="128"/>
      <c r="J193" s="128"/>
      <c r="K193" s="128"/>
      <c r="L193" s="128"/>
      <c r="M193" s="128"/>
      <c r="N193" s="128"/>
      <c r="O193" s="128"/>
      <c r="P193" s="128"/>
      <c r="Q193" s="128"/>
      <c r="R193" s="128"/>
      <c r="S193" s="128"/>
      <c r="T193" s="128"/>
      <c r="U193" s="128"/>
      <c r="V193" s="128"/>
      <c r="W193" s="128"/>
      <c r="X193" s="128"/>
      <c r="Y193" s="128"/>
      <c r="Z193" s="128"/>
      <c r="AA193" s="128"/>
      <c r="AB193" s="128"/>
      <c r="AC193" s="128"/>
      <c r="AD193" s="133" t="s">
        <v>86</v>
      </c>
      <c r="AE193" s="248" t="s">
        <v>1366</v>
      </c>
      <c r="AF193" s="248">
        <v>186</v>
      </c>
    </row>
    <row r="194" spans="2:32">
      <c r="B194" s="156">
        <v>182</v>
      </c>
      <c r="C194" s="161" t="s">
        <v>1374</v>
      </c>
      <c r="D194" s="128"/>
      <c r="E194" s="128"/>
      <c r="F194" s="128"/>
      <c r="G194" s="128"/>
      <c r="H194" s="128"/>
      <c r="I194" s="128"/>
      <c r="J194" s="128"/>
      <c r="K194" s="128"/>
      <c r="L194" s="128"/>
      <c r="M194" s="128"/>
      <c r="N194" s="128"/>
      <c r="O194" s="128"/>
      <c r="P194" s="128"/>
      <c r="Q194" s="128"/>
      <c r="R194" s="128"/>
      <c r="S194" s="128"/>
      <c r="T194" s="128"/>
      <c r="U194" s="128"/>
      <c r="V194" s="128"/>
      <c r="W194" s="128"/>
      <c r="X194" s="128"/>
      <c r="Y194" s="128"/>
      <c r="Z194" s="128"/>
      <c r="AA194" s="128"/>
      <c r="AB194" s="128"/>
      <c r="AC194" s="128"/>
      <c r="AD194" s="133" t="s">
        <v>76</v>
      </c>
      <c r="AE194" s="250" t="s">
        <v>1364</v>
      </c>
      <c r="AF194" s="248">
        <v>173</v>
      </c>
    </row>
    <row r="195" spans="2:32">
      <c r="B195" s="156">
        <v>183</v>
      </c>
      <c r="C195" s="161" t="s">
        <v>1375</v>
      </c>
      <c r="D195" s="128"/>
      <c r="E195" s="128"/>
      <c r="F195" s="128"/>
      <c r="G195" s="128"/>
      <c r="H195" s="128"/>
      <c r="I195" s="128"/>
      <c r="J195" s="128"/>
      <c r="K195" s="128"/>
      <c r="L195" s="128"/>
      <c r="M195" s="128"/>
      <c r="N195" s="128"/>
      <c r="O195" s="128"/>
      <c r="P195" s="128"/>
      <c r="Q195" s="128"/>
      <c r="R195" s="128"/>
      <c r="S195" s="128"/>
      <c r="T195" s="128"/>
      <c r="U195" s="128"/>
      <c r="V195" s="128"/>
      <c r="W195" s="128"/>
      <c r="X195" s="128"/>
      <c r="Y195" s="128"/>
      <c r="Z195" s="128"/>
      <c r="AA195" s="128"/>
      <c r="AB195" s="128"/>
      <c r="AC195" s="128"/>
      <c r="AD195" s="133" t="s">
        <v>76</v>
      </c>
      <c r="AE195" s="248" t="s">
        <v>1372</v>
      </c>
      <c r="AF195" s="248">
        <v>80</v>
      </c>
    </row>
    <row r="196" spans="2:32">
      <c r="B196" s="156">
        <v>184</v>
      </c>
      <c r="C196" s="161" t="s">
        <v>1376</v>
      </c>
      <c r="D196" s="128"/>
      <c r="E196" s="128"/>
      <c r="F196" s="128"/>
      <c r="G196" s="128"/>
      <c r="H196" s="128"/>
      <c r="I196" s="128"/>
      <c r="J196" s="128"/>
      <c r="K196" s="128"/>
      <c r="L196" s="128"/>
      <c r="M196" s="128"/>
      <c r="N196" s="128"/>
      <c r="O196" s="128"/>
      <c r="P196" s="128"/>
      <c r="Q196" s="128"/>
      <c r="R196" s="128"/>
      <c r="S196" s="128"/>
      <c r="T196" s="128"/>
      <c r="U196" s="128"/>
      <c r="V196" s="128"/>
      <c r="W196" s="128"/>
      <c r="X196" s="128"/>
      <c r="Y196" s="128"/>
      <c r="Z196" s="128"/>
      <c r="AA196" s="128"/>
      <c r="AB196" s="128"/>
      <c r="AC196" s="128"/>
      <c r="AD196" s="133" t="s">
        <v>76</v>
      </c>
      <c r="AE196" s="248" t="s">
        <v>1370</v>
      </c>
      <c r="AF196" s="248">
        <v>158</v>
      </c>
    </row>
    <row r="197" spans="2:32">
      <c r="B197" s="156">
        <v>185</v>
      </c>
      <c r="C197" s="161" t="s">
        <v>1377</v>
      </c>
      <c r="D197" s="128"/>
      <c r="E197" s="128"/>
      <c r="F197" s="128"/>
      <c r="G197" s="128"/>
      <c r="H197" s="128"/>
      <c r="I197" s="128"/>
      <c r="J197" s="128"/>
      <c r="K197" s="128"/>
      <c r="L197" s="128"/>
      <c r="M197" s="128"/>
      <c r="N197" s="128"/>
      <c r="O197" s="128"/>
      <c r="P197" s="128"/>
      <c r="Q197" s="128"/>
      <c r="R197" s="128"/>
      <c r="S197" s="128"/>
      <c r="T197" s="128"/>
      <c r="U197" s="128"/>
      <c r="V197" s="128"/>
      <c r="W197" s="128"/>
      <c r="X197" s="128"/>
      <c r="Y197" s="128"/>
      <c r="Z197" s="128"/>
      <c r="AA197" s="128"/>
      <c r="AB197" s="128"/>
      <c r="AC197" s="128"/>
      <c r="AD197" s="133" t="s">
        <v>76</v>
      </c>
      <c r="AE197" s="250" t="s">
        <v>1364</v>
      </c>
      <c r="AF197" s="248">
        <v>252</v>
      </c>
    </row>
    <row r="198" spans="2:32">
      <c r="B198" s="156">
        <v>186</v>
      </c>
      <c r="C198" s="161" t="s">
        <v>1378</v>
      </c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28"/>
      <c r="O198" s="128"/>
      <c r="P198" s="128"/>
      <c r="Q198" s="128"/>
      <c r="R198" s="128"/>
      <c r="S198" s="128"/>
      <c r="T198" s="128"/>
      <c r="U198" s="128"/>
      <c r="V198" s="128"/>
      <c r="W198" s="128"/>
      <c r="X198" s="128"/>
      <c r="Y198" s="128"/>
      <c r="Z198" s="128"/>
      <c r="AA198" s="128"/>
      <c r="AB198" s="128"/>
      <c r="AC198" s="128"/>
      <c r="AD198" s="133" t="s">
        <v>76</v>
      </c>
      <c r="AE198" s="248" t="s">
        <v>1366</v>
      </c>
      <c r="AF198" s="248">
        <v>262</v>
      </c>
    </row>
    <row r="199" spans="2:32" ht="24">
      <c r="B199" s="156">
        <v>187</v>
      </c>
      <c r="C199" s="161" t="s">
        <v>1379</v>
      </c>
      <c r="D199" s="128"/>
      <c r="E199" s="128"/>
      <c r="F199" s="128"/>
      <c r="G199" s="128"/>
      <c r="H199" s="128"/>
      <c r="I199" s="128"/>
      <c r="J199" s="128"/>
      <c r="K199" s="128"/>
      <c r="L199" s="128"/>
      <c r="M199" s="128"/>
      <c r="N199" s="128"/>
      <c r="O199" s="128"/>
      <c r="P199" s="128"/>
      <c r="Q199" s="128"/>
      <c r="R199" s="128"/>
      <c r="S199" s="128"/>
      <c r="T199" s="128"/>
      <c r="U199" s="128"/>
      <c r="V199" s="128"/>
      <c r="W199" s="128"/>
      <c r="X199" s="128"/>
      <c r="Y199" s="128"/>
      <c r="Z199" s="128"/>
      <c r="AA199" s="128"/>
      <c r="AB199" s="128"/>
      <c r="AC199" s="128"/>
      <c r="AD199" s="249" t="s">
        <v>1380</v>
      </c>
      <c r="AE199" s="248" t="s">
        <v>1370</v>
      </c>
      <c r="AF199" s="248">
        <v>140</v>
      </c>
    </row>
  </sheetData>
  <autoFilter ref="B1:BM199" xr:uid="{AFE8AE25-EE4B-4119-ADE9-37CC232E61DD}">
    <filterColumn colId="2" showButton="0"/>
    <filterColumn colId="3" showButton="0"/>
    <filterColumn colId="4" showButton="0"/>
    <filterColumn colId="10" showButton="0"/>
    <filterColumn colId="11" showButton="0"/>
    <filterColumn colId="12" showButton="0"/>
    <filterColumn colId="13" showButton="0"/>
    <filterColumn colId="18" showButton="0"/>
    <filterColumn colId="19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13">
    <mergeCell ref="D1:G1"/>
    <mergeCell ref="L1:P1"/>
    <mergeCell ref="T1:V1"/>
    <mergeCell ref="W1:AC1"/>
    <mergeCell ref="B3:C3"/>
    <mergeCell ref="G3:H3"/>
    <mergeCell ref="T3:X3"/>
    <mergeCell ref="Y3:AC3"/>
    <mergeCell ref="B4:P4"/>
    <mergeCell ref="D5:Y5"/>
    <mergeCell ref="D8:P8"/>
    <mergeCell ref="Q8:Z8"/>
    <mergeCell ref="D12:AA12"/>
  </mergeCells>
  <conditionalFormatting sqref="D11:Z11 AB11:AM11">
    <cfRule type="cellIs" dxfId="66" priority="1" operator="equal">
      <formula>"C"</formula>
    </cfRule>
    <cfRule type="cellIs" dxfId="65" priority="2" operator="equal">
      <formula>"NC"</formula>
    </cfRule>
  </conditionalFormatting>
  <conditionalFormatting sqref="AC11:AC12">
    <cfRule type="cellIs" dxfId="64" priority="3" operator="equal">
      <formula>"C"</formula>
    </cfRule>
  </conditionalFormatting>
  <pageMargins left="0.25" right="0.25" top="0.75" bottom="0.75" header="0.3" footer="0.3"/>
  <pageSetup paperSize="9" scale="41" fitToWidth="0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84842-0D8B-4896-A77E-1E689FAB3346}">
  <dimension ref="A1:BM171"/>
  <sheetViews>
    <sheetView topLeftCell="A159" workbookViewId="0">
      <selection activeCell="C13" sqref="C13"/>
    </sheetView>
  </sheetViews>
  <sheetFormatPr defaultRowHeight="15"/>
  <cols>
    <col min="1" max="1" width="3.42578125" customWidth="1"/>
    <col min="2" max="2" width="4.140625" customWidth="1"/>
    <col min="3" max="3" width="14.85546875" customWidth="1"/>
    <col min="4" max="4" width="3.5703125" customWidth="1"/>
    <col min="5" max="5" width="6" customWidth="1"/>
    <col min="6" max="6" width="3.42578125" customWidth="1"/>
    <col min="7" max="7" width="5" customWidth="1"/>
    <col min="8" max="8" width="4" customWidth="1"/>
    <col min="9" max="9" width="4.5703125" customWidth="1"/>
    <col min="10" max="10" width="4.7109375" customWidth="1"/>
    <col min="11" max="11" width="5.85546875" customWidth="1"/>
    <col min="12" max="12" width="3.7109375" customWidth="1"/>
    <col min="13" max="13" width="3.5703125" customWidth="1"/>
    <col min="14" max="14" width="3.85546875" customWidth="1"/>
    <col min="15" max="15" width="4.140625" hidden="1" customWidth="1"/>
    <col min="16" max="16" width="4.85546875" customWidth="1"/>
    <col min="17" max="17" width="4" customWidth="1"/>
    <col min="18" max="18" width="4.5703125" customWidth="1"/>
    <col min="19" max="20" width="3.5703125" customWidth="1"/>
    <col min="21" max="21" width="4.5703125" customWidth="1"/>
    <col min="22" max="22" width="4" customWidth="1"/>
    <col min="23" max="23" width="5" customWidth="1"/>
    <col min="24" max="24" width="4.7109375" customWidth="1"/>
    <col min="25" max="25" width="3.85546875" customWidth="1"/>
    <col min="26" max="26" width="4" customWidth="1"/>
    <col min="28" max="28" width="7.7109375" customWidth="1"/>
    <col min="29" max="29" width="8" customWidth="1"/>
    <col min="30" max="30" width="37.42578125" style="90" bestFit="1" customWidth="1"/>
    <col min="31" max="31" width="36.140625" bestFit="1" customWidth="1"/>
    <col min="32" max="32" width="9.85546875" bestFit="1" customWidth="1"/>
    <col min="33" max="33" width="11.5703125" customWidth="1"/>
    <col min="34" max="34" width="13.5703125" bestFit="1" customWidth="1"/>
    <col min="35" max="35" width="21.5703125" customWidth="1"/>
    <col min="36" max="36" width="10" customWidth="1"/>
    <col min="37" max="37" width="11.85546875" customWidth="1"/>
    <col min="39" max="39" width="13.5703125" customWidth="1"/>
  </cols>
  <sheetData>
    <row r="1" spans="1:65" ht="15" customHeight="1">
      <c r="A1" s="40"/>
      <c r="B1" s="41"/>
      <c r="C1" s="46" t="s">
        <v>32</v>
      </c>
      <c r="D1" s="563">
        <v>46101</v>
      </c>
      <c r="E1" s="564"/>
      <c r="F1" s="564"/>
      <c r="G1" s="564"/>
      <c r="H1" s="42"/>
      <c r="I1" s="42"/>
      <c r="J1" s="42"/>
      <c r="K1" s="43"/>
      <c r="L1" s="565"/>
      <c r="M1" s="565"/>
      <c r="N1" s="565"/>
      <c r="O1" s="565"/>
      <c r="P1" s="565"/>
      <c r="Q1" s="42"/>
      <c r="R1" s="42"/>
      <c r="S1" s="42"/>
      <c r="T1" s="566" t="s">
        <v>33</v>
      </c>
      <c r="U1" s="567"/>
      <c r="V1" s="568"/>
      <c r="W1" s="564" t="s">
        <v>34</v>
      </c>
      <c r="X1" s="564"/>
      <c r="Y1" s="564"/>
      <c r="Z1" s="564"/>
      <c r="AA1" s="564"/>
      <c r="AB1" s="564"/>
      <c r="AC1" s="564"/>
      <c r="AD1" s="45"/>
      <c r="AE1" s="45"/>
      <c r="AF1" s="45"/>
      <c r="AG1" s="45"/>
      <c r="AH1" s="45"/>
      <c r="AI1" s="14"/>
      <c r="AJ1" s="45"/>
      <c r="AK1" s="45"/>
      <c r="AL1" s="45"/>
      <c r="AM1" s="45"/>
    </row>
    <row r="2" spans="1:65" ht="6.75" customHeight="1">
      <c r="A2" s="40"/>
      <c r="B2" s="41"/>
      <c r="C2" s="41"/>
      <c r="D2" s="40" t="s">
        <v>35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7"/>
      <c r="AC2" s="48"/>
      <c r="AD2" s="45"/>
      <c r="AE2" s="45"/>
      <c r="AF2" s="45"/>
      <c r="AG2" s="45"/>
      <c r="AH2" s="45"/>
      <c r="AI2" s="14"/>
      <c r="AJ2" s="45"/>
      <c r="AK2" s="45"/>
      <c r="AL2" s="45"/>
      <c r="AM2" s="45"/>
    </row>
    <row r="3" spans="1:65" ht="23.25" customHeight="1">
      <c r="A3" s="15"/>
      <c r="B3" s="569" t="s">
        <v>36</v>
      </c>
      <c r="C3" s="569"/>
      <c r="D3" s="49"/>
      <c r="E3" s="49"/>
      <c r="F3" s="49"/>
      <c r="G3" s="570">
        <v>2</v>
      </c>
      <c r="H3" s="570"/>
      <c r="I3" s="15"/>
      <c r="J3" s="15"/>
      <c r="K3" s="15"/>
      <c r="L3" s="15"/>
      <c r="M3" s="40"/>
      <c r="N3" s="40"/>
      <c r="O3" s="40"/>
      <c r="P3" s="40"/>
      <c r="Q3" s="40"/>
      <c r="R3" s="40"/>
      <c r="S3" s="40"/>
      <c r="T3" s="571" t="s">
        <v>37</v>
      </c>
      <c r="U3" s="572"/>
      <c r="V3" s="572"/>
      <c r="W3" s="572"/>
      <c r="X3" s="573"/>
      <c r="Y3" s="574" t="s">
        <v>18</v>
      </c>
      <c r="Z3" s="575"/>
      <c r="AA3" s="575"/>
      <c r="AB3" s="575"/>
      <c r="AC3" s="576"/>
      <c r="AD3" s="45"/>
      <c r="AE3" s="45"/>
      <c r="AF3" s="45"/>
      <c r="AG3" s="45"/>
      <c r="AH3" s="45"/>
      <c r="AI3" s="14"/>
      <c r="AJ3" s="45"/>
      <c r="AK3" s="45"/>
      <c r="AL3" s="45"/>
      <c r="AM3" s="45"/>
    </row>
    <row r="4" spans="1:65">
      <c r="A4" s="15"/>
      <c r="B4" s="553" t="s">
        <v>38</v>
      </c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40"/>
      <c r="AC4" s="44"/>
      <c r="AD4" s="45"/>
      <c r="AE4" s="45"/>
      <c r="AF4" s="45"/>
      <c r="AG4" s="45"/>
      <c r="AH4" s="45"/>
      <c r="AI4" s="14"/>
      <c r="AJ4" s="45"/>
      <c r="AK4" s="45"/>
      <c r="AL4" s="45"/>
      <c r="AM4" s="45"/>
    </row>
    <row r="5" spans="1:65">
      <c r="A5" s="15"/>
      <c r="B5" s="51"/>
      <c r="C5" s="52"/>
      <c r="D5" s="554" t="s">
        <v>39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3">
        <f>AVERAGE(D7:Z7)</f>
        <v>0</v>
      </c>
      <c r="AA5" s="54"/>
      <c r="AB5" s="15"/>
      <c r="AC5" s="15"/>
      <c r="AD5" s="45"/>
      <c r="AE5" s="45"/>
      <c r="AF5" s="45"/>
      <c r="AG5" s="45"/>
      <c r="AH5" s="45"/>
      <c r="AI5" s="14"/>
      <c r="AJ5" s="45"/>
      <c r="AK5" s="45"/>
      <c r="AL5" s="45"/>
      <c r="AM5" s="45"/>
    </row>
    <row r="6" spans="1:65">
      <c r="A6" s="15"/>
      <c r="B6" s="51"/>
      <c r="C6" s="45" t="s">
        <v>40</v>
      </c>
      <c r="D6" s="55">
        <v>4</v>
      </c>
      <c r="E6" s="56">
        <v>4</v>
      </c>
      <c r="F6" s="55">
        <v>4</v>
      </c>
      <c r="G6" s="57">
        <v>4</v>
      </c>
      <c r="H6" s="57">
        <v>4</v>
      </c>
      <c r="I6" s="57">
        <v>4</v>
      </c>
      <c r="J6" s="57">
        <v>4</v>
      </c>
      <c r="K6" s="57">
        <v>4</v>
      </c>
      <c r="L6" s="57">
        <v>4</v>
      </c>
      <c r="M6" s="57">
        <v>4</v>
      </c>
      <c r="N6" s="57">
        <v>4</v>
      </c>
      <c r="O6" s="57">
        <v>4</v>
      </c>
      <c r="P6" s="58">
        <v>4</v>
      </c>
      <c r="Q6" s="59">
        <v>4</v>
      </c>
      <c r="R6" s="57">
        <v>4</v>
      </c>
      <c r="S6" s="57">
        <v>4</v>
      </c>
      <c r="T6" s="57">
        <v>4</v>
      </c>
      <c r="U6" s="57">
        <v>4</v>
      </c>
      <c r="V6" s="57">
        <v>4</v>
      </c>
      <c r="W6" s="57">
        <v>4</v>
      </c>
      <c r="X6" s="57">
        <v>4</v>
      </c>
      <c r="Y6" s="57">
        <v>4</v>
      </c>
      <c r="Z6" s="58">
        <v>4</v>
      </c>
      <c r="AA6" s="60"/>
      <c r="AB6" s="15"/>
      <c r="AC6" s="15"/>
      <c r="AD6" s="45"/>
      <c r="AE6" s="45"/>
      <c r="AF6" s="45"/>
      <c r="AG6" s="45"/>
      <c r="AH6" s="45"/>
      <c r="AI6" s="14"/>
      <c r="AJ6" s="45"/>
      <c r="AK6" s="45"/>
      <c r="AL6" s="45"/>
      <c r="AM6" s="45"/>
    </row>
    <row r="7" spans="1:65">
      <c r="A7" s="15"/>
      <c r="B7" s="51"/>
      <c r="C7" s="51" t="s">
        <v>41</v>
      </c>
      <c r="D7" s="61">
        <f>HLOOKUP(D6,'[1]Planilla Muestreo N°1'!$C$1048489:$G$1048490,2,FALSE)</f>
        <v>0</v>
      </c>
      <c r="E7" s="62">
        <f>HLOOKUP(E6,'[1]Planilla Muestreo N°1'!$C$1048489:$G$1048490,2,FALSE)</f>
        <v>0</v>
      </c>
      <c r="F7" s="63">
        <f>HLOOKUP(F6,'[1]Planilla Muestreo N°1'!$C$1048489:$G$1048490,2,FALSE)</f>
        <v>0</v>
      </c>
      <c r="G7" s="63">
        <f>HLOOKUP(G6,'[1]Planilla Muestreo N°1'!$C$1048489:$G$1048490,2,FALSE)</f>
        <v>0</v>
      </c>
      <c r="H7" s="63">
        <f>HLOOKUP(H6,'[1]Planilla Muestreo N°1'!$C$1048489:$G$1048490,2,FALSE)</f>
        <v>0</v>
      </c>
      <c r="I7" s="63">
        <f>HLOOKUP(I6,'[1]Planilla Muestreo N°1'!$C$1048489:$G$1048490,2,FALSE)</f>
        <v>0</v>
      </c>
      <c r="J7" s="63">
        <f>HLOOKUP(J6,'[1]Planilla Muestreo N°1'!$C$1048489:$G$1048490,2,FALSE)</f>
        <v>0</v>
      </c>
      <c r="K7" s="63">
        <f>HLOOKUP(K6,'[1]Planilla Muestreo N°1'!$C$1048489:$G$1048490,2,FALSE)</f>
        <v>0</v>
      </c>
      <c r="L7" s="63">
        <f>HLOOKUP(L6,'[1]Planilla Muestreo N°1'!$C$1048489:$G$1048490,2,FALSE)</f>
        <v>0</v>
      </c>
      <c r="M7" s="63">
        <f>HLOOKUP(M6,'[1]Planilla Muestreo N°1'!$C$1048489:$G$1048490,2,FALSE)</f>
        <v>0</v>
      </c>
      <c r="N7" s="63">
        <f>HLOOKUP(N6,'[1]Planilla Muestreo N°1'!$C$1048489:$G$1048490,2,FALSE)</f>
        <v>0</v>
      </c>
      <c r="O7" s="63">
        <f>HLOOKUP(O6,'[1]Planilla Muestreo N°1'!$C$1048489:$G$1048490,2,FALSE)</f>
        <v>0</v>
      </c>
      <c r="P7" s="64">
        <f>HLOOKUP(P6,'[1]Planilla Muestreo N°1'!$C$1048489:$G$1048490,2,FALSE)</f>
        <v>0</v>
      </c>
      <c r="Q7" s="65">
        <f>HLOOKUP(Q6,'[1]Planilla Muestreo N°1'!$C$1048489:$G$1048490,2,FALSE)</f>
        <v>0</v>
      </c>
      <c r="R7" s="63">
        <f>HLOOKUP(R6,'[1]Planilla Muestreo N°1'!$C$1048489:$G$1048490,2,FALSE)</f>
        <v>0</v>
      </c>
      <c r="S7" s="63">
        <f>HLOOKUP(S6,'[1]Planilla Muestreo N°1'!$C$1048489:$G$1048490,2,FALSE)</f>
        <v>0</v>
      </c>
      <c r="T7" s="63">
        <f>HLOOKUP(T6,'[1]Planilla Muestreo N°1'!$C$1048489:$G$1048490,2,FALSE)</f>
        <v>0</v>
      </c>
      <c r="U7" s="63">
        <f>HLOOKUP(U6,'[1]Planilla Muestreo N°1'!$C$1048489:$G$1048490,2,FALSE)</f>
        <v>0</v>
      </c>
      <c r="V7" s="63">
        <f>HLOOKUP(V6,'[1]Planilla Muestreo N°1'!$C$1048489:$G$1048490,2,FALSE)</f>
        <v>0</v>
      </c>
      <c r="W7" s="63">
        <f>HLOOKUP(W6,'[1]Planilla Muestreo N°1'!$C$1048489:$G$1048490,2,FALSE)</f>
        <v>0</v>
      </c>
      <c r="X7" s="63">
        <f>HLOOKUP(X6,'[1]Planilla Muestreo N°1'!$C$1048489:$G$1048490,2,FALSE)</f>
        <v>0</v>
      </c>
      <c r="Y7" s="63">
        <f>HLOOKUP(Y6,'[1]Planilla Muestreo N°1'!$C$1048489:$G$1048490,2,FALSE)</f>
        <v>0</v>
      </c>
      <c r="Z7" s="64">
        <f>HLOOKUP(Z6,'[1]Planilla Muestreo N°1'!$C$1048489:$G$1048490,2,FALSE)</f>
        <v>0</v>
      </c>
      <c r="AA7" s="66"/>
      <c r="AB7" s="15"/>
      <c r="AC7" s="15"/>
      <c r="AD7" s="45"/>
      <c r="AE7" s="45"/>
      <c r="AF7" s="45"/>
      <c r="AG7" s="45"/>
      <c r="AH7" s="45"/>
      <c r="AI7" s="14"/>
      <c r="AJ7" s="45"/>
      <c r="AK7" s="45"/>
      <c r="AL7" s="45"/>
      <c r="AM7" s="45"/>
    </row>
    <row r="8" spans="1:65">
      <c r="A8" s="15"/>
      <c r="B8" s="51"/>
      <c r="C8" s="51"/>
      <c r="D8" s="556" t="s">
        <v>42</v>
      </c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8"/>
      <c r="Q8" s="559" t="s">
        <v>43</v>
      </c>
      <c r="R8" s="560"/>
      <c r="S8" s="560"/>
      <c r="T8" s="560"/>
      <c r="U8" s="560"/>
      <c r="V8" s="560"/>
      <c r="W8" s="560"/>
      <c r="X8" s="560"/>
      <c r="Y8" s="560"/>
      <c r="Z8" s="561"/>
      <c r="AA8" s="66"/>
      <c r="AB8" s="15"/>
      <c r="AC8" s="15"/>
      <c r="AD8" s="45"/>
      <c r="AE8" s="45"/>
      <c r="AF8" s="45"/>
      <c r="AG8" s="45"/>
      <c r="AH8" s="45"/>
      <c r="AI8" s="14"/>
      <c r="AJ8" s="45"/>
      <c r="AK8" s="45"/>
      <c r="AL8" s="45"/>
      <c r="AM8" s="45"/>
    </row>
    <row r="9" spans="1:65" ht="55.5" customHeight="1">
      <c r="A9" s="15"/>
      <c r="B9" s="67"/>
      <c r="C9" s="68"/>
      <c r="D9" s="69" t="s">
        <v>44</v>
      </c>
      <c r="E9" s="70" t="s">
        <v>45</v>
      </c>
      <c r="F9" s="70" t="s">
        <v>46</v>
      </c>
      <c r="G9" s="70" t="s">
        <v>47</v>
      </c>
      <c r="H9" s="70" t="s">
        <v>48</v>
      </c>
      <c r="I9" s="70" t="s">
        <v>49</v>
      </c>
      <c r="J9" s="71" t="s">
        <v>50</v>
      </c>
      <c r="K9" s="70" t="s">
        <v>51</v>
      </c>
      <c r="L9" s="71" t="s">
        <v>52</v>
      </c>
      <c r="M9" s="70" t="s">
        <v>53</v>
      </c>
      <c r="N9" s="70" t="s">
        <v>54</v>
      </c>
      <c r="O9" s="70" t="s">
        <v>55</v>
      </c>
      <c r="P9" s="72" t="s">
        <v>56</v>
      </c>
      <c r="Q9" s="73" t="s">
        <v>57</v>
      </c>
      <c r="R9" s="74" t="s">
        <v>58</v>
      </c>
      <c r="S9" s="74" t="s">
        <v>47</v>
      </c>
      <c r="T9" s="74" t="s">
        <v>48</v>
      </c>
      <c r="U9" s="74" t="s">
        <v>49</v>
      </c>
      <c r="V9" s="75" t="s">
        <v>50</v>
      </c>
      <c r="W9" s="74" t="s">
        <v>51</v>
      </c>
      <c r="X9" s="75" t="s">
        <v>52</v>
      </c>
      <c r="Y9" s="74" t="s">
        <v>53</v>
      </c>
      <c r="Z9" s="76" t="s">
        <v>55</v>
      </c>
      <c r="AA9" s="67"/>
      <c r="AB9" s="67"/>
      <c r="AC9" s="67"/>
      <c r="AD9" s="45"/>
      <c r="AE9" s="45"/>
      <c r="AF9" s="45"/>
      <c r="AG9" s="45"/>
      <c r="AH9" s="45"/>
      <c r="AI9" s="14"/>
      <c r="AJ9" s="45"/>
      <c r="AK9" s="45"/>
      <c r="AL9" s="45"/>
      <c r="AM9" s="45"/>
    </row>
    <row r="10" spans="1:65" ht="44.25" customHeight="1">
      <c r="A10" s="15"/>
      <c r="B10" s="51"/>
      <c r="C10" s="77" t="s">
        <v>59</v>
      </c>
      <c r="D10" s="78">
        <f>COUNTIF(D13:D60,"X")</f>
        <v>0</v>
      </c>
      <c r="E10" s="78">
        <f>COUNTIF(E13:E60,"X")</f>
        <v>0</v>
      </c>
      <c r="F10" s="78">
        <f>COUNTIF(F13:F60,"X")</f>
        <v>0</v>
      </c>
      <c r="G10" s="78">
        <f>COUNTIF(G13:G60,"X")</f>
        <v>0</v>
      </c>
      <c r="H10" s="78">
        <f>COUNTIF(H13:H60,"X")</f>
        <v>0</v>
      </c>
      <c r="I10" s="78">
        <f>COUNTIF(I13:I60,"X")</f>
        <v>0</v>
      </c>
      <c r="J10" s="78">
        <f>COUNTIF(J13:J60,"X")</f>
        <v>0</v>
      </c>
      <c r="K10" s="78">
        <f>COUNTIF(K13:K60,"X")</f>
        <v>0</v>
      </c>
      <c r="L10" s="78">
        <f>COUNTIF(L13:L60,"X")</f>
        <v>0</v>
      </c>
      <c r="M10" s="78">
        <f>COUNTIF(M13:M60,"X")</f>
        <v>0</v>
      </c>
      <c r="N10" s="78">
        <f>COUNTIF(N13:N60,"X")</f>
        <v>0</v>
      </c>
      <c r="O10" s="78">
        <f>COUNTIF(O13:O60,"X")</f>
        <v>0</v>
      </c>
      <c r="P10" s="78">
        <f>COUNTIF(P13:P60,"X")</f>
        <v>0</v>
      </c>
      <c r="Q10" s="78">
        <f>COUNTIF(Q13:Q60,"X")</f>
        <v>0</v>
      </c>
      <c r="R10" s="78">
        <f>COUNTIF(R13:R60,"X")</f>
        <v>0</v>
      </c>
      <c r="S10" s="78">
        <f>COUNTIF(S13:S60,"X")</f>
        <v>0</v>
      </c>
      <c r="T10" s="78">
        <f>COUNTIF(T13:T60,"X")</f>
        <v>0</v>
      </c>
      <c r="U10" s="78">
        <f>COUNTIF(U13:U60,"X")</f>
        <v>0</v>
      </c>
      <c r="V10" s="78">
        <f>COUNTIF(V13:V60,"X")</f>
        <v>0</v>
      </c>
      <c r="W10" s="78">
        <f>COUNTIF(W13:W60,"X")</f>
        <v>0</v>
      </c>
      <c r="X10" s="78">
        <f>COUNTIF(X13:X60,"X")</f>
        <v>0</v>
      </c>
      <c r="Y10" s="78">
        <f>COUNTIF(Y13:Y60,"X")</f>
        <v>0</v>
      </c>
      <c r="Z10" s="78">
        <f>COUNTIF(Z13:Z60,"X")</f>
        <v>0</v>
      </c>
      <c r="AA10" s="79">
        <f>COUNTIF(AA13:AA23,"X")</f>
        <v>0</v>
      </c>
      <c r="AB10" s="15"/>
      <c r="AC10" s="15"/>
      <c r="AD10" s="45"/>
      <c r="AE10" s="45"/>
      <c r="AF10" s="45"/>
      <c r="AG10" s="45"/>
      <c r="AH10" s="45"/>
      <c r="AI10" s="14"/>
      <c r="AJ10" s="45"/>
      <c r="AK10" s="45"/>
      <c r="AL10" s="45"/>
      <c r="AM10" s="45"/>
    </row>
    <row r="11" spans="1:65">
      <c r="A11" s="15"/>
      <c r="B11" s="51"/>
      <c r="C11" s="80" t="s">
        <v>60</v>
      </c>
      <c r="D11" s="13" t="str">
        <f>IF(D10&lt;=D7,"C","NC")</f>
        <v>C</v>
      </c>
      <c r="E11" s="13" t="str">
        <f>IF(E10&lt;=E7,"C","NC")</f>
        <v>C</v>
      </c>
      <c r="F11" s="13" t="str">
        <f>IF(F10&lt;=F7,"C","NC")</f>
        <v>C</v>
      </c>
      <c r="G11" s="13" t="str">
        <f>IF(G10&lt;=G7,"C","NC")</f>
        <v>C</v>
      </c>
      <c r="H11" s="13" t="str">
        <f>IF(H10&lt;=H7,"C","NC")</f>
        <v>C</v>
      </c>
      <c r="I11" s="13" t="str">
        <f>IF(I10&lt;=I7,"C","NC")</f>
        <v>C</v>
      </c>
      <c r="J11" s="13" t="str">
        <f>IF(J10&lt;=J7,"C","NC")</f>
        <v>C</v>
      </c>
      <c r="K11" s="13" t="str">
        <f>IF(K10&lt;=K7,"C","NC")</f>
        <v>C</v>
      </c>
      <c r="L11" s="13" t="str">
        <f>IF(L10&lt;=L7,"C","NC")</f>
        <v>C</v>
      </c>
      <c r="M11" s="13" t="str">
        <f>IF(M10&lt;=M7,"C","NC")</f>
        <v>C</v>
      </c>
      <c r="N11" s="13" t="str">
        <f>IF(N10&lt;=N7,"C","NC")</f>
        <v>C</v>
      </c>
      <c r="O11" s="13" t="str">
        <f>IF(O10&lt;=O7,"C","NC")</f>
        <v>C</v>
      </c>
      <c r="P11" s="13" t="str">
        <f>IF(P10&lt;=P7,"C","NC")</f>
        <v>C</v>
      </c>
      <c r="Q11" s="13" t="str">
        <f>IF(Q10&lt;=Q7,"C","NC")</f>
        <v>C</v>
      </c>
      <c r="R11" s="13" t="str">
        <f>IF(R10&lt;=R7,"C","NC")</f>
        <v>C</v>
      </c>
      <c r="S11" s="13" t="str">
        <f>IF(S10&lt;=S7,"C","NC")</f>
        <v>C</v>
      </c>
      <c r="T11" s="13" t="str">
        <f>IF(T10&lt;=T7,"C","NC")</f>
        <v>C</v>
      </c>
      <c r="U11" s="13" t="str">
        <f>IF(U10&lt;=U7,"C","NC")</f>
        <v>C</v>
      </c>
      <c r="V11" s="13" t="str">
        <f>IF(V10&lt;=V7,"C","NC")</f>
        <v>C</v>
      </c>
      <c r="W11" s="13" t="str">
        <f>IF(W10&lt;=W7,"C","NC")</f>
        <v>C</v>
      </c>
      <c r="X11" s="13" t="str">
        <f>IF(X10&lt;=X7,"C","NC")</f>
        <v>C</v>
      </c>
      <c r="Y11" s="13" t="str">
        <f>IF(Y10&lt;=Y7,"C","NC")</f>
        <v>C</v>
      </c>
      <c r="Z11" s="13" t="str">
        <f>IF(Z10&lt;=Z7,"C","NC")</f>
        <v>C</v>
      </c>
      <c r="AA11" s="15"/>
      <c r="AB11" s="81"/>
      <c r="AC11" s="15"/>
      <c r="AD11" s="45"/>
      <c r="AE11" s="45"/>
      <c r="AF11" s="45"/>
      <c r="AG11" s="45"/>
      <c r="AH11" s="45"/>
      <c r="AI11" s="14"/>
      <c r="AJ11" s="45"/>
      <c r="AK11" s="45"/>
      <c r="AL11" s="45"/>
      <c r="AM11" s="45"/>
    </row>
    <row r="12" spans="1:65" ht="36.75" customHeight="1">
      <c r="A12" s="15"/>
      <c r="B12" s="82" t="s">
        <v>61</v>
      </c>
      <c r="C12" s="157" t="s">
        <v>62</v>
      </c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157" t="s">
        <v>63</v>
      </c>
      <c r="AC12" s="158" t="s">
        <v>64</v>
      </c>
      <c r="AD12" s="85" t="s">
        <v>65</v>
      </c>
      <c r="AE12" s="85" t="s">
        <v>66</v>
      </c>
      <c r="AF12" s="85" t="s">
        <v>67</v>
      </c>
      <c r="AG12" s="85" t="s">
        <v>68</v>
      </c>
      <c r="AH12" s="85" t="s">
        <v>69</v>
      </c>
      <c r="AI12" s="16" t="s">
        <v>70</v>
      </c>
      <c r="AJ12" s="85" t="s">
        <v>71</v>
      </c>
      <c r="AK12" s="85" t="s">
        <v>72</v>
      </c>
      <c r="AL12" s="85" t="s">
        <v>73</v>
      </c>
      <c r="AM12" s="85" t="s">
        <v>74</v>
      </c>
    </row>
    <row r="13" spans="1:65" ht="21.75" customHeight="1">
      <c r="A13" s="15"/>
      <c r="B13" s="156">
        <v>1</v>
      </c>
      <c r="C13" s="267" t="s">
        <v>1381</v>
      </c>
      <c r="D13" s="199"/>
      <c r="E13" s="164"/>
      <c r="F13" s="164"/>
      <c r="G13" s="164" t="s">
        <v>315</v>
      </c>
      <c r="H13" s="164" t="s">
        <v>315</v>
      </c>
      <c r="I13" s="164" t="s">
        <v>315</v>
      </c>
      <c r="J13" s="164" t="s">
        <v>315</v>
      </c>
      <c r="K13" s="164" t="s">
        <v>315</v>
      </c>
      <c r="L13" s="164" t="s">
        <v>315</v>
      </c>
      <c r="M13" s="164" t="s">
        <v>315</v>
      </c>
      <c r="N13" s="164" t="s">
        <v>315</v>
      </c>
      <c r="O13" s="164" t="s">
        <v>315</v>
      </c>
      <c r="P13" s="164" t="s">
        <v>315</v>
      </c>
      <c r="Q13" s="164" t="s">
        <v>315</v>
      </c>
      <c r="R13" s="164" t="s">
        <v>315</v>
      </c>
      <c r="S13" s="164" t="s">
        <v>315</v>
      </c>
      <c r="T13" s="164" t="s">
        <v>315</v>
      </c>
      <c r="U13" s="164" t="s">
        <v>315</v>
      </c>
      <c r="V13" s="164" t="s">
        <v>315</v>
      </c>
      <c r="W13" s="164" t="s">
        <v>315</v>
      </c>
      <c r="X13" s="164" t="s">
        <v>315</v>
      </c>
      <c r="Y13" s="164" t="s">
        <v>315</v>
      </c>
      <c r="Z13" s="164" t="s">
        <v>315</v>
      </c>
      <c r="AA13" s="164" t="s">
        <v>315</v>
      </c>
      <c r="AB13" s="164" t="s">
        <v>315</v>
      </c>
      <c r="AC13" s="262"/>
      <c r="AD13" s="285" t="s">
        <v>76</v>
      </c>
      <c r="AE13" s="277" t="s">
        <v>1382</v>
      </c>
      <c r="AF13" s="267">
        <v>250</v>
      </c>
      <c r="AG13" s="258" t="s">
        <v>315</v>
      </c>
      <c r="AH13" s="205" t="s">
        <v>315</v>
      </c>
      <c r="AI13" s="205" t="s">
        <v>315</v>
      </c>
      <c r="AJ13" s="137" t="s">
        <v>315</v>
      </c>
      <c r="AK13" s="200" t="s">
        <v>315</v>
      </c>
      <c r="AL13" s="187" t="s">
        <v>315</v>
      </c>
      <c r="AM13" s="163" t="s">
        <v>315</v>
      </c>
      <c r="AN13" s="171" t="s">
        <v>315</v>
      </c>
      <c r="AO13" s="171" t="s">
        <v>315</v>
      </c>
      <c r="AP13" s="171" t="s">
        <v>315</v>
      </c>
      <c r="AQ13" s="171" t="s">
        <v>315</v>
      </c>
      <c r="AR13" s="171" t="s">
        <v>315</v>
      </c>
      <c r="AS13" s="171" t="s">
        <v>315</v>
      </c>
      <c r="AT13" s="171" t="s">
        <v>315</v>
      </c>
      <c r="AU13" s="171" t="s">
        <v>315</v>
      </c>
      <c r="AV13" s="171" t="s">
        <v>315</v>
      </c>
      <c r="AW13" s="171" t="s">
        <v>315</v>
      </c>
      <c r="AX13" s="171" t="s">
        <v>315</v>
      </c>
      <c r="AY13" s="171" t="s">
        <v>315</v>
      </c>
      <c r="AZ13" s="171" t="s">
        <v>315</v>
      </c>
      <c r="BA13" s="171" t="s">
        <v>315</v>
      </c>
      <c r="BB13" s="171" t="s">
        <v>315</v>
      </c>
      <c r="BC13" s="171" t="s">
        <v>315</v>
      </c>
      <c r="BD13" s="171" t="s">
        <v>76</v>
      </c>
      <c r="BE13" s="171" t="s">
        <v>833</v>
      </c>
      <c r="BF13" s="171">
        <v>200</v>
      </c>
      <c r="BG13" s="171" t="s">
        <v>834</v>
      </c>
      <c r="BH13" s="171" t="s">
        <v>835</v>
      </c>
      <c r="BI13" s="172">
        <v>46097.142997685187</v>
      </c>
      <c r="BJ13" s="173" t="s">
        <v>315</v>
      </c>
      <c r="BK13" s="173" t="s">
        <v>315</v>
      </c>
      <c r="BL13" s="173" t="s">
        <v>315</v>
      </c>
      <c r="BM13" s="163" t="s">
        <v>315</v>
      </c>
    </row>
    <row r="14" spans="1:65" ht="20.25" customHeight="1">
      <c r="A14" s="15"/>
      <c r="B14" s="156">
        <v>2</v>
      </c>
      <c r="C14" s="267" t="s">
        <v>1383</v>
      </c>
      <c r="D14" s="199"/>
      <c r="E14" s="164"/>
      <c r="F14" s="164"/>
      <c r="G14" s="164" t="s">
        <v>315</v>
      </c>
      <c r="H14" s="164" t="s">
        <v>315</v>
      </c>
      <c r="I14" s="164" t="s">
        <v>315</v>
      </c>
      <c r="J14" s="164" t="s">
        <v>315</v>
      </c>
      <c r="K14" s="164" t="s">
        <v>315</v>
      </c>
      <c r="L14" s="164" t="s">
        <v>315</v>
      </c>
      <c r="M14" s="164" t="s">
        <v>315</v>
      </c>
      <c r="N14" s="164" t="s">
        <v>315</v>
      </c>
      <c r="O14" s="164" t="s">
        <v>315</v>
      </c>
      <c r="P14" s="164" t="s">
        <v>315</v>
      </c>
      <c r="Q14" s="164" t="s">
        <v>315</v>
      </c>
      <c r="R14" s="164" t="s">
        <v>315</v>
      </c>
      <c r="S14" s="164" t="s">
        <v>315</v>
      </c>
      <c r="T14" s="164" t="s">
        <v>315</v>
      </c>
      <c r="U14" s="164" t="s">
        <v>315</v>
      </c>
      <c r="V14" s="164" t="s">
        <v>315</v>
      </c>
      <c r="W14" s="164" t="s">
        <v>315</v>
      </c>
      <c r="X14" s="164" t="s">
        <v>315</v>
      </c>
      <c r="Y14" s="164" t="s">
        <v>315</v>
      </c>
      <c r="Z14" s="164" t="s">
        <v>315</v>
      </c>
      <c r="AA14" s="164" t="s">
        <v>315</v>
      </c>
      <c r="AB14" s="164" t="s">
        <v>315</v>
      </c>
      <c r="AC14" s="262"/>
      <c r="AD14" s="286" t="s">
        <v>1384</v>
      </c>
      <c r="AE14" s="277" t="s">
        <v>1385</v>
      </c>
      <c r="AF14" s="267">
        <v>250</v>
      </c>
      <c r="AG14" s="258" t="s">
        <v>315</v>
      </c>
      <c r="AH14" s="205" t="s">
        <v>315</v>
      </c>
      <c r="AI14" s="205" t="s">
        <v>315</v>
      </c>
      <c r="AJ14" s="137" t="s">
        <v>315</v>
      </c>
      <c r="AK14" s="200" t="s">
        <v>315</v>
      </c>
      <c r="AL14" s="187" t="s">
        <v>315</v>
      </c>
      <c r="AM14" s="188" t="s">
        <v>315</v>
      </c>
      <c r="AN14" s="174" t="s">
        <v>315</v>
      </c>
      <c r="AO14" s="174" t="s">
        <v>315</v>
      </c>
      <c r="AP14" s="174" t="s">
        <v>315</v>
      </c>
      <c r="AQ14" s="174" t="s">
        <v>315</v>
      </c>
      <c r="AR14" s="174" t="s">
        <v>315</v>
      </c>
      <c r="AS14" s="174" t="s">
        <v>315</v>
      </c>
      <c r="AT14" s="174" t="s">
        <v>315</v>
      </c>
      <c r="AU14" s="174" t="s">
        <v>315</v>
      </c>
      <c r="AV14" s="174" t="s">
        <v>315</v>
      </c>
      <c r="AW14" s="174" t="s">
        <v>315</v>
      </c>
      <c r="AX14" s="174" t="s">
        <v>315</v>
      </c>
      <c r="AY14" s="174" t="s">
        <v>315</v>
      </c>
      <c r="AZ14" s="174" t="s">
        <v>315</v>
      </c>
      <c r="BA14" s="174" t="s">
        <v>315</v>
      </c>
      <c r="BB14" s="174" t="s">
        <v>315</v>
      </c>
      <c r="BC14" s="174" t="s">
        <v>315</v>
      </c>
      <c r="BD14" s="174" t="s">
        <v>76</v>
      </c>
      <c r="BE14" s="174" t="s">
        <v>837</v>
      </c>
      <c r="BF14" s="174">
        <v>300</v>
      </c>
      <c r="BG14" s="174" t="s">
        <v>838</v>
      </c>
      <c r="BH14" s="174" t="s">
        <v>839</v>
      </c>
      <c r="BI14" s="175">
        <v>46097.143495370372</v>
      </c>
      <c r="BJ14" s="176" t="s">
        <v>315</v>
      </c>
      <c r="BK14" s="176" t="s">
        <v>315</v>
      </c>
      <c r="BL14" s="176" t="s">
        <v>315</v>
      </c>
      <c r="BM14" s="177" t="s">
        <v>315</v>
      </c>
    </row>
    <row r="15" spans="1:65" ht="22.5" customHeight="1">
      <c r="A15" s="15"/>
      <c r="B15" s="156">
        <v>3</v>
      </c>
      <c r="C15" s="267" t="s">
        <v>1386</v>
      </c>
      <c r="D15" s="199"/>
      <c r="E15" s="164"/>
      <c r="F15" s="164"/>
      <c r="G15" s="164" t="s">
        <v>315</v>
      </c>
      <c r="H15" s="164" t="s">
        <v>315</v>
      </c>
      <c r="I15" s="164" t="s">
        <v>315</v>
      </c>
      <c r="J15" s="164" t="s">
        <v>315</v>
      </c>
      <c r="K15" s="164" t="s">
        <v>315</v>
      </c>
      <c r="L15" s="164" t="s">
        <v>315</v>
      </c>
      <c r="M15" s="164" t="s">
        <v>315</v>
      </c>
      <c r="N15" s="164" t="s">
        <v>315</v>
      </c>
      <c r="O15" s="164" t="s">
        <v>315</v>
      </c>
      <c r="P15" s="164" t="s">
        <v>315</v>
      </c>
      <c r="Q15" s="164" t="s">
        <v>315</v>
      </c>
      <c r="R15" s="164" t="s">
        <v>315</v>
      </c>
      <c r="S15" s="164" t="s">
        <v>315</v>
      </c>
      <c r="T15" s="164" t="s">
        <v>315</v>
      </c>
      <c r="U15" s="164" t="s">
        <v>315</v>
      </c>
      <c r="V15" s="164" t="s">
        <v>315</v>
      </c>
      <c r="W15" s="164" t="s">
        <v>315</v>
      </c>
      <c r="X15" s="164" t="s">
        <v>315</v>
      </c>
      <c r="Y15" s="164" t="s">
        <v>315</v>
      </c>
      <c r="Z15" s="164" t="s">
        <v>315</v>
      </c>
      <c r="AA15" s="164" t="s">
        <v>315</v>
      </c>
      <c r="AB15" s="164" t="s">
        <v>315</v>
      </c>
      <c r="AC15" s="262"/>
      <c r="AD15" s="285" t="s">
        <v>76</v>
      </c>
      <c r="AE15" s="277" t="s">
        <v>1387</v>
      </c>
      <c r="AF15" s="267">
        <v>252</v>
      </c>
      <c r="AG15" s="258" t="s">
        <v>315</v>
      </c>
      <c r="AH15" s="205" t="s">
        <v>315</v>
      </c>
      <c r="AI15" s="205" t="s">
        <v>315</v>
      </c>
      <c r="AJ15" s="137" t="s">
        <v>315</v>
      </c>
      <c r="AK15" s="200" t="s">
        <v>315</v>
      </c>
      <c r="AL15" s="187" t="s">
        <v>315</v>
      </c>
      <c r="AM15" s="163" t="s">
        <v>315</v>
      </c>
      <c r="AN15" s="174" t="s">
        <v>315</v>
      </c>
      <c r="AO15" s="174" t="s">
        <v>315</v>
      </c>
      <c r="AP15" s="174" t="s">
        <v>315</v>
      </c>
      <c r="AQ15" s="174" t="s">
        <v>315</v>
      </c>
      <c r="AR15" s="174" t="s">
        <v>315</v>
      </c>
      <c r="AS15" s="174" t="s">
        <v>315</v>
      </c>
      <c r="AT15" s="174" t="s">
        <v>315</v>
      </c>
      <c r="AU15" s="174" t="s">
        <v>315</v>
      </c>
      <c r="AV15" s="174" t="s">
        <v>315</v>
      </c>
      <c r="AW15" s="174" t="s">
        <v>315</v>
      </c>
      <c r="AX15" s="174" t="s">
        <v>315</v>
      </c>
      <c r="AY15" s="174" t="s">
        <v>315</v>
      </c>
      <c r="AZ15" s="174" t="s">
        <v>315</v>
      </c>
      <c r="BA15" s="174" t="s">
        <v>315</v>
      </c>
      <c r="BB15" s="174" t="s">
        <v>315</v>
      </c>
      <c r="BC15" s="174" t="s">
        <v>315</v>
      </c>
      <c r="BD15" s="174" t="s">
        <v>86</v>
      </c>
      <c r="BE15" s="174" t="s">
        <v>841</v>
      </c>
      <c r="BF15" s="174">
        <v>150</v>
      </c>
      <c r="BG15" s="174" t="s">
        <v>842</v>
      </c>
      <c r="BH15" s="174" t="s">
        <v>843</v>
      </c>
      <c r="BI15" s="175">
        <v>46097.142858796295</v>
      </c>
      <c r="BJ15" s="176" t="s">
        <v>315</v>
      </c>
      <c r="BK15" s="176" t="s">
        <v>315</v>
      </c>
      <c r="BL15" s="176" t="s">
        <v>315</v>
      </c>
      <c r="BM15" s="178" t="s">
        <v>315</v>
      </c>
    </row>
    <row r="16" spans="1:65">
      <c r="A16" s="15"/>
      <c r="B16" s="156">
        <v>4</v>
      </c>
      <c r="C16" s="267" t="s">
        <v>1388</v>
      </c>
      <c r="D16" s="199"/>
      <c r="E16" s="164"/>
      <c r="F16" s="164"/>
      <c r="G16" s="164" t="s">
        <v>315</v>
      </c>
      <c r="H16" s="164" t="s">
        <v>315</v>
      </c>
      <c r="I16" s="164" t="s">
        <v>315</v>
      </c>
      <c r="J16" s="164" t="s">
        <v>315</v>
      </c>
      <c r="K16" s="164" t="s">
        <v>315</v>
      </c>
      <c r="L16" s="164" t="s">
        <v>315</v>
      </c>
      <c r="M16" s="164" t="s">
        <v>315</v>
      </c>
      <c r="N16" s="164" t="s">
        <v>315</v>
      </c>
      <c r="O16" s="164" t="s">
        <v>315</v>
      </c>
      <c r="P16" s="164" t="s">
        <v>315</v>
      </c>
      <c r="Q16" s="164" t="s">
        <v>315</v>
      </c>
      <c r="R16" s="164" t="s">
        <v>315</v>
      </c>
      <c r="S16" s="164" t="s">
        <v>315</v>
      </c>
      <c r="T16" s="164" t="s">
        <v>315</v>
      </c>
      <c r="U16" s="164" t="s">
        <v>315</v>
      </c>
      <c r="V16" s="164" t="s">
        <v>315</v>
      </c>
      <c r="W16" s="164" t="s">
        <v>315</v>
      </c>
      <c r="X16" s="164" t="s">
        <v>315</v>
      </c>
      <c r="Y16" s="164" t="s">
        <v>315</v>
      </c>
      <c r="Z16" s="164" t="s">
        <v>315</v>
      </c>
      <c r="AA16" s="164" t="s">
        <v>315</v>
      </c>
      <c r="AB16" s="164" t="s">
        <v>315</v>
      </c>
      <c r="AC16" s="262"/>
      <c r="AD16" s="285" t="s">
        <v>76</v>
      </c>
      <c r="AE16" s="277" t="s">
        <v>1382</v>
      </c>
      <c r="AF16" s="267">
        <v>250</v>
      </c>
      <c r="AG16" s="258" t="s">
        <v>315</v>
      </c>
      <c r="AH16" s="205" t="s">
        <v>315</v>
      </c>
      <c r="AI16" s="205" t="s">
        <v>315</v>
      </c>
      <c r="AJ16" s="137" t="s">
        <v>315</v>
      </c>
      <c r="AK16" s="200" t="s">
        <v>315</v>
      </c>
      <c r="AL16" s="187" t="s">
        <v>315</v>
      </c>
      <c r="AM16" s="163" t="s">
        <v>315</v>
      </c>
      <c r="AN16" s="174" t="s">
        <v>315</v>
      </c>
      <c r="AO16" s="174" t="s">
        <v>315</v>
      </c>
      <c r="AP16" s="174" t="s">
        <v>315</v>
      </c>
      <c r="AQ16" s="174" t="s">
        <v>315</v>
      </c>
      <c r="AR16" s="174" t="s">
        <v>315</v>
      </c>
      <c r="AS16" s="174" t="s">
        <v>315</v>
      </c>
      <c r="AT16" s="174" t="s">
        <v>315</v>
      </c>
      <c r="AU16" s="174" t="s">
        <v>315</v>
      </c>
      <c r="AV16" s="174" t="s">
        <v>315</v>
      </c>
      <c r="AW16" s="174" t="s">
        <v>315</v>
      </c>
      <c r="AX16" s="174" t="s">
        <v>315</v>
      </c>
      <c r="AY16" s="174" t="s">
        <v>315</v>
      </c>
      <c r="AZ16" s="174" t="s">
        <v>315</v>
      </c>
      <c r="BA16" s="174" t="s">
        <v>315</v>
      </c>
      <c r="BB16" s="174" t="s">
        <v>315</v>
      </c>
      <c r="BC16" s="174" t="s">
        <v>315</v>
      </c>
      <c r="BD16" s="174" t="s">
        <v>76</v>
      </c>
      <c r="BE16" s="174" t="s">
        <v>845</v>
      </c>
      <c r="BF16" s="174">
        <v>300</v>
      </c>
      <c r="BG16" s="174" t="s">
        <v>846</v>
      </c>
      <c r="BH16" s="174" t="s">
        <v>847</v>
      </c>
      <c r="BI16" s="175">
        <v>46097.143483796295</v>
      </c>
      <c r="BJ16" s="176" t="s">
        <v>315</v>
      </c>
      <c r="BK16" s="176" t="s">
        <v>315</v>
      </c>
      <c r="BL16" s="176" t="s">
        <v>315</v>
      </c>
      <c r="BM16" s="178" t="s">
        <v>315</v>
      </c>
    </row>
    <row r="17" spans="1:65">
      <c r="A17" s="15"/>
      <c r="B17" s="156">
        <v>5</v>
      </c>
      <c r="C17" s="267" t="s">
        <v>1389</v>
      </c>
      <c r="D17" s="199"/>
      <c r="E17" s="164"/>
      <c r="F17" s="164"/>
      <c r="G17" s="164" t="s">
        <v>315</v>
      </c>
      <c r="H17" s="164" t="s">
        <v>315</v>
      </c>
      <c r="I17" s="164" t="s">
        <v>315</v>
      </c>
      <c r="J17" s="164" t="s">
        <v>315</v>
      </c>
      <c r="K17" s="164" t="s">
        <v>315</v>
      </c>
      <c r="L17" s="164" t="s">
        <v>315</v>
      </c>
      <c r="M17" s="164" t="s">
        <v>315</v>
      </c>
      <c r="N17" s="164" t="s">
        <v>315</v>
      </c>
      <c r="O17" s="164" t="s">
        <v>315</v>
      </c>
      <c r="P17" s="164" t="s">
        <v>315</v>
      </c>
      <c r="Q17" s="164" t="s">
        <v>315</v>
      </c>
      <c r="R17" s="164" t="s">
        <v>315</v>
      </c>
      <c r="S17" s="164" t="s">
        <v>315</v>
      </c>
      <c r="T17" s="164" t="s">
        <v>315</v>
      </c>
      <c r="U17" s="164" t="s">
        <v>315</v>
      </c>
      <c r="V17" s="164" t="s">
        <v>315</v>
      </c>
      <c r="W17" s="164" t="s">
        <v>315</v>
      </c>
      <c r="X17" s="164" t="s">
        <v>315</v>
      </c>
      <c r="Y17" s="164" t="s">
        <v>315</v>
      </c>
      <c r="Z17" s="164" t="s">
        <v>315</v>
      </c>
      <c r="AA17" s="164" t="s">
        <v>315</v>
      </c>
      <c r="AB17" s="164" t="s">
        <v>315</v>
      </c>
      <c r="AC17" s="263"/>
      <c r="AD17" s="285" t="s">
        <v>76</v>
      </c>
      <c r="AE17" s="277" t="s">
        <v>1390</v>
      </c>
      <c r="AF17" s="267">
        <v>250</v>
      </c>
      <c r="AG17" s="258" t="s">
        <v>315</v>
      </c>
      <c r="AH17" s="205" t="s">
        <v>315</v>
      </c>
      <c r="AI17" s="205" t="s">
        <v>315</v>
      </c>
      <c r="AJ17" s="137" t="s">
        <v>315</v>
      </c>
      <c r="AK17" s="200" t="s">
        <v>315</v>
      </c>
      <c r="AL17" s="187" t="s">
        <v>315</v>
      </c>
      <c r="AM17" s="163" t="s">
        <v>315</v>
      </c>
      <c r="AN17" s="174" t="s">
        <v>315</v>
      </c>
      <c r="AO17" s="174" t="s">
        <v>315</v>
      </c>
      <c r="AP17" s="174" t="s">
        <v>315</v>
      </c>
      <c r="AQ17" s="174" t="s">
        <v>315</v>
      </c>
      <c r="AR17" s="174" t="s">
        <v>315</v>
      </c>
      <c r="AS17" s="174" t="s">
        <v>315</v>
      </c>
      <c r="AT17" s="174" t="s">
        <v>315</v>
      </c>
      <c r="AU17" s="174" t="s">
        <v>315</v>
      </c>
      <c r="AV17" s="174" t="s">
        <v>315</v>
      </c>
      <c r="AW17" s="174" t="s">
        <v>315</v>
      </c>
      <c r="AX17" s="174" t="s">
        <v>315</v>
      </c>
      <c r="AY17" s="174" t="s">
        <v>315</v>
      </c>
      <c r="AZ17" s="174" t="s">
        <v>315</v>
      </c>
      <c r="BA17" s="174" t="s">
        <v>315</v>
      </c>
      <c r="BB17" s="174" t="s">
        <v>315</v>
      </c>
      <c r="BC17" s="174" t="s">
        <v>315</v>
      </c>
      <c r="BD17" s="179" t="s">
        <v>849</v>
      </c>
      <c r="BE17" s="174" t="s">
        <v>833</v>
      </c>
      <c r="BF17" s="174">
        <v>252</v>
      </c>
      <c r="BG17" s="174" t="s">
        <v>850</v>
      </c>
      <c r="BH17" s="174" t="s">
        <v>851</v>
      </c>
      <c r="BI17" s="175">
        <v>46097.143425925926</v>
      </c>
      <c r="BJ17" s="176" t="s">
        <v>315</v>
      </c>
      <c r="BK17" s="176" t="s">
        <v>315</v>
      </c>
      <c r="BL17" s="176" t="s">
        <v>315</v>
      </c>
      <c r="BM17" s="178" t="s">
        <v>315</v>
      </c>
    </row>
    <row r="18" spans="1:65" ht="22.5" customHeight="1">
      <c r="A18" s="15"/>
      <c r="B18" s="156">
        <v>6</v>
      </c>
      <c r="C18" s="267" t="s">
        <v>1391</v>
      </c>
      <c r="D18" s="199"/>
      <c r="E18" s="164"/>
      <c r="F18" s="164"/>
      <c r="G18" s="164" t="s">
        <v>315</v>
      </c>
      <c r="H18" s="164" t="s">
        <v>315</v>
      </c>
      <c r="I18" s="164" t="s">
        <v>315</v>
      </c>
      <c r="J18" s="164" t="s">
        <v>315</v>
      </c>
      <c r="K18" s="164" t="s">
        <v>315</v>
      </c>
      <c r="L18" s="164" t="s">
        <v>315</v>
      </c>
      <c r="M18" s="164" t="s">
        <v>315</v>
      </c>
      <c r="N18" s="164" t="s">
        <v>315</v>
      </c>
      <c r="O18" s="164" t="s">
        <v>315</v>
      </c>
      <c r="P18" s="164" t="s">
        <v>315</v>
      </c>
      <c r="Q18" s="164" t="s">
        <v>315</v>
      </c>
      <c r="R18" s="164" t="s">
        <v>315</v>
      </c>
      <c r="S18" s="164" t="s">
        <v>315</v>
      </c>
      <c r="T18" s="164" t="s">
        <v>315</v>
      </c>
      <c r="U18" s="164" t="s">
        <v>315</v>
      </c>
      <c r="V18" s="164" t="s">
        <v>315</v>
      </c>
      <c r="W18" s="164" t="s">
        <v>315</v>
      </c>
      <c r="X18" s="164" t="s">
        <v>315</v>
      </c>
      <c r="Y18" s="164" t="s">
        <v>315</v>
      </c>
      <c r="Z18" s="164" t="s">
        <v>315</v>
      </c>
      <c r="AA18" s="164" t="s">
        <v>315</v>
      </c>
      <c r="AB18" s="164" t="s">
        <v>315</v>
      </c>
      <c r="AC18" s="262"/>
      <c r="AD18" s="286" t="s">
        <v>1392</v>
      </c>
      <c r="AE18" s="277" t="s">
        <v>1393</v>
      </c>
      <c r="AF18" s="267">
        <v>250</v>
      </c>
      <c r="AG18" s="258" t="s">
        <v>315</v>
      </c>
      <c r="AH18" s="205" t="s">
        <v>315</v>
      </c>
      <c r="AI18" s="205" t="s">
        <v>315</v>
      </c>
      <c r="AJ18" s="137" t="s">
        <v>315</v>
      </c>
      <c r="AK18" s="200" t="s">
        <v>315</v>
      </c>
      <c r="AL18" s="187" t="s">
        <v>315</v>
      </c>
      <c r="AM18" s="188" t="s">
        <v>315</v>
      </c>
      <c r="AN18" s="174" t="s">
        <v>315</v>
      </c>
      <c r="AO18" s="174" t="s">
        <v>315</v>
      </c>
      <c r="AP18" s="174" t="s">
        <v>315</v>
      </c>
      <c r="AQ18" s="174" t="s">
        <v>315</v>
      </c>
      <c r="AR18" s="174" t="s">
        <v>315</v>
      </c>
      <c r="AS18" s="174" t="s">
        <v>315</v>
      </c>
      <c r="AT18" s="174" t="s">
        <v>315</v>
      </c>
      <c r="AU18" s="174" t="s">
        <v>315</v>
      </c>
      <c r="AV18" s="174" t="s">
        <v>315</v>
      </c>
      <c r="AW18" s="174" t="s">
        <v>315</v>
      </c>
      <c r="AX18" s="174" t="s">
        <v>315</v>
      </c>
      <c r="AY18" s="174" t="s">
        <v>315</v>
      </c>
      <c r="AZ18" s="174" t="s">
        <v>315</v>
      </c>
      <c r="BA18" s="174" t="s">
        <v>315</v>
      </c>
      <c r="BB18" s="174" t="s">
        <v>315</v>
      </c>
      <c r="BC18" s="174" t="s">
        <v>315</v>
      </c>
      <c r="BD18" s="174" t="s">
        <v>76</v>
      </c>
      <c r="BE18" s="174" t="s">
        <v>841</v>
      </c>
      <c r="BF18" s="174">
        <v>251</v>
      </c>
      <c r="BG18" s="174" t="s">
        <v>853</v>
      </c>
      <c r="BH18" s="174" t="s">
        <v>854</v>
      </c>
      <c r="BI18" s="175">
        <v>46097.143321759257</v>
      </c>
      <c r="BJ18" s="176" t="s">
        <v>315</v>
      </c>
      <c r="BK18" s="176" t="s">
        <v>315</v>
      </c>
      <c r="BL18" s="176" t="s">
        <v>315</v>
      </c>
      <c r="BM18" s="177" t="s">
        <v>315</v>
      </c>
    </row>
    <row r="19" spans="1:65" ht="18.75" customHeight="1">
      <c r="A19" s="15"/>
      <c r="B19" s="156">
        <v>7</v>
      </c>
      <c r="C19" s="267" t="s">
        <v>1394</v>
      </c>
      <c r="D19" s="199"/>
      <c r="E19" s="164"/>
      <c r="F19" s="164"/>
      <c r="G19" s="164" t="s">
        <v>315</v>
      </c>
      <c r="H19" s="164" t="s">
        <v>315</v>
      </c>
      <c r="I19" s="164" t="s">
        <v>315</v>
      </c>
      <c r="J19" s="164" t="s">
        <v>315</v>
      </c>
      <c r="K19" s="164" t="s">
        <v>315</v>
      </c>
      <c r="L19" s="164" t="s">
        <v>315</v>
      </c>
      <c r="M19" s="164" t="s">
        <v>315</v>
      </c>
      <c r="N19" s="164" t="s">
        <v>315</v>
      </c>
      <c r="O19" s="164" t="s">
        <v>315</v>
      </c>
      <c r="P19" s="164" t="s">
        <v>315</v>
      </c>
      <c r="Q19" s="164" t="s">
        <v>315</v>
      </c>
      <c r="R19" s="164" t="s">
        <v>315</v>
      </c>
      <c r="S19" s="164" t="s">
        <v>315</v>
      </c>
      <c r="T19" s="164" t="s">
        <v>315</v>
      </c>
      <c r="U19" s="164" t="s">
        <v>315</v>
      </c>
      <c r="V19" s="164" t="s">
        <v>315</v>
      </c>
      <c r="W19" s="164" t="s">
        <v>315</v>
      </c>
      <c r="X19" s="164" t="s">
        <v>315</v>
      </c>
      <c r="Y19" s="164" t="s">
        <v>315</v>
      </c>
      <c r="Z19" s="164" t="s">
        <v>315</v>
      </c>
      <c r="AA19" s="164" t="s">
        <v>315</v>
      </c>
      <c r="AB19" s="164" t="s">
        <v>315</v>
      </c>
      <c r="AC19" s="262"/>
      <c r="AD19" s="285" t="s">
        <v>76</v>
      </c>
      <c r="AE19" s="277" t="s">
        <v>1387</v>
      </c>
      <c r="AF19" s="267">
        <v>251</v>
      </c>
      <c r="AG19" s="258" t="s">
        <v>315</v>
      </c>
      <c r="AH19" s="205" t="s">
        <v>315</v>
      </c>
      <c r="AI19" s="205" t="s">
        <v>315</v>
      </c>
      <c r="AJ19" s="137" t="s">
        <v>315</v>
      </c>
      <c r="AK19" s="200" t="s">
        <v>315</v>
      </c>
      <c r="AL19" s="187" t="s">
        <v>315</v>
      </c>
      <c r="AM19" s="188" t="s">
        <v>315</v>
      </c>
      <c r="AN19" s="174" t="s">
        <v>315</v>
      </c>
      <c r="AO19" s="174" t="s">
        <v>315</v>
      </c>
      <c r="AP19" s="174" t="s">
        <v>315</v>
      </c>
      <c r="AQ19" s="174" t="s">
        <v>315</v>
      </c>
      <c r="AR19" s="174" t="s">
        <v>315</v>
      </c>
      <c r="AS19" s="174" t="s">
        <v>315</v>
      </c>
      <c r="AT19" s="174" t="s">
        <v>315</v>
      </c>
      <c r="AU19" s="174" t="s">
        <v>315</v>
      </c>
      <c r="AV19" s="174" t="s">
        <v>315</v>
      </c>
      <c r="AW19" s="174" t="s">
        <v>315</v>
      </c>
      <c r="AX19" s="174" t="s">
        <v>315</v>
      </c>
      <c r="AY19" s="174" t="s">
        <v>315</v>
      </c>
      <c r="AZ19" s="174" t="s">
        <v>315</v>
      </c>
      <c r="BA19" s="174" t="s">
        <v>315</v>
      </c>
      <c r="BB19" s="174" t="s">
        <v>315</v>
      </c>
      <c r="BC19" s="174" t="s">
        <v>315</v>
      </c>
      <c r="BD19" s="174" t="s">
        <v>76</v>
      </c>
      <c r="BE19" s="174" t="s">
        <v>837</v>
      </c>
      <c r="BF19" s="174">
        <v>250</v>
      </c>
      <c r="BG19" s="174" t="s">
        <v>856</v>
      </c>
      <c r="BH19" s="174" t="s">
        <v>857</v>
      </c>
      <c r="BI19" s="175">
        <v>46097.143379629626</v>
      </c>
      <c r="BJ19" s="176" t="s">
        <v>315</v>
      </c>
      <c r="BK19" s="176" t="s">
        <v>315</v>
      </c>
      <c r="BL19" s="176" t="s">
        <v>315</v>
      </c>
      <c r="BM19" s="177" t="s">
        <v>315</v>
      </c>
    </row>
    <row r="20" spans="1:65" ht="40.5">
      <c r="A20" s="15"/>
      <c r="B20" s="156">
        <v>8</v>
      </c>
      <c r="C20" s="267" t="s">
        <v>1395</v>
      </c>
      <c r="D20" s="199"/>
      <c r="E20" s="164"/>
      <c r="F20" s="164"/>
      <c r="G20" s="164" t="s">
        <v>315</v>
      </c>
      <c r="H20" s="164" t="s">
        <v>315</v>
      </c>
      <c r="I20" s="164" t="s">
        <v>315</v>
      </c>
      <c r="J20" s="164" t="s">
        <v>315</v>
      </c>
      <c r="K20" s="164" t="s">
        <v>315</v>
      </c>
      <c r="L20" s="164" t="s">
        <v>315</v>
      </c>
      <c r="M20" s="164" t="s">
        <v>315</v>
      </c>
      <c r="N20" s="164" t="s">
        <v>315</v>
      </c>
      <c r="O20" s="164" t="s">
        <v>315</v>
      </c>
      <c r="P20" s="164" t="s">
        <v>315</v>
      </c>
      <c r="Q20" s="164" t="s">
        <v>315</v>
      </c>
      <c r="R20" s="164" t="s">
        <v>315</v>
      </c>
      <c r="S20" s="164" t="s">
        <v>315</v>
      </c>
      <c r="T20" s="164" t="s">
        <v>315</v>
      </c>
      <c r="U20" s="164" t="s">
        <v>315</v>
      </c>
      <c r="V20" s="164" t="s">
        <v>315</v>
      </c>
      <c r="W20" s="164" t="s">
        <v>315</v>
      </c>
      <c r="X20" s="164" t="s">
        <v>315</v>
      </c>
      <c r="Y20" s="164" t="s">
        <v>315</v>
      </c>
      <c r="Z20" s="164" t="s">
        <v>315</v>
      </c>
      <c r="AA20" s="164" t="s">
        <v>315</v>
      </c>
      <c r="AB20" s="164" t="s">
        <v>315</v>
      </c>
      <c r="AC20" s="262"/>
      <c r="AD20" s="286" t="s">
        <v>1396</v>
      </c>
      <c r="AE20" s="277" t="s">
        <v>1385</v>
      </c>
      <c r="AF20" s="267">
        <v>250</v>
      </c>
      <c r="AG20" s="258" t="s">
        <v>315</v>
      </c>
      <c r="AH20" s="205" t="s">
        <v>315</v>
      </c>
      <c r="AI20" s="205" t="s">
        <v>315</v>
      </c>
      <c r="AJ20" s="137" t="s">
        <v>315</v>
      </c>
      <c r="AK20" s="200" t="s">
        <v>315</v>
      </c>
      <c r="AL20" s="187" t="s">
        <v>315</v>
      </c>
      <c r="AM20" s="188" t="s">
        <v>315</v>
      </c>
      <c r="AN20" s="174" t="s">
        <v>315</v>
      </c>
      <c r="AO20" s="174" t="s">
        <v>315</v>
      </c>
      <c r="AP20" s="174" t="s">
        <v>315</v>
      </c>
      <c r="AQ20" s="174" t="s">
        <v>315</v>
      </c>
      <c r="AR20" s="174" t="s">
        <v>315</v>
      </c>
      <c r="AS20" s="174" t="s">
        <v>315</v>
      </c>
      <c r="AT20" s="174" t="s">
        <v>315</v>
      </c>
      <c r="AU20" s="174" t="s">
        <v>315</v>
      </c>
      <c r="AV20" s="174" t="s">
        <v>315</v>
      </c>
      <c r="AW20" s="174" t="s">
        <v>315</v>
      </c>
      <c r="AX20" s="174" t="s">
        <v>315</v>
      </c>
      <c r="AY20" s="174" t="s">
        <v>315</v>
      </c>
      <c r="AZ20" s="174" t="s">
        <v>315</v>
      </c>
      <c r="BA20" s="174" t="s">
        <v>315</v>
      </c>
      <c r="BB20" s="174" t="s">
        <v>315</v>
      </c>
      <c r="BC20" s="174" t="s">
        <v>315</v>
      </c>
      <c r="BD20" s="174" t="s">
        <v>76</v>
      </c>
      <c r="BE20" s="174" t="s">
        <v>837</v>
      </c>
      <c r="BF20" s="174">
        <v>250</v>
      </c>
      <c r="BG20" s="174" t="s">
        <v>859</v>
      </c>
      <c r="BH20" s="174" t="s">
        <v>860</v>
      </c>
      <c r="BI20" s="175">
        <v>46097.143252314818</v>
      </c>
      <c r="BJ20" s="176" t="s">
        <v>315</v>
      </c>
      <c r="BK20" s="176" t="s">
        <v>315</v>
      </c>
      <c r="BL20" s="176" t="s">
        <v>315</v>
      </c>
      <c r="BM20" s="177" t="s">
        <v>315</v>
      </c>
    </row>
    <row r="21" spans="1:65" ht="20.25" customHeight="1">
      <c r="A21" s="15"/>
      <c r="B21" s="156">
        <v>9</v>
      </c>
      <c r="C21" s="267" t="s">
        <v>1397</v>
      </c>
      <c r="D21" s="199"/>
      <c r="E21" s="164"/>
      <c r="F21" s="164"/>
      <c r="G21" s="164" t="s">
        <v>315</v>
      </c>
      <c r="H21" s="164" t="s">
        <v>315</v>
      </c>
      <c r="I21" s="164" t="s">
        <v>315</v>
      </c>
      <c r="J21" s="164" t="s">
        <v>315</v>
      </c>
      <c r="K21" s="164" t="s">
        <v>315</v>
      </c>
      <c r="L21" s="164" t="s">
        <v>315</v>
      </c>
      <c r="M21" s="164" t="s">
        <v>315</v>
      </c>
      <c r="N21" s="164" t="s">
        <v>315</v>
      </c>
      <c r="O21" s="164" t="s">
        <v>315</v>
      </c>
      <c r="P21" s="164" t="s">
        <v>315</v>
      </c>
      <c r="Q21" s="164" t="s">
        <v>315</v>
      </c>
      <c r="R21" s="164" t="s">
        <v>315</v>
      </c>
      <c r="S21" s="164" t="s">
        <v>315</v>
      </c>
      <c r="T21" s="164" t="s">
        <v>315</v>
      </c>
      <c r="U21" s="164" t="s">
        <v>315</v>
      </c>
      <c r="V21" s="164" t="s">
        <v>315</v>
      </c>
      <c r="W21" s="164" t="s">
        <v>315</v>
      </c>
      <c r="X21" s="164" t="s">
        <v>315</v>
      </c>
      <c r="Y21" s="164" t="s">
        <v>315</v>
      </c>
      <c r="Z21" s="164" t="s">
        <v>315</v>
      </c>
      <c r="AA21" s="164" t="s">
        <v>315</v>
      </c>
      <c r="AB21" s="164" t="s">
        <v>315</v>
      </c>
      <c r="AC21" s="262"/>
      <c r="AD21" s="285" t="s">
        <v>76</v>
      </c>
      <c r="AE21" s="277" t="s">
        <v>1387</v>
      </c>
      <c r="AF21" s="267">
        <v>250</v>
      </c>
      <c r="AG21" s="258" t="s">
        <v>315</v>
      </c>
      <c r="AH21" s="205" t="s">
        <v>315</v>
      </c>
      <c r="AI21" s="205" t="s">
        <v>315</v>
      </c>
      <c r="AJ21" s="137" t="s">
        <v>315</v>
      </c>
      <c r="AK21" s="200" t="s">
        <v>315</v>
      </c>
      <c r="AL21" s="187" t="s">
        <v>315</v>
      </c>
      <c r="AM21" s="188" t="s">
        <v>315</v>
      </c>
      <c r="AN21" s="174" t="s">
        <v>315</v>
      </c>
      <c r="AO21" s="174" t="s">
        <v>315</v>
      </c>
      <c r="AP21" s="174" t="s">
        <v>315</v>
      </c>
      <c r="AQ21" s="174" t="s">
        <v>315</v>
      </c>
      <c r="AR21" s="174" t="s">
        <v>315</v>
      </c>
      <c r="AS21" s="174" t="s">
        <v>315</v>
      </c>
      <c r="AT21" s="174" t="s">
        <v>315</v>
      </c>
      <c r="AU21" s="174" t="s">
        <v>315</v>
      </c>
      <c r="AV21" s="174" t="s">
        <v>315</v>
      </c>
      <c r="AW21" s="174" t="s">
        <v>315</v>
      </c>
      <c r="AX21" s="174" t="s">
        <v>315</v>
      </c>
      <c r="AY21" s="174" t="s">
        <v>315</v>
      </c>
      <c r="AZ21" s="174" t="s">
        <v>315</v>
      </c>
      <c r="BA21" s="174" t="s">
        <v>315</v>
      </c>
      <c r="BB21" s="174" t="s">
        <v>315</v>
      </c>
      <c r="BC21" s="174" t="s">
        <v>315</v>
      </c>
      <c r="BD21" s="174" t="s">
        <v>76</v>
      </c>
      <c r="BE21" s="174" t="s">
        <v>833</v>
      </c>
      <c r="BF21" s="174">
        <v>250</v>
      </c>
      <c r="BG21" s="174" t="s">
        <v>862</v>
      </c>
      <c r="BH21" s="174" t="s">
        <v>863</v>
      </c>
      <c r="BI21" s="175">
        <v>46097.14329861111</v>
      </c>
      <c r="BJ21" s="176" t="s">
        <v>315</v>
      </c>
      <c r="BK21" s="176" t="s">
        <v>315</v>
      </c>
      <c r="BL21" s="176" t="s">
        <v>315</v>
      </c>
      <c r="BM21" s="177" t="s">
        <v>315</v>
      </c>
    </row>
    <row r="22" spans="1:65" ht="23.25" customHeight="1">
      <c r="A22" s="15"/>
      <c r="B22" s="156">
        <v>10</v>
      </c>
      <c r="C22" s="267" t="s">
        <v>1398</v>
      </c>
      <c r="D22" s="199"/>
      <c r="E22" s="164"/>
      <c r="F22" s="164"/>
      <c r="G22" s="164" t="s">
        <v>315</v>
      </c>
      <c r="H22" s="164" t="s">
        <v>315</v>
      </c>
      <c r="I22" s="164" t="s">
        <v>315</v>
      </c>
      <c r="J22" s="164" t="s">
        <v>315</v>
      </c>
      <c r="K22" s="164" t="s">
        <v>315</v>
      </c>
      <c r="L22" s="164" t="s">
        <v>315</v>
      </c>
      <c r="M22" s="164" t="s">
        <v>315</v>
      </c>
      <c r="N22" s="164" t="s">
        <v>315</v>
      </c>
      <c r="O22" s="164" t="s">
        <v>315</v>
      </c>
      <c r="P22" s="164" t="s">
        <v>315</v>
      </c>
      <c r="Q22" s="164" t="s">
        <v>315</v>
      </c>
      <c r="R22" s="164" t="s">
        <v>315</v>
      </c>
      <c r="S22" s="164" t="s">
        <v>315</v>
      </c>
      <c r="T22" s="164" t="s">
        <v>315</v>
      </c>
      <c r="U22" s="164" t="s">
        <v>315</v>
      </c>
      <c r="V22" s="164" t="s">
        <v>315</v>
      </c>
      <c r="W22" s="164" t="s">
        <v>315</v>
      </c>
      <c r="X22" s="164" t="s">
        <v>315</v>
      </c>
      <c r="Y22" s="164" t="s">
        <v>315</v>
      </c>
      <c r="Z22" s="164" t="s">
        <v>315</v>
      </c>
      <c r="AA22" s="164" t="s">
        <v>315</v>
      </c>
      <c r="AB22" s="164" t="s">
        <v>315</v>
      </c>
      <c r="AC22" s="262"/>
      <c r="AD22" s="286" t="s">
        <v>1399</v>
      </c>
      <c r="AE22" s="277" t="s">
        <v>1382</v>
      </c>
      <c r="AF22" s="267">
        <v>250</v>
      </c>
      <c r="AG22" s="258" t="s">
        <v>315</v>
      </c>
      <c r="AH22" s="205" t="s">
        <v>315</v>
      </c>
      <c r="AI22" s="205" t="s">
        <v>315</v>
      </c>
      <c r="AJ22" s="205" t="s">
        <v>315</v>
      </c>
      <c r="AK22" s="200" t="s">
        <v>315</v>
      </c>
      <c r="AL22" s="187" t="s">
        <v>315</v>
      </c>
      <c r="AM22" s="188" t="s">
        <v>315</v>
      </c>
      <c r="AN22" s="174" t="s">
        <v>315</v>
      </c>
      <c r="AO22" s="174" t="s">
        <v>315</v>
      </c>
      <c r="AP22" s="174" t="s">
        <v>315</v>
      </c>
      <c r="AQ22" s="174" t="s">
        <v>315</v>
      </c>
      <c r="AR22" s="174" t="s">
        <v>315</v>
      </c>
      <c r="AS22" s="174" t="s">
        <v>315</v>
      </c>
      <c r="AT22" s="174" t="s">
        <v>315</v>
      </c>
      <c r="AU22" s="174" t="s">
        <v>315</v>
      </c>
      <c r="AV22" s="174" t="s">
        <v>315</v>
      </c>
      <c r="AW22" s="174" t="s">
        <v>315</v>
      </c>
      <c r="AX22" s="174" t="s">
        <v>315</v>
      </c>
      <c r="AY22" s="174" t="s">
        <v>315</v>
      </c>
      <c r="AZ22" s="174" t="s">
        <v>315</v>
      </c>
      <c r="BA22" s="174" t="s">
        <v>315</v>
      </c>
      <c r="BB22" s="174" t="s">
        <v>315</v>
      </c>
      <c r="BC22" s="174" t="s">
        <v>315</v>
      </c>
      <c r="BD22" s="174" t="s">
        <v>76</v>
      </c>
      <c r="BE22" s="174" t="s">
        <v>841</v>
      </c>
      <c r="BF22" s="174">
        <v>168</v>
      </c>
      <c r="BG22" s="174" t="s">
        <v>865</v>
      </c>
      <c r="BH22" s="174" t="s">
        <v>866</v>
      </c>
      <c r="BI22" s="175">
        <v>46097.143009259256</v>
      </c>
      <c r="BJ22" s="176" t="s">
        <v>315</v>
      </c>
      <c r="BK22" s="176" t="s">
        <v>315</v>
      </c>
      <c r="BL22" s="176" t="s">
        <v>315</v>
      </c>
      <c r="BM22" s="177" t="s">
        <v>315</v>
      </c>
    </row>
    <row r="23" spans="1:65">
      <c r="A23" s="15"/>
      <c r="B23" s="156">
        <v>11</v>
      </c>
      <c r="C23" s="267" t="s">
        <v>1400</v>
      </c>
      <c r="D23" s="199"/>
      <c r="E23" s="164"/>
      <c r="F23" s="164"/>
      <c r="G23" s="164" t="s">
        <v>315</v>
      </c>
      <c r="H23" s="164" t="s">
        <v>315</v>
      </c>
      <c r="I23" s="164" t="s">
        <v>315</v>
      </c>
      <c r="J23" s="164" t="s">
        <v>315</v>
      </c>
      <c r="K23" s="164" t="s">
        <v>315</v>
      </c>
      <c r="L23" s="164" t="s">
        <v>315</v>
      </c>
      <c r="M23" s="164" t="s">
        <v>315</v>
      </c>
      <c r="N23" s="164" t="s">
        <v>315</v>
      </c>
      <c r="O23" s="164" t="s">
        <v>315</v>
      </c>
      <c r="P23" s="164" t="s">
        <v>315</v>
      </c>
      <c r="Q23" s="164" t="s">
        <v>315</v>
      </c>
      <c r="R23" s="164" t="s">
        <v>315</v>
      </c>
      <c r="S23" s="164" t="s">
        <v>315</v>
      </c>
      <c r="T23" s="164" t="s">
        <v>315</v>
      </c>
      <c r="U23" s="164" t="s">
        <v>315</v>
      </c>
      <c r="V23" s="164" t="s">
        <v>315</v>
      </c>
      <c r="W23" s="164" t="s">
        <v>315</v>
      </c>
      <c r="X23" s="164" t="s">
        <v>315</v>
      </c>
      <c r="Y23" s="164" t="s">
        <v>315</v>
      </c>
      <c r="Z23" s="164" t="s">
        <v>315</v>
      </c>
      <c r="AA23" s="164" t="s">
        <v>315</v>
      </c>
      <c r="AB23" s="164" t="s">
        <v>315</v>
      </c>
      <c r="AC23" s="262"/>
      <c r="AD23" s="286" t="s">
        <v>1401</v>
      </c>
      <c r="AE23" s="277" t="s">
        <v>1402</v>
      </c>
      <c r="AF23" s="267">
        <v>250</v>
      </c>
      <c r="AG23" s="258" t="s">
        <v>315</v>
      </c>
      <c r="AH23" s="205" t="s">
        <v>315</v>
      </c>
      <c r="AI23" s="205" t="s">
        <v>315</v>
      </c>
      <c r="AJ23" s="205" t="s">
        <v>315</v>
      </c>
      <c r="AK23" s="200" t="s">
        <v>315</v>
      </c>
      <c r="AL23" s="187" t="s">
        <v>315</v>
      </c>
      <c r="AM23" s="188" t="s">
        <v>315</v>
      </c>
      <c r="AN23" s="174" t="s">
        <v>315</v>
      </c>
      <c r="AO23" s="174" t="s">
        <v>315</v>
      </c>
      <c r="AP23" s="174" t="s">
        <v>315</v>
      </c>
      <c r="AQ23" s="174" t="s">
        <v>315</v>
      </c>
      <c r="AR23" s="174" t="s">
        <v>315</v>
      </c>
      <c r="AS23" s="174" t="s">
        <v>315</v>
      </c>
      <c r="AT23" s="174" t="s">
        <v>315</v>
      </c>
      <c r="AU23" s="174" t="s">
        <v>315</v>
      </c>
      <c r="AV23" s="174" t="s">
        <v>315</v>
      </c>
      <c r="AW23" s="174" t="s">
        <v>315</v>
      </c>
      <c r="AX23" s="174" t="s">
        <v>315</v>
      </c>
      <c r="AY23" s="174" t="s">
        <v>315</v>
      </c>
      <c r="AZ23" s="174" t="s">
        <v>315</v>
      </c>
      <c r="BA23" s="174" t="s">
        <v>315</v>
      </c>
      <c r="BB23" s="174" t="s">
        <v>315</v>
      </c>
      <c r="BC23" s="174" t="s">
        <v>315</v>
      </c>
      <c r="BD23" s="174" t="s">
        <v>76</v>
      </c>
      <c r="BE23" s="174" t="s">
        <v>845</v>
      </c>
      <c r="BF23" s="174">
        <v>250</v>
      </c>
      <c r="BG23" s="174" t="s">
        <v>868</v>
      </c>
      <c r="BH23" s="174" t="s">
        <v>869</v>
      </c>
      <c r="BI23" s="175">
        <v>46097.143368055556</v>
      </c>
      <c r="BJ23" s="176" t="s">
        <v>315</v>
      </c>
      <c r="BK23" s="176" t="s">
        <v>315</v>
      </c>
      <c r="BL23" s="176" t="s">
        <v>315</v>
      </c>
      <c r="BM23" s="177" t="s">
        <v>315</v>
      </c>
    </row>
    <row r="24" spans="1:65">
      <c r="A24" s="15"/>
      <c r="B24" s="156">
        <v>12</v>
      </c>
      <c r="C24" s="267" t="s">
        <v>1403</v>
      </c>
      <c r="D24" s="199"/>
      <c r="E24" s="164"/>
      <c r="F24" s="164"/>
      <c r="G24" s="164" t="s">
        <v>315</v>
      </c>
      <c r="H24" s="164" t="s">
        <v>315</v>
      </c>
      <c r="I24" s="164" t="s">
        <v>315</v>
      </c>
      <c r="J24" s="164" t="s">
        <v>315</v>
      </c>
      <c r="K24" s="164" t="s">
        <v>315</v>
      </c>
      <c r="L24" s="164" t="s">
        <v>315</v>
      </c>
      <c r="M24" s="164" t="s">
        <v>315</v>
      </c>
      <c r="N24" s="164" t="s">
        <v>315</v>
      </c>
      <c r="O24" s="164" t="s">
        <v>315</v>
      </c>
      <c r="P24" s="164" t="s">
        <v>315</v>
      </c>
      <c r="Q24" s="164" t="s">
        <v>315</v>
      </c>
      <c r="R24" s="164" t="s">
        <v>315</v>
      </c>
      <c r="S24" s="164" t="s">
        <v>315</v>
      </c>
      <c r="T24" s="164" t="s">
        <v>315</v>
      </c>
      <c r="U24" s="164" t="s">
        <v>315</v>
      </c>
      <c r="V24" s="164" t="s">
        <v>315</v>
      </c>
      <c r="W24" s="164" t="s">
        <v>315</v>
      </c>
      <c r="X24" s="164" t="s">
        <v>315</v>
      </c>
      <c r="Y24" s="164" t="s">
        <v>315</v>
      </c>
      <c r="Z24" s="164" t="s">
        <v>315</v>
      </c>
      <c r="AA24" s="164" t="s">
        <v>315</v>
      </c>
      <c r="AB24" s="164" t="s">
        <v>315</v>
      </c>
      <c r="AC24" s="264"/>
      <c r="AD24" s="285" t="s">
        <v>76</v>
      </c>
      <c r="AE24" s="277" t="s">
        <v>1393</v>
      </c>
      <c r="AF24" s="267">
        <v>250</v>
      </c>
      <c r="AG24" s="258" t="s">
        <v>315</v>
      </c>
      <c r="AH24" s="205" t="s">
        <v>315</v>
      </c>
      <c r="AI24" s="205" t="s">
        <v>315</v>
      </c>
      <c r="AJ24" s="205" t="s">
        <v>315</v>
      </c>
      <c r="AK24" s="199" t="s">
        <v>315</v>
      </c>
      <c r="AL24" s="164" t="s">
        <v>315</v>
      </c>
      <c r="AM24" s="188" t="s">
        <v>315</v>
      </c>
      <c r="AN24" s="174" t="s">
        <v>315</v>
      </c>
      <c r="AO24" s="174" t="s">
        <v>315</v>
      </c>
      <c r="AP24" s="174" t="s">
        <v>315</v>
      </c>
      <c r="AQ24" s="174" t="s">
        <v>315</v>
      </c>
      <c r="AR24" s="174" t="s">
        <v>315</v>
      </c>
      <c r="AS24" s="174" t="s">
        <v>315</v>
      </c>
      <c r="AT24" s="174" t="s">
        <v>315</v>
      </c>
      <c r="AU24" s="174" t="s">
        <v>315</v>
      </c>
      <c r="AV24" s="174" t="s">
        <v>315</v>
      </c>
      <c r="AW24" s="174" t="s">
        <v>315</v>
      </c>
      <c r="AX24" s="174" t="s">
        <v>315</v>
      </c>
      <c r="AY24" s="174" t="s">
        <v>315</v>
      </c>
      <c r="AZ24" s="174" t="s">
        <v>315</v>
      </c>
      <c r="BA24" s="174" t="s">
        <v>315</v>
      </c>
      <c r="BB24" s="174" t="s">
        <v>315</v>
      </c>
      <c r="BC24" s="174" t="s">
        <v>315</v>
      </c>
      <c r="BD24" s="180" t="s">
        <v>871</v>
      </c>
      <c r="BE24" s="174" t="s">
        <v>841</v>
      </c>
      <c r="BF24" s="174">
        <v>250</v>
      </c>
      <c r="BG24" s="174" t="s">
        <v>872</v>
      </c>
      <c r="BH24" s="174" t="s">
        <v>873</v>
      </c>
      <c r="BI24" s="175">
        <v>46097.143368055556</v>
      </c>
      <c r="BJ24" s="174" t="s">
        <v>315</v>
      </c>
      <c r="BK24" s="174" t="s">
        <v>315</v>
      </c>
      <c r="BL24" s="174" t="s">
        <v>315</v>
      </c>
      <c r="BM24" s="177" t="s">
        <v>315</v>
      </c>
    </row>
    <row r="25" spans="1:65" ht="27">
      <c r="A25" s="15"/>
      <c r="B25" s="156">
        <v>13</v>
      </c>
      <c r="C25" s="267" t="s">
        <v>1404</v>
      </c>
      <c r="D25" s="199"/>
      <c r="E25" s="164"/>
      <c r="F25" s="164"/>
      <c r="G25" s="164" t="s">
        <v>315</v>
      </c>
      <c r="H25" s="164" t="s">
        <v>315</v>
      </c>
      <c r="I25" s="164" t="s">
        <v>315</v>
      </c>
      <c r="J25" s="164" t="s">
        <v>315</v>
      </c>
      <c r="K25" s="164" t="s">
        <v>315</v>
      </c>
      <c r="L25" s="164" t="s">
        <v>315</v>
      </c>
      <c r="M25" s="164" t="s">
        <v>315</v>
      </c>
      <c r="N25" s="164" t="s">
        <v>315</v>
      </c>
      <c r="O25" s="164" t="s">
        <v>315</v>
      </c>
      <c r="P25" s="164" t="s">
        <v>315</v>
      </c>
      <c r="Q25" s="164" t="s">
        <v>315</v>
      </c>
      <c r="R25" s="164" t="s">
        <v>315</v>
      </c>
      <c r="S25" s="164" t="s">
        <v>315</v>
      </c>
      <c r="T25" s="164" t="s">
        <v>315</v>
      </c>
      <c r="U25" s="164" t="s">
        <v>315</v>
      </c>
      <c r="V25" s="164" t="s">
        <v>315</v>
      </c>
      <c r="W25" s="164" t="s">
        <v>315</v>
      </c>
      <c r="X25" s="164" t="s">
        <v>315</v>
      </c>
      <c r="Y25" s="164" t="s">
        <v>315</v>
      </c>
      <c r="Z25" s="164" t="s">
        <v>315</v>
      </c>
      <c r="AA25" s="164" t="s">
        <v>315</v>
      </c>
      <c r="AB25" s="164" t="s">
        <v>315</v>
      </c>
      <c r="AC25" s="262"/>
      <c r="AD25" s="286" t="s">
        <v>1405</v>
      </c>
      <c r="AE25" s="277" t="s">
        <v>1387</v>
      </c>
      <c r="AF25" s="267">
        <v>250</v>
      </c>
      <c r="AG25" s="258" t="s">
        <v>315</v>
      </c>
      <c r="AH25" s="205" t="s">
        <v>315</v>
      </c>
      <c r="AI25" s="205" t="s">
        <v>315</v>
      </c>
      <c r="AJ25" s="205" t="s">
        <v>315</v>
      </c>
      <c r="AK25" s="199" t="s">
        <v>315</v>
      </c>
      <c r="AL25" s="164" t="s">
        <v>315</v>
      </c>
      <c r="AM25" s="188" t="s">
        <v>315</v>
      </c>
      <c r="AN25" s="174" t="s">
        <v>315</v>
      </c>
      <c r="AO25" s="174" t="s">
        <v>315</v>
      </c>
      <c r="AP25" s="174" t="s">
        <v>315</v>
      </c>
      <c r="AQ25" s="174" t="s">
        <v>315</v>
      </c>
      <c r="AR25" s="174" t="s">
        <v>315</v>
      </c>
      <c r="AS25" s="174" t="s">
        <v>315</v>
      </c>
      <c r="AT25" s="174" t="s">
        <v>315</v>
      </c>
      <c r="AU25" s="174" t="s">
        <v>315</v>
      </c>
      <c r="AV25" s="174" t="s">
        <v>315</v>
      </c>
      <c r="AW25" s="174" t="s">
        <v>315</v>
      </c>
      <c r="AX25" s="174" t="s">
        <v>315</v>
      </c>
      <c r="AY25" s="174" t="s">
        <v>315</v>
      </c>
      <c r="AZ25" s="174" t="s">
        <v>315</v>
      </c>
      <c r="BA25" s="174" t="s">
        <v>315</v>
      </c>
      <c r="BB25" s="174" t="s">
        <v>315</v>
      </c>
      <c r="BC25" s="174" t="s">
        <v>315</v>
      </c>
      <c r="BD25" s="174" t="s">
        <v>76</v>
      </c>
      <c r="BE25" s="174" t="s">
        <v>833</v>
      </c>
      <c r="BF25" s="174">
        <v>250</v>
      </c>
      <c r="BG25" s="174" t="s">
        <v>875</v>
      </c>
      <c r="BH25" s="174" t="s">
        <v>876</v>
      </c>
      <c r="BI25" s="175">
        <v>46097.143240740741</v>
      </c>
      <c r="BJ25" s="174" t="s">
        <v>315</v>
      </c>
      <c r="BK25" s="174" t="s">
        <v>315</v>
      </c>
      <c r="BL25" s="174" t="s">
        <v>315</v>
      </c>
      <c r="BM25" s="177" t="s">
        <v>315</v>
      </c>
    </row>
    <row r="26" spans="1:65">
      <c r="A26" s="15"/>
      <c r="B26" s="156">
        <v>14</v>
      </c>
      <c r="C26" s="267" t="s">
        <v>1406</v>
      </c>
      <c r="D26" s="199"/>
      <c r="E26" s="164"/>
      <c r="F26" s="164"/>
      <c r="G26" s="164" t="s">
        <v>315</v>
      </c>
      <c r="H26" s="164" t="s">
        <v>315</v>
      </c>
      <c r="I26" s="164" t="s">
        <v>315</v>
      </c>
      <c r="J26" s="164" t="s">
        <v>315</v>
      </c>
      <c r="K26" s="164" t="s">
        <v>315</v>
      </c>
      <c r="L26" s="164" t="s">
        <v>315</v>
      </c>
      <c r="M26" s="164" t="s">
        <v>315</v>
      </c>
      <c r="N26" s="164" t="s">
        <v>315</v>
      </c>
      <c r="O26" s="164" t="s">
        <v>315</v>
      </c>
      <c r="P26" s="164" t="s">
        <v>315</v>
      </c>
      <c r="Q26" s="164" t="s">
        <v>315</v>
      </c>
      <c r="R26" s="164" t="s">
        <v>315</v>
      </c>
      <c r="S26" s="164" t="s">
        <v>315</v>
      </c>
      <c r="T26" s="164" t="s">
        <v>315</v>
      </c>
      <c r="U26" s="164" t="s">
        <v>315</v>
      </c>
      <c r="V26" s="164" t="s">
        <v>315</v>
      </c>
      <c r="W26" s="164" t="s">
        <v>315</v>
      </c>
      <c r="X26" s="164" t="s">
        <v>315</v>
      </c>
      <c r="Y26" s="164" t="s">
        <v>315</v>
      </c>
      <c r="Z26" s="164" t="s">
        <v>315</v>
      </c>
      <c r="AA26" s="164" t="s">
        <v>315</v>
      </c>
      <c r="AB26" s="164" t="s">
        <v>315</v>
      </c>
      <c r="AC26" s="262"/>
      <c r="AD26" s="287" t="s">
        <v>76</v>
      </c>
      <c r="AE26" s="277" t="s">
        <v>1387</v>
      </c>
      <c r="AF26" s="267">
        <v>255</v>
      </c>
      <c r="AG26" s="258" t="s">
        <v>315</v>
      </c>
      <c r="AH26" s="205" t="s">
        <v>315</v>
      </c>
      <c r="AI26" s="205" t="s">
        <v>315</v>
      </c>
      <c r="AJ26" s="205" t="s">
        <v>315</v>
      </c>
      <c r="AK26" s="199" t="s">
        <v>315</v>
      </c>
      <c r="AL26" s="164" t="s">
        <v>315</v>
      </c>
      <c r="AM26" s="163" t="s">
        <v>315</v>
      </c>
      <c r="AN26" s="174" t="s">
        <v>315</v>
      </c>
      <c r="AO26" s="174" t="s">
        <v>315</v>
      </c>
      <c r="AP26" s="174" t="s">
        <v>315</v>
      </c>
      <c r="AQ26" s="174" t="s">
        <v>315</v>
      </c>
      <c r="AR26" s="174" t="s">
        <v>315</v>
      </c>
      <c r="AS26" s="174" t="s">
        <v>315</v>
      </c>
      <c r="AT26" s="174" t="s">
        <v>315</v>
      </c>
      <c r="AU26" s="174" t="s">
        <v>315</v>
      </c>
      <c r="AV26" s="174" t="s">
        <v>315</v>
      </c>
      <c r="AW26" s="174" t="s">
        <v>315</v>
      </c>
      <c r="AX26" s="174" t="s">
        <v>315</v>
      </c>
      <c r="AY26" s="174" t="s">
        <v>315</v>
      </c>
      <c r="AZ26" s="174" t="s">
        <v>315</v>
      </c>
      <c r="BA26" s="174" t="s">
        <v>315</v>
      </c>
      <c r="BB26" s="174" t="s">
        <v>315</v>
      </c>
      <c r="BC26" s="174" t="s">
        <v>315</v>
      </c>
      <c r="BD26" s="174" t="s">
        <v>76</v>
      </c>
      <c r="BE26" s="174" t="s">
        <v>837</v>
      </c>
      <c r="BF26" s="174">
        <v>250</v>
      </c>
      <c r="BG26" s="174" t="s">
        <v>878</v>
      </c>
      <c r="BH26" s="174" t="s">
        <v>879</v>
      </c>
      <c r="BI26" s="175">
        <v>46097.143310185187</v>
      </c>
      <c r="BJ26" s="174" t="s">
        <v>315</v>
      </c>
      <c r="BK26" s="174" t="s">
        <v>315</v>
      </c>
      <c r="BL26" s="174" t="s">
        <v>315</v>
      </c>
      <c r="BM26" s="178" t="s">
        <v>315</v>
      </c>
    </row>
    <row r="27" spans="1:65">
      <c r="A27" s="15"/>
      <c r="B27" s="156">
        <v>15</v>
      </c>
      <c r="C27" s="267" t="s">
        <v>1407</v>
      </c>
      <c r="D27" s="199"/>
      <c r="E27" s="164"/>
      <c r="F27" s="164"/>
      <c r="G27" s="164" t="s">
        <v>315</v>
      </c>
      <c r="H27" s="164" t="s">
        <v>315</v>
      </c>
      <c r="I27" s="164" t="s">
        <v>315</v>
      </c>
      <c r="J27" s="164" t="s">
        <v>315</v>
      </c>
      <c r="K27" s="164" t="s">
        <v>315</v>
      </c>
      <c r="L27" s="164" t="s">
        <v>315</v>
      </c>
      <c r="M27" s="164" t="s">
        <v>315</v>
      </c>
      <c r="N27" s="164" t="s">
        <v>315</v>
      </c>
      <c r="O27" s="164" t="s">
        <v>315</v>
      </c>
      <c r="P27" s="164" t="s">
        <v>315</v>
      </c>
      <c r="Q27" s="164" t="s">
        <v>315</v>
      </c>
      <c r="R27" s="164" t="s">
        <v>315</v>
      </c>
      <c r="S27" s="164" t="s">
        <v>315</v>
      </c>
      <c r="T27" s="164" t="s">
        <v>315</v>
      </c>
      <c r="U27" s="164" t="s">
        <v>315</v>
      </c>
      <c r="V27" s="164" t="s">
        <v>315</v>
      </c>
      <c r="W27" s="164" t="s">
        <v>315</v>
      </c>
      <c r="X27" s="164" t="s">
        <v>315</v>
      </c>
      <c r="Y27" s="164" t="s">
        <v>315</v>
      </c>
      <c r="Z27" s="164" t="s">
        <v>315</v>
      </c>
      <c r="AA27" s="164" t="s">
        <v>315</v>
      </c>
      <c r="AB27" s="164" t="s">
        <v>315</v>
      </c>
      <c r="AC27" s="262"/>
      <c r="AD27" s="287" t="s">
        <v>76</v>
      </c>
      <c r="AE27" s="277" t="s">
        <v>1385</v>
      </c>
      <c r="AF27" s="267">
        <v>250</v>
      </c>
      <c r="AG27" s="258" t="s">
        <v>315</v>
      </c>
      <c r="AH27" s="205" t="s">
        <v>315</v>
      </c>
      <c r="AI27" s="205" t="s">
        <v>315</v>
      </c>
      <c r="AJ27" s="205" t="s">
        <v>315</v>
      </c>
      <c r="AK27" s="199" t="s">
        <v>315</v>
      </c>
      <c r="AL27" s="164" t="s">
        <v>315</v>
      </c>
      <c r="AM27" s="163" t="s">
        <v>315</v>
      </c>
      <c r="AN27" s="174" t="s">
        <v>315</v>
      </c>
      <c r="AO27" s="174" t="s">
        <v>315</v>
      </c>
      <c r="AP27" s="174" t="s">
        <v>315</v>
      </c>
      <c r="AQ27" s="174" t="s">
        <v>315</v>
      </c>
      <c r="AR27" s="174" t="s">
        <v>315</v>
      </c>
      <c r="AS27" s="174" t="s">
        <v>315</v>
      </c>
      <c r="AT27" s="174" t="s">
        <v>315</v>
      </c>
      <c r="AU27" s="174" t="s">
        <v>315</v>
      </c>
      <c r="AV27" s="174" t="s">
        <v>315</v>
      </c>
      <c r="AW27" s="174" t="s">
        <v>315</v>
      </c>
      <c r="AX27" s="174" t="s">
        <v>315</v>
      </c>
      <c r="AY27" s="174" t="s">
        <v>315</v>
      </c>
      <c r="AZ27" s="174" t="s">
        <v>315</v>
      </c>
      <c r="BA27" s="174" t="s">
        <v>315</v>
      </c>
      <c r="BB27" s="174" t="s">
        <v>315</v>
      </c>
      <c r="BC27" s="174" t="s">
        <v>315</v>
      </c>
      <c r="BD27" s="174" t="s">
        <v>76</v>
      </c>
      <c r="BE27" s="174" t="s">
        <v>845</v>
      </c>
      <c r="BF27" s="174">
        <v>250</v>
      </c>
      <c r="BG27" s="174" t="s">
        <v>881</v>
      </c>
      <c r="BH27" s="174" t="s">
        <v>882</v>
      </c>
      <c r="BI27" s="175">
        <v>46097.143414351849</v>
      </c>
      <c r="BJ27" s="174" t="s">
        <v>315</v>
      </c>
      <c r="BK27" s="174" t="s">
        <v>315</v>
      </c>
      <c r="BL27" s="174" t="s">
        <v>315</v>
      </c>
      <c r="BM27" s="178" t="s">
        <v>315</v>
      </c>
    </row>
    <row r="28" spans="1:65">
      <c r="A28" s="15"/>
      <c r="B28" s="156">
        <v>16</v>
      </c>
      <c r="C28" s="267" t="s">
        <v>1408</v>
      </c>
      <c r="D28" s="199"/>
      <c r="E28" s="164"/>
      <c r="F28" s="164"/>
      <c r="G28" s="164" t="s">
        <v>315</v>
      </c>
      <c r="H28" s="164" t="s">
        <v>315</v>
      </c>
      <c r="I28" s="164" t="s">
        <v>315</v>
      </c>
      <c r="J28" s="164" t="s">
        <v>315</v>
      </c>
      <c r="K28" s="164" t="s">
        <v>315</v>
      </c>
      <c r="L28" s="164" t="s">
        <v>315</v>
      </c>
      <c r="M28" s="164" t="s">
        <v>315</v>
      </c>
      <c r="N28" s="164" t="s">
        <v>315</v>
      </c>
      <c r="O28" s="164" t="s">
        <v>315</v>
      </c>
      <c r="P28" s="164" t="s">
        <v>315</v>
      </c>
      <c r="Q28" s="164" t="s">
        <v>315</v>
      </c>
      <c r="R28" s="164" t="s">
        <v>315</v>
      </c>
      <c r="S28" s="164" t="s">
        <v>315</v>
      </c>
      <c r="T28" s="164" t="s">
        <v>315</v>
      </c>
      <c r="U28" s="164" t="s">
        <v>315</v>
      </c>
      <c r="V28" s="164" t="s">
        <v>315</v>
      </c>
      <c r="W28" s="164" t="s">
        <v>315</v>
      </c>
      <c r="X28" s="164" t="s">
        <v>315</v>
      </c>
      <c r="Y28" s="164" t="s">
        <v>315</v>
      </c>
      <c r="Z28" s="164" t="s">
        <v>315</v>
      </c>
      <c r="AA28" s="164" t="s">
        <v>315</v>
      </c>
      <c r="AB28" s="164" t="s">
        <v>315</v>
      </c>
      <c r="AC28" s="262"/>
      <c r="AD28" s="287" t="s">
        <v>76</v>
      </c>
      <c r="AE28" s="277" t="s">
        <v>1382</v>
      </c>
      <c r="AF28" s="267">
        <v>250</v>
      </c>
      <c r="AG28" s="258" t="s">
        <v>315</v>
      </c>
      <c r="AH28" s="205" t="s">
        <v>315</v>
      </c>
      <c r="AI28" s="205" t="s">
        <v>315</v>
      </c>
      <c r="AJ28" s="205" t="s">
        <v>315</v>
      </c>
      <c r="AK28" s="199" t="s">
        <v>315</v>
      </c>
      <c r="AL28" s="164" t="s">
        <v>315</v>
      </c>
      <c r="AM28" s="188" t="s">
        <v>315</v>
      </c>
      <c r="AN28" s="174" t="s">
        <v>315</v>
      </c>
      <c r="AO28" s="174" t="s">
        <v>315</v>
      </c>
      <c r="AP28" s="174" t="s">
        <v>315</v>
      </c>
      <c r="AQ28" s="174" t="s">
        <v>315</v>
      </c>
      <c r="AR28" s="174" t="s">
        <v>315</v>
      </c>
      <c r="AS28" s="174" t="s">
        <v>315</v>
      </c>
      <c r="AT28" s="174" t="s">
        <v>315</v>
      </c>
      <c r="AU28" s="174" t="s">
        <v>315</v>
      </c>
      <c r="AV28" s="174" t="s">
        <v>315</v>
      </c>
      <c r="AW28" s="174" t="s">
        <v>315</v>
      </c>
      <c r="AX28" s="174" t="s">
        <v>315</v>
      </c>
      <c r="AY28" s="174" t="s">
        <v>315</v>
      </c>
      <c r="AZ28" s="174" t="s">
        <v>315</v>
      </c>
      <c r="BA28" s="174" t="s">
        <v>315</v>
      </c>
      <c r="BB28" s="174" t="s">
        <v>315</v>
      </c>
      <c r="BC28" s="174" t="s">
        <v>315</v>
      </c>
      <c r="BD28" s="174" t="s">
        <v>76</v>
      </c>
      <c r="BE28" s="174" t="s">
        <v>841</v>
      </c>
      <c r="BF28" s="174">
        <v>250</v>
      </c>
      <c r="BG28" s="174" t="s">
        <v>884</v>
      </c>
      <c r="BH28" s="174" t="s">
        <v>885</v>
      </c>
      <c r="BI28" s="175">
        <v>46097.143414351849</v>
      </c>
      <c r="BJ28" s="174" t="s">
        <v>315</v>
      </c>
      <c r="BK28" s="174" t="s">
        <v>315</v>
      </c>
      <c r="BL28" s="174" t="s">
        <v>315</v>
      </c>
      <c r="BM28" s="177" t="s">
        <v>315</v>
      </c>
    </row>
    <row r="29" spans="1:65">
      <c r="A29" s="15"/>
      <c r="B29" s="156">
        <v>17</v>
      </c>
      <c r="C29" s="267" t="s">
        <v>1409</v>
      </c>
      <c r="D29" s="199"/>
      <c r="E29" s="164"/>
      <c r="F29" s="164"/>
      <c r="G29" s="164" t="s">
        <v>315</v>
      </c>
      <c r="H29" s="164" t="s">
        <v>315</v>
      </c>
      <c r="I29" s="164" t="s">
        <v>315</v>
      </c>
      <c r="J29" s="164" t="s">
        <v>315</v>
      </c>
      <c r="K29" s="164" t="s">
        <v>315</v>
      </c>
      <c r="L29" s="164" t="s">
        <v>315</v>
      </c>
      <c r="M29" s="164" t="s">
        <v>315</v>
      </c>
      <c r="N29" s="164" t="s">
        <v>315</v>
      </c>
      <c r="O29" s="164" t="s">
        <v>315</v>
      </c>
      <c r="P29" s="164" t="s">
        <v>315</v>
      </c>
      <c r="Q29" s="164" t="s">
        <v>315</v>
      </c>
      <c r="R29" s="164" t="s">
        <v>315</v>
      </c>
      <c r="S29" s="164" t="s">
        <v>315</v>
      </c>
      <c r="T29" s="164" t="s">
        <v>315</v>
      </c>
      <c r="U29" s="164" t="s">
        <v>315</v>
      </c>
      <c r="V29" s="164" t="s">
        <v>315</v>
      </c>
      <c r="W29" s="164" t="s">
        <v>315</v>
      </c>
      <c r="X29" s="164" t="s">
        <v>315</v>
      </c>
      <c r="Y29" s="164" t="s">
        <v>315</v>
      </c>
      <c r="Z29" s="164" t="s">
        <v>315</v>
      </c>
      <c r="AA29" s="164" t="s">
        <v>315</v>
      </c>
      <c r="AB29" s="164" t="s">
        <v>315</v>
      </c>
      <c r="AC29" s="262"/>
      <c r="AD29" s="287" t="s">
        <v>76</v>
      </c>
      <c r="AE29" s="277" t="s">
        <v>1393</v>
      </c>
      <c r="AF29" s="267">
        <v>250</v>
      </c>
      <c r="AG29" s="258" t="s">
        <v>315</v>
      </c>
      <c r="AH29" s="205" t="s">
        <v>315</v>
      </c>
      <c r="AI29" s="205" t="s">
        <v>315</v>
      </c>
      <c r="AJ29" s="205" t="s">
        <v>315</v>
      </c>
      <c r="AK29" s="199" t="s">
        <v>315</v>
      </c>
      <c r="AL29" s="164" t="s">
        <v>315</v>
      </c>
      <c r="AM29" s="188" t="s">
        <v>315</v>
      </c>
      <c r="AN29" s="174" t="s">
        <v>315</v>
      </c>
      <c r="AO29" s="174" t="s">
        <v>315</v>
      </c>
      <c r="AP29" s="174" t="s">
        <v>315</v>
      </c>
      <c r="AQ29" s="174" t="s">
        <v>315</v>
      </c>
      <c r="AR29" s="174" t="s">
        <v>315</v>
      </c>
      <c r="AS29" s="174" t="s">
        <v>315</v>
      </c>
      <c r="AT29" s="174" t="s">
        <v>315</v>
      </c>
      <c r="AU29" s="174" t="s">
        <v>315</v>
      </c>
      <c r="AV29" s="174" t="s">
        <v>315</v>
      </c>
      <c r="AW29" s="174" t="s">
        <v>315</v>
      </c>
      <c r="AX29" s="174" t="s">
        <v>315</v>
      </c>
      <c r="AY29" s="174" t="s">
        <v>315</v>
      </c>
      <c r="AZ29" s="174" t="s">
        <v>315</v>
      </c>
      <c r="BA29" s="174" t="s">
        <v>315</v>
      </c>
      <c r="BB29" s="174" t="s">
        <v>315</v>
      </c>
      <c r="BC29" s="174" t="s">
        <v>315</v>
      </c>
      <c r="BD29" s="174" t="s">
        <v>76</v>
      </c>
      <c r="BE29" s="174" t="s">
        <v>833</v>
      </c>
      <c r="BF29" s="174">
        <v>250</v>
      </c>
      <c r="BG29" s="174" t="s">
        <v>887</v>
      </c>
      <c r="BH29" s="174" t="s">
        <v>888</v>
      </c>
      <c r="BI29" s="175">
        <v>46097.143310185187</v>
      </c>
      <c r="BJ29" s="174" t="s">
        <v>315</v>
      </c>
      <c r="BK29" s="174" t="s">
        <v>315</v>
      </c>
      <c r="BL29" s="174" t="s">
        <v>315</v>
      </c>
      <c r="BM29" s="177" t="s">
        <v>315</v>
      </c>
    </row>
    <row r="30" spans="1:65">
      <c r="A30" s="15"/>
      <c r="B30" s="156">
        <v>18</v>
      </c>
      <c r="C30" s="267" t="s">
        <v>1410</v>
      </c>
      <c r="D30" s="199"/>
      <c r="E30" s="164"/>
      <c r="F30" s="164"/>
      <c r="G30" s="164" t="s">
        <v>315</v>
      </c>
      <c r="H30" s="164" t="s">
        <v>315</v>
      </c>
      <c r="I30" s="164" t="s">
        <v>315</v>
      </c>
      <c r="J30" s="164" t="s">
        <v>315</v>
      </c>
      <c r="K30" s="164" t="s">
        <v>315</v>
      </c>
      <c r="L30" s="164" t="s">
        <v>315</v>
      </c>
      <c r="M30" s="164" t="s">
        <v>315</v>
      </c>
      <c r="N30" s="164" t="s">
        <v>315</v>
      </c>
      <c r="O30" s="164" t="s">
        <v>315</v>
      </c>
      <c r="P30" s="164" t="s">
        <v>315</v>
      </c>
      <c r="Q30" s="164" t="s">
        <v>315</v>
      </c>
      <c r="R30" s="164" t="s">
        <v>315</v>
      </c>
      <c r="S30" s="164" t="s">
        <v>315</v>
      </c>
      <c r="T30" s="164" t="s">
        <v>315</v>
      </c>
      <c r="U30" s="164" t="s">
        <v>315</v>
      </c>
      <c r="V30" s="164" t="s">
        <v>315</v>
      </c>
      <c r="W30" s="164" t="s">
        <v>315</v>
      </c>
      <c r="X30" s="164" t="s">
        <v>315</v>
      </c>
      <c r="Y30" s="164" t="s">
        <v>315</v>
      </c>
      <c r="Z30" s="164" t="s">
        <v>315</v>
      </c>
      <c r="AA30" s="164" t="s">
        <v>315</v>
      </c>
      <c r="AB30" s="164" t="s">
        <v>315</v>
      </c>
      <c r="AC30" s="264"/>
      <c r="AD30" s="286" t="s">
        <v>1411</v>
      </c>
      <c r="AE30" s="277" t="s">
        <v>1412</v>
      </c>
      <c r="AF30" s="267" t="s">
        <v>315</v>
      </c>
      <c r="AG30" s="258" t="s">
        <v>315</v>
      </c>
      <c r="AH30" s="205" t="s">
        <v>315</v>
      </c>
      <c r="AI30" s="205" t="s">
        <v>315</v>
      </c>
      <c r="AJ30" s="205" t="s">
        <v>315</v>
      </c>
      <c r="AK30" s="199" t="s">
        <v>315</v>
      </c>
      <c r="AL30" s="164" t="s">
        <v>315</v>
      </c>
      <c r="AM30" s="168" t="s">
        <v>315</v>
      </c>
      <c r="AN30" s="174" t="s">
        <v>315</v>
      </c>
      <c r="AO30" s="174" t="s">
        <v>315</v>
      </c>
      <c r="AP30" s="174" t="s">
        <v>315</v>
      </c>
      <c r="AQ30" s="174" t="s">
        <v>315</v>
      </c>
      <c r="AR30" s="174" t="s">
        <v>315</v>
      </c>
      <c r="AS30" s="174" t="s">
        <v>315</v>
      </c>
      <c r="AT30" s="174" t="s">
        <v>315</v>
      </c>
      <c r="AU30" s="174" t="s">
        <v>315</v>
      </c>
      <c r="AV30" s="174" t="s">
        <v>315</v>
      </c>
      <c r="AW30" s="174" t="s">
        <v>315</v>
      </c>
      <c r="AX30" s="174" t="s">
        <v>315</v>
      </c>
      <c r="AY30" s="174" t="s">
        <v>315</v>
      </c>
      <c r="AZ30" s="174" t="s">
        <v>315</v>
      </c>
      <c r="BA30" s="174" t="s">
        <v>315</v>
      </c>
      <c r="BB30" s="174" t="s">
        <v>315</v>
      </c>
      <c r="BC30" s="174" t="s">
        <v>315</v>
      </c>
      <c r="BD30" s="180" t="s">
        <v>890</v>
      </c>
      <c r="BE30" s="174" t="s">
        <v>841</v>
      </c>
      <c r="BF30" s="174">
        <v>249</v>
      </c>
      <c r="BG30" s="174" t="s">
        <v>891</v>
      </c>
      <c r="BH30" s="174" t="s">
        <v>892</v>
      </c>
      <c r="BI30" s="175">
        <v>46097.143252314818</v>
      </c>
      <c r="BJ30" s="174" t="s">
        <v>315</v>
      </c>
      <c r="BK30" s="174" t="s">
        <v>315</v>
      </c>
      <c r="BL30" s="174" t="s">
        <v>315</v>
      </c>
      <c r="BM30" s="181" t="s">
        <v>315</v>
      </c>
    </row>
    <row r="31" spans="1:65" ht="27">
      <c r="A31" s="15"/>
      <c r="B31" s="156">
        <v>19</v>
      </c>
      <c r="C31" s="267" t="s">
        <v>1413</v>
      </c>
      <c r="D31" s="199"/>
      <c r="E31" s="164"/>
      <c r="F31" s="164"/>
      <c r="G31" s="164" t="s">
        <v>315</v>
      </c>
      <c r="H31" s="164" t="s">
        <v>315</v>
      </c>
      <c r="I31" s="164" t="s">
        <v>315</v>
      </c>
      <c r="J31" s="164" t="s">
        <v>315</v>
      </c>
      <c r="K31" s="164" t="s">
        <v>315</v>
      </c>
      <c r="L31" s="164" t="s">
        <v>315</v>
      </c>
      <c r="M31" s="164" t="s">
        <v>315</v>
      </c>
      <c r="N31" s="164" t="s">
        <v>315</v>
      </c>
      <c r="O31" s="164" t="s">
        <v>315</v>
      </c>
      <c r="P31" s="164" t="s">
        <v>315</v>
      </c>
      <c r="Q31" s="164" t="s">
        <v>315</v>
      </c>
      <c r="R31" s="164" t="s">
        <v>315</v>
      </c>
      <c r="S31" s="164" t="s">
        <v>315</v>
      </c>
      <c r="T31" s="164" t="s">
        <v>315</v>
      </c>
      <c r="U31" s="164" t="s">
        <v>315</v>
      </c>
      <c r="V31" s="164" t="s">
        <v>315</v>
      </c>
      <c r="W31" s="164" t="s">
        <v>315</v>
      </c>
      <c r="X31" s="164" t="s">
        <v>315</v>
      </c>
      <c r="Y31" s="164" t="s">
        <v>315</v>
      </c>
      <c r="Z31" s="164" t="s">
        <v>315</v>
      </c>
      <c r="AA31" s="164" t="s">
        <v>315</v>
      </c>
      <c r="AB31" s="164" t="s">
        <v>315</v>
      </c>
      <c r="AC31" s="262"/>
      <c r="AD31" s="286" t="s">
        <v>1414</v>
      </c>
      <c r="AE31" s="277" t="s">
        <v>1412</v>
      </c>
      <c r="AF31" s="267">
        <v>0</v>
      </c>
      <c r="AG31" s="258" t="s">
        <v>315</v>
      </c>
      <c r="AH31" s="205" t="s">
        <v>315</v>
      </c>
      <c r="AI31" s="205" t="s">
        <v>315</v>
      </c>
      <c r="AJ31" s="205" t="s">
        <v>315</v>
      </c>
      <c r="AK31" s="199" t="s">
        <v>315</v>
      </c>
      <c r="AL31" s="164" t="s">
        <v>315</v>
      </c>
      <c r="AM31" s="168" t="s">
        <v>315</v>
      </c>
      <c r="AN31" s="174" t="s">
        <v>315</v>
      </c>
      <c r="AO31" s="174" t="s">
        <v>315</v>
      </c>
      <c r="AP31" s="174" t="s">
        <v>315</v>
      </c>
      <c r="AQ31" s="174" t="s">
        <v>315</v>
      </c>
      <c r="AR31" s="174" t="s">
        <v>315</v>
      </c>
      <c r="AS31" s="174" t="s">
        <v>315</v>
      </c>
      <c r="AT31" s="174" t="s">
        <v>315</v>
      </c>
      <c r="AU31" s="174" t="s">
        <v>315</v>
      </c>
      <c r="AV31" s="174" t="s">
        <v>315</v>
      </c>
      <c r="AW31" s="174" t="s">
        <v>315</v>
      </c>
      <c r="AX31" s="174" t="s">
        <v>315</v>
      </c>
      <c r="AY31" s="174" t="s">
        <v>315</v>
      </c>
      <c r="AZ31" s="174" t="s">
        <v>315</v>
      </c>
      <c r="BA31" s="174" t="s">
        <v>315</v>
      </c>
      <c r="BB31" s="174" t="s">
        <v>315</v>
      </c>
      <c r="BC31" s="174" t="s">
        <v>315</v>
      </c>
      <c r="BD31" s="182" t="s">
        <v>894</v>
      </c>
      <c r="BE31" s="174" t="s">
        <v>845</v>
      </c>
      <c r="BF31" s="174">
        <v>252</v>
      </c>
      <c r="BG31" s="174" t="s">
        <v>895</v>
      </c>
      <c r="BH31" s="174" t="s">
        <v>896</v>
      </c>
      <c r="BI31" s="175">
        <v>46097.14334490741</v>
      </c>
      <c r="BJ31" s="174" t="s">
        <v>315</v>
      </c>
      <c r="BK31" s="174" t="s">
        <v>315</v>
      </c>
      <c r="BL31" s="174" t="s">
        <v>315</v>
      </c>
      <c r="BM31" s="181" t="s">
        <v>315</v>
      </c>
    </row>
    <row r="32" spans="1:65">
      <c r="A32" s="15"/>
      <c r="B32" s="156">
        <v>20</v>
      </c>
      <c r="C32" s="267" t="s">
        <v>1415</v>
      </c>
      <c r="D32" s="199"/>
      <c r="E32" s="164"/>
      <c r="F32" s="164"/>
      <c r="G32" s="164" t="s">
        <v>315</v>
      </c>
      <c r="H32" s="164" t="s">
        <v>315</v>
      </c>
      <c r="I32" s="164" t="s">
        <v>315</v>
      </c>
      <c r="J32" s="164" t="s">
        <v>315</v>
      </c>
      <c r="K32" s="164" t="s">
        <v>315</v>
      </c>
      <c r="L32" s="164" t="s">
        <v>315</v>
      </c>
      <c r="M32" s="164" t="s">
        <v>315</v>
      </c>
      <c r="N32" s="164" t="s">
        <v>315</v>
      </c>
      <c r="O32" s="164" t="s">
        <v>315</v>
      </c>
      <c r="P32" s="164" t="s">
        <v>315</v>
      </c>
      <c r="Q32" s="164" t="s">
        <v>315</v>
      </c>
      <c r="R32" s="164" t="s">
        <v>315</v>
      </c>
      <c r="S32" s="164" t="s">
        <v>315</v>
      </c>
      <c r="T32" s="164" t="s">
        <v>315</v>
      </c>
      <c r="U32" s="164" t="s">
        <v>315</v>
      </c>
      <c r="V32" s="164" t="s">
        <v>315</v>
      </c>
      <c r="W32" s="164" t="s">
        <v>315</v>
      </c>
      <c r="X32" s="164" t="s">
        <v>315</v>
      </c>
      <c r="Y32" s="164" t="s">
        <v>315</v>
      </c>
      <c r="Z32" s="164" t="s">
        <v>315</v>
      </c>
      <c r="AA32" s="164" t="s">
        <v>315</v>
      </c>
      <c r="AB32" s="164" t="s">
        <v>315</v>
      </c>
      <c r="AC32" s="262"/>
      <c r="AD32" s="285" t="s">
        <v>76</v>
      </c>
      <c r="AE32" s="277" t="s">
        <v>1402</v>
      </c>
      <c r="AF32" s="267">
        <v>248</v>
      </c>
      <c r="AG32" s="258" t="s">
        <v>315</v>
      </c>
      <c r="AH32" s="205" t="s">
        <v>315</v>
      </c>
      <c r="AI32" s="205" t="s">
        <v>315</v>
      </c>
      <c r="AJ32" s="205" t="s">
        <v>315</v>
      </c>
      <c r="AK32" s="199" t="s">
        <v>315</v>
      </c>
      <c r="AL32" s="164" t="s">
        <v>315</v>
      </c>
      <c r="AM32" s="168" t="s">
        <v>315</v>
      </c>
      <c r="AN32" s="174" t="s">
        <v>315</v>
      </c>
      <c r="AO32" s="174" t="s">
        <v>315</v>
      </c>
      <c r="AP32" s="174" t="s">
        <v>315</v>
      </c>
      <c r="AQ32" s="174" t="s">
        <v>315</v>
      </c>
      <c r="AR32" s="174" t="s">
        <v>315</v>
      </c>
      <c r="AS32" s="174" t="s">
        <v>315</v>
      </c>
      <c r="AT32" s="174" t="s">
        <v>315</v>
      </c>
      <c r="AU32" s="174" t="s">
        <v>315</v>
      </c>
      <c r="AV32" s="174" t="s">
        <v>315</v>
      </c>
      <c r="AW32" s="174" t="s">
        <v>315</v>
      </c>
      <c r="AX32" s="174" t="s">
        <v>315</v>
      </c>
      <c r="AY32" s="174" t="s">
        <v>315</v>
      </c>
      <c r="AZ32" s="174" t="s">
        <v>315</v>
      </c>
      <c r="BA32" s="174" t="s">
        <v>315</v>
      </c>
      <c r="BB32" s="174" t="s">
        <v>315</v>
      </c>
      <c r="BC32" s="174" t="s">
        <v>315</v>
      </c>
      <c r="BD32" s="182" t="s">
        <v>898</v>
      </c>
      <c r="BE32" s="174" t="s">
        <v>837</v>
      </c>
      <c r="BF32" s="174">
        <v>251</v>
      </c>
      <c r="BG32" s="174" t="s">
        <v>899</v>
      </c>
      <c r="BH32" s="174" t="s">
        <v>900</v>
      </c>
      <c r="BI32" s="175">
        <v>46097.143460648149</v>
      </c>
      <c r="BJ32" s="174" t="s">
        <v>315</v>
      </c>
      <c r="BK32" s="174" t="s">
        <v>315</v>
      </c>
      <c r="BL32" s="174" t="s">
        <v>315</v>
      </c>
      <c r="BM32" s="181" t="s">
        <v>315</v>
      </c>
    </row>
    <row r="33" spans="1:65">
      <c r="A33" s="15"/>
      <c r="B33" s="156">
        <v>21</v>
      </c>
      <c r="C33" s="267" t="s">
        <v>1416</v>
      </c>
      <c r="D33" s="199"/>
      <c r="E33" s="164"/>
      <c r="F33" s="164"/>
      <c r="G33" s="164" t="s">
        <v>315</v>
      </c>
      <c r="H33" s="164" t="s">
        <v>315</v>
      </c>
      <c r="I33" s="164" t="s">
        <v>315</v>
      </c>
      <c r="J33" s="164" t="s">
        <v>315</v>
      </c>
      <c r="K33" s="164" t="s">
        <v>315</v>
      </c>
      <c r="L33" s="164" t="s">
        <v>315</v>
      </c>
      <c r="M33" s="164" t="s">
        <v>315</v>
      </c>
      <c r="N33" s="164" t="s">
        <v>315</v>
      </c>
      <c r="O33" s="164" t="s">
        <v>315</v>
      </c>
      <c r="P33" s="164" t="s">
        <v>315</v>
      </c>
      <c r="Q33" s="164" t="s">
        <v>315</v>
      </c>
      <c r="R33" s="164" t="s">
        <v>315</v>
      </c>
      <c r="S33" s="164" t="s">
        <v>315</v>
      </c>
      <c r="T33" s="164" t="s">
        <v>315</v>
      </c>
      <c r="U33" s="164" t="s">
        <v>315</v>
      </c>
      <c r="V33" s="164" t="s">
        <v>315</v>
      </c>
      <c r="W33" s="164" t="s">
        <v>315</v>
      </c>
      <c r="X33" s="164" t="s">
        <v>315</v>
      </c>
      <c r="Y33" s="164" t="s">
        <v>315</v>
      </c>
      <c r="Z33" s="164" t="s">
        <v>315</v>
      </c>
      <c r="AA33" s="164" t="s">
        <v>315</v>
      </c>
      <c r="AB33" s="164" t="s">
        <v>315</v>
      </c>
      <c r="AC33" s="262"/>
      <c r="AD33" s="285" t="s">
        <v>76</v>
      </c>
      <c r="AE33" s="277" t="s">
        <v>1387</v>
      </c>
      <c r="AF33" s="267">
        <v>255</v>
      </c>
      <c r="AG33" s="258" t="s">
        <v>315</v>
      </c>
      <c r="AH33" s="205" t="s">
        <v>315</v>
      </c>
      <c r="AI33" s="205" t="s">
        <v>315</v>
      </c>
      <c r="AJ33" s="205" t="s">
        <v>315</v>
      </c>
      <c r="AK33" s="199" t="s">
        <v>315</v>
      </c>
      <c r="AL33" s="164" t="s">
        <v>315</v>
      </c>
      <c r="AM33" s="168" t="s">
        <v>315</v>
      </c>
      <c r="AN33" s="174" t="s">
        <v>315</v>
      </c>
      <c r="AO33" s="174" t="s">
        <v>315</v>
      </c>
      <c r="AP33" s="174" t="s">
        <v>315</v>
      </c>
      <c r="AQ33" s="174" t="s">
        <v>315</v>
      </c>
      <c r="AR33" s="174" t="s">
        <v>315</v>
      </c>
      <c r="AS33" s="174" t="s">
        <v>315</v>
      </c>
      <c r="AT33" s="174" t="s">
        <v>315</v>
      </c>
      <c r="AU33" s="174" t="s">
        <v>315</v>
      </c>
      <c r="AV33" s="174" t="s">
        <v>315</v>
      </c>
      <c r="AW33" s="174" t="s">
        <v>315</v>
      </c>
      <c r="AX33" s="174" t="s">
        <v>315</v>
      </c>
      <c r="AY33" s="174" t="s">
        <v>315</v>
      </c>
      <c r="AZ33" s="174" t="s">
        <v>315</v>
      </c>
      <c r="BA33" s="174" t="s">
        <v>315</v>
      </c>
      <c r="BB33" s="174" t="s">
        <v>315</v>
      </c>
      <c r="BC33" s="174" t="s">
        <v>315</v>
      </c>
      <c r="BD33" s="174" t="s">
        <v>76</v>
      </c>
      <c r="BE33" s="174" t="s">
        <v>841</v>
      </c>
      <c r="BF33" s="174">
        <v>250</v>
      </c>
      <c r="BG33" s="174" t="s">
        <v>902</v>
      </c>
      <c r="BH33" s="174" t="s">
        <v>903</v>
      </c>
      <c r="BI33" s="175">
        <v>46097.143414351849</v>
      </c>
      <c r="BJ33" s="174" t="s">
        <v>315</v>
      </c>
      <c r="BK33" s="174" t="s">
        <v>315</v>
      </c>
      <c r="BL33" s="174" t="s">
        <v>315</v>
      </c>
      <c r="BM33" s="181" t="s">
        <v>315</v>
      </c>
    </row>
    <row r="34" spans="1:65" ht="27">
      <c r="A34" s="15"/>
      <c r="B34" s="156">
        <v>22</v>
      </c>
      <c r="C34" s="267" t="s">
        <v>1417</v>
      </c>
      <c r="D34" s="199"/>
      <c r="E34" s="164"/>
      <c r="F34" s="164"/>
      <c r="G34" s="164" t="s">
        <v>315</v>
      </c>
      <c r="H34" s="164" t="s">
        <v>315</v>
      </c>
      <c r="I34" s="164" t="s">
        <v>315</v>
      </c>
      <c r="J34" s="164" t="s">
        <v>315</v>
      </c>
      <c r="K34" s="164" t="s">
        <v>315</v>
      </c>
      <c r="L34" s="164" t="s">
        <v>315</v>
      </c>
      <c r="M34" s="164" t="s">
        <v>315</v>
      </c>
      <c r="N34" s="164" t="s">
        <v>315</v>
      </c>
      <c r="O34" s="164" t="s">
        <v>315</v>
      </c>
      <c r="P34" s="164" t="s">
        <v>315</v>
      </c>
      <c r="Q34" s="164" t="s">
        <v>315</v>
      </c>
      <c r="R34" s="164" t="s">
        <v>315</v>
      </c>
      <c r="S34" s="164" t="s">
        <v>315</v>
      </c>
      <c r="T34" s="164" t="s">
        <v>315</v>
      </c>
      <c r="U34" s="164" t="s">
        <v>315</v>
      </c>
      <c r="V34" s="164" t="s">
        <v>315</v>
      </c>
      <c r="W34" s="164" t="s">
        <v>315</v>
      </c>
      <c r="X34" s="164" t="s">
        <v>315</v>
      </c>
      <c r="Y34" s="164" t="s">
        <v>315</v>
      </c>
      <c r="Z34" s="164" t="s">
        <v>315</v>
      </c>
      <c r="AA34" s="164" t="s">
        <v>315</v>
      </c>
      <c r="AB34" s="164" t="s">
        <v>315</v>
      </c>
      <c r="AC34" s="262"/>
      <c r="AD34" s="286" t="s">
        <v>1418</v>
      </c>
      <c r="AE34" s="277" t="s">
        <v>1412</v>
      </c>
      <c r="AF34" s="267">
        <v>0</v>
      </c>
      <c r="AG34" s="258" t="s">
        <v>315</v>
      </c>
      <c r="AH34" s="205" t="s">
        <v>315</v>
      </c>
      <c r="AI34" s="205" t="s">
        <v>315</v>
      </c>
      <c r="AJ34" s="205" t="s">
        <v>315</v>
      </c>
      <c r="AK34" s="199" t="s">
        <v>315</v>
      </c>
      <c r="AL34" s="164" t="s">
        <v>315</v>
      </c>
      <c r="AM34" s="168" t="s">
        <v>315</v>
      </c>
      <c r="AN34" s="174" t="s">
        <v>315</v>
      </c>
      <c r="AO34" s="174" t="s">
        <v>315</v>
      </c>
      <c r="AP34" s="174" t="s">
        <v>315</v>
      </c>
      <c r="AQ34" s="174" t="s">
        <v>315</v>
      </c>
      <c r="AR34" s="174" t="s">
        <v>315</v>
      </c>
      <c r="AS34" s="174" t="s">
        <v>315</v>
      </c>
      <c r="AT34" s="174" t="s">
        <v>315</v>
      </c>
      <c r="AU34" s="174" t="s">
        <v>315</v>
      </c>
      <c r="AV34" s="174" t="s">
        <v>315</v>
      </c>
      <c r="AW34" s="174" t="s">
        <v>315</v>
      </c>
      <c r="AX34" s="174" t="s">
        <v>315</v>
      </c>
      <c r="AY34" s="174" t="s">
        <v>315</v>
      </c>
      <c r="AZ34" s="174" t="s">
        <v>315</v>
      </c>
      <c r="BA34" s="174" t="s">
        <v>315</v>
      </c>
      <c r="BB34" s="174" t="s">
        <v>315</v>
      </c>
      <c r="BC34" s="174" t="s">
        <v>315</v>
      </c>
      <c r="BD34" s="174" t="s">
        <v>76</v>
      </c>
      <c r="BE34" s="174" t="s">
        <v>833</v>
      </c>
      <c r="BF34" s="174">
        <v>250</v>
      </c>
      <c r="BG34" s="174" t="s">
        <v>905</v>
      </c>
      <c r="BH34" s="174" t="s">
        <v>906</v>
      </c>
      <c r="BI34" s="175">
        <v>46097.143414351849</v>
      </c>
      <c r="BJ34" s="174" t="s">
        <v>315</v>
      </c>
      <c r="BK34" s="174" t="s">
        <v>315</v>
      </c>
      <c r="BL34" s="174" t="s">
        <v>315</v>
      </c>
      <c r="BM34" s="181" t="s">
        <v>315</v>
      </c>
    </row>
    <row r="35" spans="1:65">
      <c r="A35" s="15"/>
      <c r="B35" s="156">
        <v>23</v>
      </c>
      <c r="C35" s="267" t="s">
        <v>1419</v>
      </c>
      <c r="D35" s="199"/>
      <c r="E35" s="164"/>
      <c r="F35" s="164"/>
      <c r="G35" s="164" t="s">
        <v>315</v>
      </c>
      <c r="H35" s="164" t="s">
        <v>315</v>
      </c>
      <c r="I35" s="164" t="s">
        <v>315</v>
      </c>
      <c r="J35" s="164" t="s">
        <v>315</v>
      </c>
      <c r="K35" s="164" t="s">
        <v>315</v>
      </c>
      <c r="L35" s="164" t="s">
        <v>315</v>
      </c>
      <c r="M35" s="164" t="s">
        <v>315</v>
      </c>
      <c r="N35" s="164" t="s">
        <v>315</v>
      </c>
      <c r="O35" s="164" t="s">
        <v>315</v>
      </c>
      <c r="P35" s="164" t="s">
        <v>315</v>
      </c>
      <c r="Q35" s="164" t="s">
        <v>315</v>
      </c>
      <c r="R35" s="164" t="s">
        <v>315</v>
      </c>
      <c r="S35" s="164" t="s">
        <v>315</v>
      </c>
      <c r="T35" s="164" t="s">
        <v>315</v>
      </c>
      <c r="U35" s="164" t="s">
        <v>315</v>
      </c>
      <c r="V35" s="164" t="s">
        <v>315</v>
      </c>
      <c r="W35" s="164" t="s">
        <v>315</v>
      </c>
      <c r="X35" s="164" t="s">
        <v>315</v>
      </c>
      <c r="Y35" s="164" t="s">
        <v>315</v>
      </c>
      <c r="Z35" s="164" t="s">
        <v>315</v>
      </c>
      <c r="AA35" s="164" t="s">
        <v>315</v>
      </c>
      <c r="AB35" s="164" t="s">
        <v>315</v>
      </c>
      <c r="AC35" s="262"/>
      <c r="AD35" s="286" t="s">
        <v>1411</v>
      </c>
      <c r="AE35" s="277" t="s">
        <v>1412</v>
      </c>
      <c r="AF35" s="267">
        <v>0</v>
      </c>
      <c r="AG35" s="258" t="s">
        <v>315</v>
      </c>
      <c r="AH35" s="205" t="s">
        <v>315</v>
      </c>
      <c r="AI35" s="205" t="s">
        <v>315</v>
      </c>
      <c r="AJ35" s="205" t="s">
        <v>315</v>
      </c>
      <c r="AK35" s="199" t="s">
        <v>315</v>
      </c>
      <c r="AL35" s="164" t="s">
        <v>315</v>
      </c>
      <c r="AM35" s="168" t="s">
        <v>315</v>
      </c>
      <c r="AN35" s="174" t="s">
        <v>315</v>
      </c>
      <c r="AO35" s="174" t="s">
        <v>315</v>
      </c>
      <c r="AP35" s="174" t="s">
        <v>315</v>
      </c>
      <c r="AQ35" s="174" t="s">
        <v>315</v>
      </c>
      <c r="AR35" s="174" t="s">
        <v>315</v>
      </c>
      <c r="AS35" s="174" t="s">
        <v>315</v>
      </c>
      <c r="AT35" s="174" t="s">
        <v>315</v>
      </c>
      <c r="AU35" s="174" t="s">
        <v>315</v>
      </c>
      <c r="AV35" s="174" t="s">
        <v>315</v>
      </c>
      <c r="AW35" s="174" t="s">
        <v>315</v>
      </c>
      <c r="AX35" s="174" t="s">
        <v>315</v>
      </c>
      <c r="AY35" s="174" t="s">
        <v>315</v>
      </c>
      <c r="AZ35" s="174" t="s">
        <v>315</v>
      </c>
      <c r="BA35" s="174" t="s">
        <v>315</v>
      </c>
      <c r="BB35" s="174" t="s">
        <v>315</v>
      </c>
      <c r="BC35" s="174" t="s">
        <v>315</v>
      </c>
      <c r="BD35" s="174" t="s">
        <v>76</v>
      </c>
      <c r="BE35" s="174" t="s">
        <v>845</v>
      </c>
      <c r="BF35" s="174">
        <v>250</v>
      </c>
      <c r="BG35" s="174" t="s">
        <v>908</v>
      </c>
      <c r="BH35" s="174" t="s">
        <v>909</v>
      </c>
      <c r="BI35" s="175">
        <v>46097.143414351849</v>
      </c>
      <c r="BJ35" s="174" t="s">
        <v>315</v>
      </c>
      <c r="BK35" s="174" t="s">
        <v>315</v>
      </c>
      <c r="BL35" s="174" t="s">
        <v>315</v>
      </c>
      <c r="BM35" s="181" t="s">
        <v>315</v>
      </c>
    </row>
    <row r="36" spans="1:65">
      <c r="A36" s="15"/>
      <c r="B36" s="156">
        <v>24</v>
      </c>
      <c r="C36" s="267" t="s">
        <v>1420</v>
      </c>
      <c r="D36" s="199"/>
      <c r="E36" s="164"/>
      <c r="F36" s="164"/>
      <c r="G36" s="164" t="s">
        <v>315</v>
      </c>
      <c r="H36" s="164" t="s">
        <v>315</v>
      </c>
      <c r="I36" s="164" t="s">
        <v>315</v>
      </c>
      <c r="J36" s="164" t="s">
        <v>315</v>
      </c>
      <c r="K36" s="164" t="s">
        <v>315</v>
      </c>
      <c r="L36" s="164" t="s">
        <v>315</v>
      </c>
      <c r="M36" s="164" t="s">
        <v>315</v>
      </c>
      <c r="N36" s="164" t="s">
        <v>315</v>
      </c>
      <c r="O36" s="164" t="s">
        <v>315</v>
      </c>
      <c r="P36" s="164" t="s">
        <v>315</v>
      </c>
      <c r="Q36" s="164" t="s">
        <v>315</v>
      </c>
      <c r="R36" s="164" t="s">
        <v>315</v>
      </c>
      <c r="S36" s="164" t="s">
        <v>315</v>
      </c>
      <c r="T36" s="164" t="s">
        <v>315</v>
      </c>
      <c r="U36" s="164" t="s">
        <v>315</v>
      </c>
      <c r="V36" s="164" t="s">
        <v>315</v>
      </c>
      <c r="W36" s="164" t="s">
        <v>315</v>
      </c>
      <c r="X36" s="164" t="s">
        <v>315</v>
      </c>
      <c r="Y36" s="164" t="s">
        <v>315</v>
      </c>
      <c r="Z36" s="164" t="s">
        <v>315</v>
      </c>
      <c r="AA36" s="164" t="s">
        <v>315</v>
      </c>
      <c r="AB36" s="164" t="s">
        <v>315</v>
      </c>
      <c r="AC36" s="262"/>
      <c r="AD36" s="286" t="s">
        <v>1411</v>
      </c>
      <c r="AE36" s="277" t="s">
        <v>1412</v>
      </c>
      <c r="AF36" s="267">
        <v>0</v>
      </c>
      <c r="AG36" s="258" t="s">
        <v>315</v>
      </c>
      <c r="AH36" s="205" t="s">
        <v>315</v>
      </c>
      <c r="AI36" s="205" t="s">
        <v>315</v>
      </c>
      <c r="AJ36" s="205" t="s">
        <v>315</v>
      </c>
      <c r="AK36" s="199" t="s">
        <v>315</v>
      </c>
      <c r="AL36" s="164" t="s">
        <v>315</v>
      </c>
      <c r="AM36" s="163" t="s">
        <v>315</v>
      </c>
      <c r="AN36" s="174" t="s">
        <v>315</v>
      </c>
      <c r="AO36" s="174" t="s">
        <v>315</v>
      </c>
      <c r="AP36" s="174" t="s">
        <v>315</v>
      </c>
      <c r="AQ36" s="174" t="s">
        <v>315</v>
      </c>
      <c r="AR36" s="174" t="s">
        <v>315</v>
      </c>
      <c r="AS36" s="174" t="s">
        <v>315</v>
      </c>
      <c r="AT36" s="174" t="s">
        <v>315</v>
      </c>
      <c r="AU36" s="174" t="s">
        <v>315</v>
      </c>
      <c r="AV36" s="174" t="s">
        <v>315</v>
      </c>
      <c r="AW36" s="174" t="s">
        <v>315</v>
      </c>
      <c r="AX36" s="174" t="s">
        <v>315</v>
      </c>
      <c r="AY36" s="174" t="s">
        <v>315</v>
      </c>
      <c r="AZ36" s="174" t="s">
        <v>315</v>
      </c>
      <c r="BA36" s="174" t="s">
        <v>315</v>
      </c>
      <c r="BB36" s="174" t="s">
        <v>315</v>
      </c>
      <c r="BC36" s="174" t="s">
        <v>315</v>
      </c>
      <c r="BD36" s="174" t="s">
        <v>76</v>
      </c>
      <c r="BE36" s="174" t="s">
        <v>833</v>
      </c>
      <c r="BF36" s="174">
        <v>250</v>
      </c>
      <c r="BG36" s="174" t="s">
        <v>911</v>
      </c>
      <c r="BH36" s="174" t="s">
        <v>912</v>
      </c>
      <c r="BI36" s="175">
        <v>46097.14334490741</v>
      </c>
      <c r="BJ36" s="174" t="s">
        <v>315</v>
      </c>
      <c r="BK36" s="174" t="s">
        <v>315</v>
      </c>
      <c r="BL36" s="174" t="s">
        <v>315</v>
      </c>
      <c r="BM36" s="178" t="s">
        <v>315</v>
      </c>
    </row>
    <row r="37" spans="1:65">
      <c r="A37" s="15"/>
      <c r="B37" s="156">
        <v>25</v>
      </c>
      <c r="C37" s="267" t="s">
        <v>1421</v>
      </c>
      <c r="D37" s="199"/>
      <c r="E37" s="164"/>
      <c r="F37" s="164"/>
      <c r="G37" s="164" t="s">
        <v>315</v>
      </c>
      <c r="H37" s="164" t="s">
        <v>315</v>
      </c>
      <c r="I37" s="164" t="s">
        <v>315</v>
      </c>
      <c r="J37" s="164" t="s">
        <v>315</v>
      </c>
      <c r="K37" s="164" t="s">
        <v>315</v>
      </c>
      <c r="L37" s="164" t="s">
        <v>315</v>
      </c>
      <c r="M37" s="164" t="s">
        <v>315</v>
      </c>
      <c r="N37" s="164" t="s">
        <v>315</v>
      </c>
      <c r="O37" s="164" t="s">
        <v>315</v>
      </c>
      <c r="P37" s="164" t="s">
        <v>315</v>
      </c>
      <c r="Q37" s="164" t="s">
        <v>315</v>
      </c>
      <c r="R37" s="164" t="s">
        <v>315</v>
      </c>
      <c r="S37" s="164" t="s">
        <v>315</v>
      </c>
      <c r="T37" s="164" t="s">
        <v>315</v>
      </c>
      <c r="U37" s="164" t="s">
        <v>315</v>
      </c>
      <c r="V37" s="164" t="s">
        <v>315</v>
      </c>
      <c r="W37" s="164" t="s">
        <v>315</v>
      </c>
      <c r="X37" s="164" t="s">
        <v>315</v>
      </c>
      <c r="Y37" s="164" t="s">
        <v>315</v>
      </c>
      <c r="Z37" s="164" t="s">
        <v>315</v>
      </c>
      <c r="AA37" s="164" t="s">
        <v>315</v>
      </c>
      <c r="AB37" s="164" t="s">
        <v>315</v>
      </c>
      <c r="AC37" s="262"/>
      <c r="AD37" s="286" t="s">
        <v>1422</v>
      </c>
      <c r="AE37" s="277" t="s">
        <v>1382</v>
      </c>
      <c r="AF37" s="267">
        <v>170</v>
      </c>
      <c r="AG37" s="258" t="s">
        <v>315</v>
      </c>
      <c r="AH37" s="205" t="s">
        <v>315</v>
      </c>
      <c r="AI37" s="205" t="s">
        <v>315</v>
      </c>
      <c r="AJ37" s="205" t="s">
        <v>315</v>
      </c>
      <c r="AK37" s="199" t="s">
        <v>315</v>
      </c>
      <c r="AL37" s="164" t="s">
        <v>315</v>
      </c>
      <c r="AM37" s="168" t="s">
        <v>315</v>
      </c>
      <c r="AN37" s="174" t="s">
        <v>315</v>
      </c>
      <c r="AO37" s="174" t="s">
        <v>315</v>
      </c>
      <c r="AP37" s="174" t="s">
        <v>315</v>
      </c>
      <c r="AQ37" s="174" t="s">
        <v>315</v>
      </c>
      <c r="AR37" s="174" t="s">
        <v>315</v>
      </c>
      <c r="AS37" s="174" t="s">
        <v>315</v>
      </c>
      <c r="AT37" s="174" t="s">
        <v>315</v>
      </c>
      <c r="AU37" s="174" t="s">
        <v>315</v>
      </c>
      <c r="AV37" s="174" t="s">
        <v>315</v>
      </c>
      <c r="AW37" s="174" t="s">
        <v>315</v>
      </c>
      <c r="AX37" s="174" t="s">
        <v>315</v>
      </c>
      <c r="AY37" s="174" t="s">
        <v>315</v>
      </c>
      <c r="AZ37" s="174" t="s">
        <v>315</v>
      </c>
      <c r="BA37" s="174" t="s">
        <v>315</v>
      </c>
      <c r="BB37" s="174" t="s">
        <v>315</v>
      </c>
      <c r="BC37" s="174" t="s">
        <v>315</v>
      </c>
      <c r="BD37" s="174" t="s">
        <v>76</v>
      </c>
      <c r="BE37" s="174" t="s">
        <v>841</v>
      </c>
      <c r="BF37" s="174">
        <v>250</v>
      </c>
      <c r="BG37" s="174" t="s">
        <v>914</v>
      </c>
      <c r="BH37" s="174" t="s">
        <v>915</v>
      </c>
      <c r="BI37" s="175">
        <v>46097.14334490741</v>
      </c>
      <c r="BJ37" s="174" t="s">
        <v>315</v>
      </c>
      <c r="BK37" s="174" t="s">
        <v>315</v>
      </c>
      <c r="BL37" s="174" t="s">
        <v>315</v>
      </c>
      <c r="BM37" s="181" t="s">
        <v>315</v>
      </c>
    </row>
    <row r="38" spans="1:65">
      <c r="A38" s="15"/>
      <c r="B38" s="156">
        <v>26</v>
      </c>
      <c r="C38" s="267" t="s">
        <v>1423</v>
      </c>
      <c r="D38" s="199"/>
      <c r="E38" s="164"/>
      <c r="F38" s="164"/>
      <c r="G38" s="164" t="s">
        <v>315</v>
      </c>
      <c r="H38" s="164" t="s">
        <v>315</v>
      </c>
      <c r="I38" s="164" t="s">
        <v>315</v>
      </c>
      <c r="J38" s="164" t="s">
        <v>315</v>
      </c>
      <c r="K38" s="164" t="s">
        <v>315</v>
      </c>
      <c r="L38" s="164" t="s">
        <v>315</v>
      </c>
      <c r="M38" s="164" t="s">
        <v>315</v>
      </c>
      <c r="N38" s="164" t="s">
        <v>315</v>
      </c>
      <c r="O38" s="164" t="s">
        <v>315</v>
      </c>
      <c r="P38" s="164" t="s">
        <v>315</v>
      </c>
      <c r="Q38" s="164" t="s">
        <v>315</v>
      </c>
      <c r="R38" s="164" t="s">
        <v>315</v>
      </c>
      <c r="S38" s="164" t="s">
        <v>315</v>
      </c>
      <c r="T38" s="164" t="s">
        <v>315</v>
      </c>
      <c r="U38" s="164" t="s">
        <v>315</v>
      </c>
      <c r="V38" s="164" t="s">
        <v>315</v>
      </c>
      <c r="W38" s="164" t="s">
        <v>315</v>
      </c>
      <c r="X38" s="164" t="s">
        <v>315</v>
      </c>
      <c r="Y38" s="164" t="s">
        <v>315</v>
      </c>
      <c r="Z38" s="164" t="s">
        <v>315</v>
      </c>
      <c r="AA38" s="164" t="s">
        <v>315</v>
      </c>
      <c r="AB38" s="164" t="s">
        <v>315</v>
      </c>
      <c r="AC38" s="262"/>
      <c r="AD38" s="286" t="s">
        <v>1424</v>
      </c>
      <c r="AE38" s="277" t="s">
        <v>1385</v>
      </c>
      <c r="AF38" s="267">
        <v>250</v>
      </c>
      <c r="AG38" s="258" t="s">
        <v>315</v>
      </c>
      <c r="AH38" s="205" t="s">
        <v>315</v>
      </c>
      <c r="AI38" s="205" t="s">
        <v>315</v>
      </c>
      <c r="AJ38" s="205" t="s">
        <v>315</v>
      </c>
      <c r="AK38" s="199" t="s">
        <v>315</v>
      </c>
      <c r="AL38" s="164" t="s">
        <v>315</v>
      </c>
      <c r="AM38" s="168" t="s">
        <v>315</v>
      </c>
      <c r="AN38" s="174" t="s">
        <v>315</v>
      </c>
      <c r="AO38" s="174" t="s">
        <v>315</v>
      </c>
      <c r="AP38" s="174" t="s">
        <v>315</v>
      </c>
      <c r="AQ38" s="174" t="s">
        <v>315</v>
      </c>
      <c r="AR38" s="174" t="s">
        <v>315</v>
      </c>
      <c r="AS38" s="174" t="s">
        <v>315</v>
      </c>
      <c r="AT38" s="174" t="s">
        <v>315</v>
      </c>
      <c r="AU38" s="174" t="s">
        <v>315</v>
      </c>
      <c r="AV38" s="174" t="s">
        <v>315</v>
      </c>
      <c r="AW38" s="174" t="s">
        <v>315</v>
      </c>
      <c r="AX38" s="174" t="s">
        <v>315</v>
      </c>
      <c r="AY38" s="174" t="s">
        <v>315</v>
      </c>
      <c r="AZ38" s="174" t="s">
        <v>315</v>
      </c>
      <c r="BA38" s="174" t="s">
        <v>315</v>
      </c>
      <c r="BB38" s="174" t="s">
        <v>315</v>
      </c>
      <c r="BC38" s="174" t="s">
        <v>315</v>
      </c>
      <c r="BD38" s="174" t="s">
        <v>76</v>
      </c>
      <c r="BE38" s="174" t="s">
        <v>833</v>
      </c>
      <c r="BF38" s="174">
        <v>250</v>
      </c>
      <c r="BG38" s="174" t="s">
        <v>917</v>
      </c>
      <c r="BH38" s="174" t="s">
        <v>918</v>
      </c>
      <c r="BI38" s="175">
        <v>46097.143391203703</v>
      </c>
      <c r="BJ38" s="174" t="s">
        <v>315</v>
      </c>
      <c r="BK38" s="174" t="s">
        <v>315</v>
      </c>
      <c r="BL38" s="174" t="s">
        <v>315</v>
      </c>
      <c r="BM38" s="181" t="s">
        <v>315</v>
      </c>
    </row>
    <row r="39" spans="1:65">
      <c r="A39" s="15"/>
      <c r="B39" s="156">
        <v>27</v>
      </c>
      <c r="C39" s="267" t="s">
        <v>1425</v>
      </c>
      <c r="D39" s="199"/>
      <c r="E39" s="164"/>
      <c r="F39" s="164"/>
      <c r="G39" s="164" t="s">
        <v>315</v>
      </c>
      <c r="H39" s="164" t="s">
        <v>315</v>
      </c>
      <c r="I39" s="164" t="s">
        <v>315</v>
      </c>
      <c r="J39" s="164" t="s">
        <v>315</v>
      </c>
      <c r="K39" s="164" t="s">
        <v>315</v>
      </c>
      <c r="L39" s="164" t="s">
        <v>315</v>
      </c>
      <c r="M39" s="164" t="s">
        <v>315</v>
      </c>
      <c r="N39" s="164" t="s">
        <v>315</v>
      </c>
      <c r="O39" s="164" t="s">
        <v>315</v>
      </c>
      <c r="P39" s="164" t="s">
        <v>315</v>
      </c>
      <c r="Q39" s="164" t="s">
        <v>315</v>
      </c>
      <c r="R39" s="164" t="s">
        <v>315</v>
      </c>
      <c r="S39" s="164" t="s">
        <v>315</v>
      </c>
      <c r="T39" s="164" t="s">
        <v>315</v>
      </c>
      <c r="U39" s="164" t="s">
        <v>315</v>
      </c>
      <c r="V39" s="164" t="s">
        <v>315</v>
      </c>
      <c r="W39" s="164" t="s">
        <v>315</v>
      </c>
      <c r="X39" s="164" t="s">
        <v>315</v>
      </c>
      <c r="Y39" s="164" t="s">
        <v>315</v>
      </c>
      <c r="Z39" s="164" t="s">
        <v>315</v>
      </c>
      <c r="AA39" s="164" t="s">
        <v>315</v>
      </c>
      <c r="AB39" s="164" t="s">
        <v>315</v>
      </c>
      <c r="AC39" s="262"/>
      <c r="AD39" s="286" t="s">
        <v>1426</v>
      </c>
      <c r="AE39" s="277" t="s">
        <v>1427</v>
      </c>
      <c r="AF39" s="267">
        <v>251</v>
      </c>
      <c r="AG39" s="258" t="s">
        <v>315</v>
      </c>
      <c r="AH39" s="205" t="s">
        <v>315</v>
      </c>
      <c r="AI39" s="205" t="s">
        <v>315</v>
      </c>
      <c r="AJ39" s="205" t="s">
        <v>315</v>
      </c>
      <c r="AK39" s="199" t="s">
        <v>315</v>
      </c>
      <c r="AL39" s="164" t="s">
        <v>315</v>
      </c>
      <c r="AM39" s="168" t="s">
        <v>315</v>
      </c>
      <c r="AN39" s="174" t="s">
        <v>315</v>
      </c>
      <c r="AO39" s="174" t="s">
        <v>315</v>
      </c>
      <c r="AP39" s="174" t="s">
        <v>315</v>
      </c>
      <c r="AQ39" s="174" t="s">
        <v>315</v>
      </c>
      <c r="AR39" s="174" t="s">
        <v>315</v>
      </c>
      <c r="AS39" s="174" t="s">
        <v>315</v>
      </c>
      <c r="AT39" s="174" t="s">
        <v>315</v>
      </c>
      <c r="AU39" s="174" t="s">
        <v>315</v>
      </c>
      <c r="AV39" s="174" t="s">
        <v>315</v>
      </c>
      <c r="AW39" s="174" t="s">
        <v>315</v>
      </c>
      <c r="AX39" s="174" t="s">
        <v>315</v>
      </c>
      <c r="AY39" s="174" t="s">
        <v>315</v>
      </c>
      <c r="AZ39" s="174" t="s">
        <v>315</v>
      </c>
      <c r="BA39" s="174" t="s">
        <v>315</v>
      </c>
      <c r="BB39" s="174" t="s">
        <v>315</v>
      </c>
      <c r="BC39" s="174" t="s">
        <v>315</v>
      </c>
      <c r="BD39" s="174" t="s">
        <v>76</v>
      </c>
      <c r="BE39" s="174" t="s">
        <v>837</v>
      </c>
      <c r="BF39" s="174">
        <v>279</v>
      </c>
      <c r="BG39" s="174" t="s">
        <v>920</v>
      </c>
      <c r="BH39" s="174" t="s">
        <v>921</v>
      </c>
      <c r="BI39" s="175">
        <v>46097.143287037034</v>
      </c>
      <c r="BJ39" s="174" t="s">
        <v>315</v>
      </c>
      <c r="BK39" s="174" t="s">
        <v>315</v>
      </c>
      <c r="BL39" s="174" t="s">
        <v>315</v>
      </c>
      <c r="BM39" s="181" t="s">
        <v>315</v>
      </c>
    </row>
    <row r="40" spans="1:65">
      <c r="A40" s="15"/>
      <c r="B40" s="156">
        <v>28</v>
      </c>
      <c r="C40" s="267" t="s">
        <v>1428</v>
      </c>
      <c r="D40" s="199"/>
      <c r="E40" s="164"/>
      <c r="F40" s="164"/>
      <c r="G40" s="164" t="s">
        <v>315</v>
      </c>
      <c r="H40" s="164" t="s">
        <v>315</v>
      </c>
      <c r="I40" s="164" t="s">
        <v>315</v>
      </c>
      <c r="J40" s="164" t="s">
        <v>315</v>
      </c>
      <c r="K40" s="164" t="s">
        <v>315</v>
      </c>
      <c r="L40" s="164" t="s">
        <v>315</v>
      </c>
      <c r="M40" s="164" t="s">
        <v>315</v>
      </c>
      <c r="N40" s="164" t="s">
        <v>315</v>
      </c>
      <c r="O40" s="164" t="s">
        <v>315</v>
      </c>
      <c r="P40" s="164" t="s">
        <v>315</v>
      </c>
      <c r="Q40" s="164" t="s">
        <v>315</v>
      </c>
      <c r="R40" s="164" t="s">
        <v>315</v>
      </c>
      <c r="S40" s="164" t="s">
        <v>315</v>
      </c>
      <c r="T40" s="164" t="s">
        <v>315</v>
      </c>
      <c r="U40" s="164" t="s">
        <v>315</v>
      </c>
      <c r="V40" s="164" t="s">
        <v>315</v>
      </c>
      <c r="W40" s="164" t="s">
        <v>315</v>
      </c>
      <c r="X40" s="164" t="s">
        <v>315</v>
      </c>
      <c r="Y40" s="164" t="s">
        <v>315</v>
      </c>
      <c r="Z40" s="164" t="s">
        <v>315</v>
      </c>
      <c r="AA40" s="164" t="s">
        <v>315</v>
      </c>
      <c r="AB40" s="164" t="s">
        <v>315</v>
      </c>
      <c r="AC40" s="262"/>
      <c r="AD40" s="287" t="s">
        <v>76</v>
      </c>
      <c r="AE40" s="277" t="s">
        <v>1429</v>
      </c>
      <c r="AF40" s="267">
        <v>251</v>
      </c>
      <c r="AG40" s="258" t="s">
        <v>315</v>
      </c>
      <c r="AH40" s="205" t="s">
        <v>315</v>
      </c>
      <c r="AI40" s="205" t="s">
        <v>315</v>
      </c>
      <c r="AJ40" s="205" t="s">
        <v>315</v>
      </c>
      <c r="AK40" s="199" t="s">
        <v>315</v>
      </c>
      <c r="AL40" s="164" t="s">
        <v>315</v>
      </c>
      <c r="AM40" s="168" t="s">
        <v>315</v>
      </c>
      <c r="AN40" s="174" t="s">
        <v>315</v>
      </c>
      <c r="AO40" s="174" t="s">
        <v>315</v>
      </c>
      <c r="AP40" s="174" t="s">
        <v>315</v>
      </c>
      <c r="AQ40" s="174" t="s">
        <v>315</v>
      </c>
      <c r="AR40" s="174" t="s">
        <v>315</v>
      </c>
      <c r="AS40" s="174" t="s">
        <v>315</v>
      </c>
      <c r="AT40" s="174" t="s">
        <v>315</v>
      </c>
      <c r="AU40" s="174" t="s">
        <v>315</v>
      </c>
      <c r="AV40" s="174" t="s">
        <v>315</v>
      </c>
      <c r="AW40" s="174" t="s">
        <v>315</v>
      </c>
      <c r="AX40" s="174" t="s">
        <v>315</v>
      </c>
      <c r="AY40" s="174" t="s">
        <v>315</v>
      </c>
      <c r="AZ40" s="174" t="s">
        <v>315</v>
      </c>
      <c r="BA40" s="174" t="s">
        <v>315</v>
      </c>
      <c r="BB40" s="174" t="s">
        <v>315</v>
      </c>
      <c r="BC40" s="174" t="s">
        <v>315</v>
      </c>
      <c r="BD40" s="174" t="s">
        <v>76</v>
      </c>
      <c r="BE40" s="174" t="s">
        <v>845</v>
      </c>
      <c r="BF40" s="174">
        <v>196</v>
      </c>
      <c r="BG40" s="174" t="s">
        <v>923</v>
      </c>
      <c r="BH40" s="174" t="s">
        <v>924</v>
      </c>
      <c r="BI40" s="175">
        <v>46097.143217592595</v>
      </c>
      <c r="BJ40" s="174" t="s">
        <v>315</v>
      </c>
      <c r="BK40" s="174" t="s">
        <v>315</v>
      </c>
      <c r="BL40" s="174" t="s">
        <v>315</v>
      </c>
      <c r="BM40" s="181" t="s">
        <v>315</v>
      </c>
    </row>
    <row r="41" spans="1:65">
      <c r="A41" s="15"/>
      <c r="B41" s="156">
        <v>29</v>
      </c>
      <c r="C41" s="267" t="s">
        <v>1430</v>
      </c>
      <c r="D41" s="199"/>
      <c r="E41" s="164"/>
      <c r="F41" s="164"/>
      <c r="G41" s="164" t="s">
        <v>315</v>
      </c>
      <c r="H41" s="164" t="s">
        <v>315</v>
      </c>
      <c r="I41" s="164" t="s">
        <v>315</v>
      </c>
      <c r="J41" s="164" t="s">
        <v>315</v>
      </c>
      <c r="K41" s="164" t="s">
        <v>315</v>
      </c>
      <c r="L41" s="164" t="s">
        <v>315</v>
      </c>
      <c r="M41" s="164" t="s">
        <v>315</v>
      </c>
      <c r="N41" s="164" t="s">
        <v>315</v>
      </c>
      <c r="O41" s="164" t="s">
        <v>315</v>
      </c>
      <c r="P41" s="164" t="s">
        <v>315</v>
      </c>
      <c r="Q41" s="164" t="s">
        <v>315</v>
      </c>
      <c r="R41" s="164" t="s">
        <v>315</v>
      </c>
      <c r="S41" s="164" t="s">
        <v>315</v>
      </c>
      <c r="T41" s="164" t="s">
        <v>315</v>
      </c>
      <c r="U41" s="164" t="s">
        <v>315</v>
      </c>
      <c r="V41" s="164" t="s">
        <v>315</v>
      </c>
      <c r="W41" s="164" t="s">
        <v>315</v>
      </c>
      <c r="X41" s="164" t="s">
        <v>315</v>
      </c>
      <c r="Y41" s="164" t="s">
        <v>315</v>
      </c>
      <c r="Z41" s="164" t="s">
        <v>315</v>
      </c>
      <c r="AA41" s="164" t="s">
        <v>315</v>
      </c>
      <c r="AB41" s="164" t="s">
        <v>315</v>
      </c>
      <c r="AC41" s="262"/>
      <c r="AD41" s="287" t="s">
        <v>76</v>
      </c>
      <c r="AE41" s="277" t="s">
        <v>1387</v>
      </c>
      <c r="AF41" s="267">
        <v>249</v>
      </c>
      <c r="AG41" s="258" t="s">
        <v>315</v>
      </c>
      <c r="AH41" s="205" t="s">
        <v>315</v>
      </c>
      <c r="AI41" s="205" t="s">
        <v>315</v>
      </c>
      <c r="AJ41" s="205" t="s">
        <v>315</v>
      </c>
      <c r="AK41" s="199" t="s">
        <v>315</v>
      </c>
      <c r="AL41" s="164" t="s">
        <v>315</v>
      </c>
      <c r="AM41" s="163" t="s">
        <v>315</v>
      </c>
      <c r="AN41" s="174" t="s">
        <v>315</v>
      </c>
      <c r="AO41" s="174" t="s">
        <v>315</v>
      </c>
      <c r="AP41" s="174" t="s">
        <v>315</v>
      </c>
      <c r="AQ41" s="174" t="s">
        <v>315</v>
      </c>
      <c r="AR41" s="174" t="s">
        <v>315</v>
      </c>
      <c r="AS41" s="174" t="s">
        <v>315</v>
      </c>
      <c r="AT41" s="174" t="s">
        <v>315</v>
      </c>
      <c r="AU41" s="174" t="s">
        <v>315</v>
      </c>
      <c r="AV41" s="174" t="s">
        <v>315</v>
      </c>
      <c r="AW41" s="174" t="s">
        <v>315</v>
      </c>
      <c r="AX41" s="174" t="s">
        <v>315</v>
      </c>
      <c r="AY41" s="174" t="s">
        <v>315</v>
      </c>
      <c r="AZ41" s="174" t="s">
        <v>315</v>
      </c>
      <c r="BA41" s="174" t="s">
        <v>315</v>
      </c>
      <c r="BB41" s="174" t="s">
        <v>315</v>
      </c>
      <c r="BC41" s="174" t="s">
        <v>315</v>
      </c>
      <c r="BD41" s="174" t="s">
        <v>76</v>
      </c>
      <c r="BE41" s="174" t="s">
        <v>841</v>
      </c>
      <c r="BF41" s="174">
        <v>250</v>
      </c>
      <c r="BG41" s="174" t="s">
        <v>926</v>
      </c>
      <c r="BH41" s="174" t="s">
        <v>927</v>
      </c>
      <c r="BI41" s="175">
        <v>46097.143425925926</v>
      </c>
      <c r="BJ41" s="174" t="s">
        <v>315</v>
      </c>
      <c r="BK41" s="174" t="s">
        <v>315</v>
      </c>
      <c r="BL41" s="174" t="s">
        <v>315</v>
      </c>
      <c r="BM41" s="178" t="s">
        <v>315</v>
      </c>
    </row>
    <row r="42" spans="1:65">
      <c r="A42" s="15"/>
      <c r="B42" s="156">
        <v>30</v>
      </c>
      <c r="C42" s="267" t="s">
        <v>1431</v>
      </c>
      <c r="D42" s="199"/>
      <c r="E42" s="164"/>
      <c r="F42" s="164"/>
      <c r="G42" s="164" t="s">
        <v>315</v>
      </c>
      <c r="H42" s="164" t="s">
        <v>315</v>
      </c>
      <c r="I42" s="164" t="s">
        <v>315</v>
      </c>
      <c r="J42" s="164" t="s">
        <v>315</v>
      </c>
      <c r="K42" s="164" t="s">
        <v>315</v>
      </c>
      <c r="L42" s="164" t="s">
        <v>315</v>
      </c>
      <c r="M42" s="164" t="s">
        <v>315</v>
      </c>
      <c r="N42" s="164" t="s">
        <v>315</v>
      </c>
      <c r="O42" s="164" t="s">
        <v>315</v>
      </c>
      <c r="P42" s="164" t="s">
        <v>315</v>
      </c>
      <c r="Q42" s="164" t="s">
        <v>315</v>
      </c>
      <c r="R42" s="164" t="s">
        <v>315</v>
      </c>
      <c r="S42" s="164" t="s">
        <v>315</v>
      </c>
      <c r="T42" s="164" t="s">
        <v>315</v>
      </c>
      <c r="U42" s="164" t="s">
        <v>315</v>
      </c>
      <c r="V42" s="164" t="s">
        <v>315</v>
      </c>
      <c r="W42" s="164" t="s">
        <v>315</v>
      </c>
      <c r="X42" s="164" t="s">
        <v>315</v>
      </c>
      <c r="Y42" s="164" t="s">
        <v>315</v>
      </c>
      <c r="Z42" s="164" t="s">
        <v>315</v>
      </c>
      <c r="AA42" s="164" t="s">
        <v>315</v>
      </c>
      <c r="AB42" s="164" t="s">
        <v>315</v>
      </c>
      <c r="AC42" s="262"/>
      <c r="AD42" s="286" t="s">
        <v>1411</v>
      </c>
      <c r="AE42" s="277" t="s">
        <v>315</v>
      </c>
      <c r="AF42" s="267">
        <v>0</v>
      </c>
      <c r="AG42" s="258" t="s">
        <v>315</v>
      </c>
      <c r="AH42" s="205" t="s">
        <v>315</v>
      </c>
      <c r="AI42" s="205" t="s">
        <v>315</v>
      </c>
      <c r="AJ42" s="205" t="s">
        <v>315</v>
      </c>
      <c r="AK42" s="199" t="s">
        <v>315</v>
      </c>
      <c r="AL42" s="164" t="s">
        <v>315</v>
      </c>
      <c r="AM42" s="163" t="s">
        <v>315</v>
      </c>
      <c r="AN42" s="174" t="s">
        <v>315</v>
      </c>
      <c r="AO42" s="174" t="s">
        <v>315</v>
      </c>
      <c r="AP42" s="174" t="s">
        <v>315</v>
      </c>
      <c r="AQ42" s="174" t="s">
        <v>315</v>
      </c>
      <c r="AR42" s="174" t="s">
        <v>315</v>
      </c>
      <c r="AS42" s="174" t="s">
        <v>315</v>
      </c>
      <c r="AT42" s="174" t="s">
        <v>315</v>
      </c>
      <c r="AU42" s="174" t="s">
        <v>315</v>
      </c>
      <c r="AV42" s="174" t="s">
        <v>315</v>
      </c>
      <c r="AW42" s="174" t="s">
        <v>315</v>
      </c>
      <c r="AX42" s="174" t="s">
        <v>315</v>
      </c>
      <c r="AY42" s="174" t="s">
        <v>315</v>
      </c>
      <c r="AZ42" s="174" t="s">
        <v>315</v>
      </c>
      <c r="BA42" s="174" t="s">
        <v>315</v>
      </c>
      <c r="BB42" s="174" t="s">
        <v>315</v>
      </c>
      <c r="BC42" s="174" t="s">
        <v>315</v>
      </c>
      <c r="BD42" s="174" t="s">
        <v>76</v>
      </c>
      <c r="BE42" s="174" t="s">
        <v>833</v>
      </c>
      <c r="BF42" s="174">
        <v>251</v>
      </c>
      <c r="BG42" s="174" t="s">
        <v>929</v>
      </c>
      <c r="BH42" s="174" t="s">
        <v>930</v>
      </c>
      <c r="BI42" s="175">
        <v>46097.143310185187</v>
      </c>
      <c r="BJ42" s="174" t="s">
        <v>315</v>
      </c>
      <c r="BK42" s="174" t="s">
        <v>315</v>
      </c>
      <c r="BL42" s="174" t="s">
        <v>315</v>
      </c>
      <c r="BM42" s="178" t="s">
        <v>315</v>
      </c>
    </row>
    <row r="43" spans="1:65">
      <c r="A43" s="15"/>
      <c r="B43" s="156">
        <v>31</v>
      </c>
      <c r="C43" s="267" t="s">
        <v>1432</v>
      </c>
      <c r="D43" s="199"/>
      <c r="E43" s="164"/>
      <c r="F43" s="164"/>
      <c r="G43" s="164" t="s">
        <v>315</v>
      </c>
      <c r="H43" s="164" t="s">
        <v>315</v>
      </c>
      <c r="I43" s="164" t="s">
        <v>315</v>
      </c>
      <c r="J43" s="164" t="s">
        <v>315</v>
      </c>
      <c r="K43" s="164" t="s">
        <v>315</v>
      </c>
      <c r="L43" s="164" t="s">
        <v>315</v>
      </c>
      <c r="M43" s="164" t="s">
        <v>315</v>
      </c>
      <c r="N43" s="164" t="s">
        <v>315</v>
      </c>
      <c r="O43" s="164" t="s">
        <v>315</v>
      </c>
      <c r="P43" s="164" t="s">
        <v>315</v>
      </c>
      <c r="Q43" s="164" t="s">
        <v>315</v>
      </c>
      <c r="R43" s="164" t="s">
        <v>315</v>
      </c>
      <c r="S43" s="164" t="s">
        <v>315</v>
      </c>
      <c r="T43" s="164" t="s">
        <v>315</v>
      </c>
      <c r="U43" s="164" t="s">
        <v>315</v>
      </c>
      <c r="V43" s="164" t="s">
        <v>315</v>
      </c>
      <c r="W43" s="164" t="s">
        <v>315</v>
      </c>
      <c r="X43" s="164" t="s">
        <v>315</v>
      </c>
      <c r="Y43" s="164" t="s">
        <v>315</v>
      </c>
      <c r="Z43" s="164" t="s">
        <v>315</v>
      </c>
      <c r="AA43" s="164" t="s">
        <v>315</v>
      </c>
      <c r="AB43" s="164" t="s">
        <v>315</v>
      </c>
      <c r="AC43" s="262"/>
      <c r="AD43" s="287" t="s">
        <v>76</v>
      </c>
      <c r="AE43" s="277" t="s">
        <v>1393</v>
      </c>
      <c r="AF43" s="267">
        <v>250</v>
      </c>
      <c r="AG43" s="258" t="s">
        <v>315</v>
      </c>
      <c r="AH43" s="205" t="s">
        <v>315</v>
      </c>
      <c r="AI43" s="205" t="s">
        <v>315</v>
      </c>
      <c r="AJ43" s="205" t="s">
        <v>315</v>
      </c>
      <c r="AK43" s="199" t="s">
        <v>315</v>
      </c>
      <c r="AL43" s="164" t="s">
        <v>315</v>
      </c>
      <c r="AM43" s="163" t="s">
        <v>315</v>
      </c>
      <c r="AN43" s="174" t="s">
        <v>315</v>
      </c>
      <c r="AO43" s="174" t="s">
        <v>315</v>
      </c>
      <c r="AP43" s="174" t="s">
        <v>315</v>
      </c>
      <c r="AQ43" s="174" t="s">
        <v>315</v>
      </c>
      <c r="AR43" s="174" t="s">
        <v>315</v>
      </c>
      <c r="AS43" s="174" t="s">
        <v>315</v>
      </c>
      <c r="AT43" s="174" t="s">
        <v>315</v>
      </c>
      <c r="AU43" s="174" t="s">
        <v>315</v>
      </c>
      <c r="AV43" s="174" t="s">
        <v>315</v>
      </c>
      <c r="AW43" s="174" t="s">
        <v>315</v>
      </c>
      <c r="AX43" s="174" t="s">
        <v>315</v>
      </c>
      <c r="AY43" s="174" t="s">
        <v>315</v>
      </c>
      <c r="AZ43" s="174" t="s">
        <v>315</v>
      </c>
      <c r="BA43" s="174" t="s">
        <v>315</v>
      </c>
      <c r="BB43" s="174" t="s">
        <v>315</v>
      </c>
      <c r="BC43" s="174" t="s">
        <v>315</v>
      </c>
      <c r="BD43" s="174" t="s">
        <v>76</v>
      </c>
      <c r="BE43" s="174" t="s">
        <v>841</v>
      </c>
      <c r="BF43" s="174">
        <v>250</v>
      </c>
      <c r="BG43" s="174" t="s">
        <v>932</v>
      </c>
      <c r="BH43" s="174" t="s">
        <v>933</v>
      </c>
      <c r="BI43" s="175">
        <v>46097.143368055556</v>
      </c>
      <c r="BJ43" s="174" t="s">
        <v>315</v>
      </c>
      <c r="BK43" s="174" t="s">
        <v>315</v>
      </c>
      <c r="BL43" s="174" t="s">
        <v>315</v>
      </c>
      <c r="BM43" s="178" t="s">
        <v>315</v>
      </c>
    </row>
    <row r="44" spans="1:65">
      <c r="A44" s="15"/>
      <c r="B44" s="156">
        <v>32</v>
      </c>
      <c r="C44" s="267" t="s">
        <v>1433</v>
      </c>
      <c r="D44" s="199"/>
      <c r="E44" s="164"/>
      <c r="F44" s="164"/>
      <c r="G44" s="164" t="s">
        <v>315</v>
      </c>
      <c r="H44" s="164" t="s">
        <v>315</v>
      </c>
      <c r="I44" s="164" t="s">
        <v>315</v>
      </c>
      <c r="J44" s="164" t="s">
        <v>315</v>
      </c>
      <c r="K44" s="164" t="s">
        <v>315</v>
      </c>
      <c r="L44" s="164" t="s">
        <v>315</v>
      </c>
      <c r="M44" s="164" t="s">
        <v>315</v>
      </c>
      <c r="N44" s="164" t="s">
        <v>315</v>
      </c>
      <c r="O44" s="164" t="s">
        <v>315</v>
      </c>
      <c r="P44" s="164" t="s">
        <v>315</v>
      </c>
      <c r="Q44" s="164" t="s">
        <v>315</v>
      </c>
      <c r="R44" s="164" t="s">
        <v>315</v>
      </c>
      <c r="S44" s="164" t="s">
        <v>315</v>
      </c>
      <c r="T44" s="164" t="s">
        <v>315</v>
      </c>
      <c r="U44" s="164" t="s">
        <v>315</v>
      </c>
      <c r="V44" s="164" t="s">
        <v>315</v>
      </c>
      <c r="W44" s="164" t="s">
        <v>315</v>
      </c>
      <c r="X44" s="164" t="s">
        <v>315</v>
      </c>
      <c r="Y44" s="164" t="s">
        <v>315</v>
      </c>
      <c r="Z44" s="164" t="s">
        <v>315</v>
      </c>
      <c r="AA44" s="164" t="s">
        <v>315</v>
      </c>
      <c r="AB44" s="164" t="s">
        <v>315</v>
      </c>
      <c r="AC44" s="262"/>
      <c r="AD44" s="285" t="s">
        <v>76</v>
      </c>
      <c r="AE44" s="277" t="s">
        <v>1387</v>
      </c>
      <c r="AF44" s="267">
        <v>250</v>
      </c>
      <c r="AG44" s="258" t="s">
        <v>315</v>
      </c>
      <c r="AH44" s="205" t="s">
        <v>315</v>
      </c>
      <c r="AI44" s="205" t="s">
        <v>315</v>
      </c>
      <c r="AJ44" s="205" t="s">
        <v>315</v>
      </c>
      <c r="AK44" s="199" t="s">
        <v>315</v>
      </c>
      <c r="AL44" s="164" t="s">
        <v>315</v>
      </c>
      <c r="AM44" s="168" t="s">
        <v>315</v>
      </c>
      <c r="AN44" s="174" t="s">
        <v>315</v>
      </c>
      <c r="AO44" s="174" t="s">
        <v>315</v>
      </c>
      <c r="AP44" s="174" t="s">
        <v>315</v>
      </c>
      <c r="AQ44" s="174" t="s">
        <v>315</v>
      </c>
      <c r="AR44" s="174" t="s">
        <v>315</v>
      </c>
      <c r="AS44" s="174" t="s">
        <v>315</v>
      </c>
      <c r="AT44" s="174" t="s">
        <v>315</v>
      </c>
      <c r="AU44" s="174" t="s">
        <v>315</v>
      </c>
      <c r="AV44" s="174" t="s">
        <v>315</v>
      </c>
      <c r="AW44" s="174" t="s">
        <v>315</v>
      </c>
      <c r="AX44" s="174" t="s">
        <v>315</v>
      </c>
      <c r="AY44" s="174" t="s">
        <v>315</v>
      </c>
      <c r="AZ44" s="174" t="s">
        <v>315</v>
      </c>
      <c r="BA44" s="174" t="s">
        <v>315</v>
      </c>
      <c r="BB44" s="174" t="s">
        <v>315</v>
      </c>
      <c r="BC44" s="174" t="s">
        <v>315</v>
      </c>
      <c r="BD44" s="174" t="s">
        <v>76</v>
      </c>
      <c r="BE44" s="174" t="s">
        <v>845</v>
      </c>
      <c r="BF44" s="174">
        <v>183</v>
      </c>
      <c r="BG44" s="174" t="s">
        <v>935</v>
      </c>
      <c r="BH44" s="174" t="s">
        <v>936</v>
      </c>
      <c r="BI44" s="175">
        <v>46097.143101851849</v>
      </c>
      <c r="BJ44" s="174" t="s">
        <v>315</v>
      </c>
      <c r="BK44" s="174" t="s">
        <v>315</v>
      </c>
      <c r="BL44" s="174" t="s">
        <v>315</v>
      </c>
      <c r="BM44" s="181" t="s">
        <v>315</v>
      </c>
    </row>
    <row r="45" spans="1:65">
      <c r="A45" s="15"/>
      <c r="B45" s="156">
        <v>33</v>
      </c>
      <c r="C45" s="267" t="s">
        <v>1434</v>
      </c>
      <c r="D45" s="199"/>
      <c r="E45" s="164"/>
      <c r="F45" s="164"/>
      <c r="G45" s="164" t="s">
        <v>315</v>
      </c>
      <c r="H45" s="164" t="s">
        <v>315</v>
      </c>
      <c r="I45" s="164" t="s">
        <v>315</v>
      </c>
      <c r="J45" s="164" t="s">
        <v>315</v>
      </c>
      <c r="K45" s="164" t="s">
        <v>315</v>
      </c>
      <c r="L45" s="164" t="s">
        <v>315</v>
      </c>
      <c r="M45" s="164" t="s">
        <v>315</v>
      </c>
      <c r="N45" s="164" t="s">
        <v>315</v>
      </c>
      <c r="O45" s="164" t="s">
        <v>315</v>
      </c>
      <c r="P45" s="164" t="s">
        <v>315</v>
      </c>
      <c r="Q45" s="164" t="s">
        <v>315</v>
      </c>
      <c r="R45" s="164" t="s">
        <v>315</v>
      </c>
      <c r="S45" s="164" t="s">
        <v>315</v>
      </c>
      <c r="T45" s="164" t="s">
        <v>315</v>
      </c>
      <c r="U45" s="164" t="s">
        <v>315</v>
      </c>
      <c r="V45" s="164" t="s">
        <v>315</v>
      </c>
      <c r="W45" s="164" t="s">
        <v>315</v>
      </c>
      <c r="X45" s="164" t="s">
        <v>315</v>
      </c>
      <c r="Y45" s="164" t="s">
        <v>315</v>
      </c>
      <c r="Z45" s="164" t="s">
        <v>315</v>
      </c>
      <c r="AA45" s="164" t="s">
        <v>315</v>
      </c>
      <c r="AB45" s="164" t="s">
        <v>315</v>
      </c>
      <c r="AC45" s="262"/>
      <c r="AD45" s="288" t="s">
        <v>1435</v>
      </c>
      <c r="AE45" s="277" t="s">
        <v>1393</v>
      </c>
      <c r="AF45" s="267">
        <v>203</v>
      </c>
      <c r="AG45" s="258" t="s">
        <v>315</v>
      </c>
      <c r="AH45" s="205" t="s">
        <v>315</v>
      </c>
      <c r="AI45" s="205" t="s">
        <v>315</v>
      </c>
      <c r="AJ45" s="205" t="s">
        <v>315</v>
      </c>
      <c r="AK45" s="199" t="s">
        <v>315</v>
      </c>
      <c r="AL45" s="164" t="s">
        <v>315</v>
      </c>
      <c r="AM45" s="163" t="s">
        <v>315</v>
      </c>
      <c r="AN45" s="174" t="s">
        <v>315</v>
      </c>
      <c r="AO45" s="174" t="s">
        <v>315</v>
      </c>
      <c r="AP45" s="174" t="s">
        <v>315</v>
      </c>
      <c r="AQ45" s="174" t="s">
        <v>315</v>
      </c>
      <c r="AR45" s="174" t="s">
        <v>315</v>
      </c>
      <c r="AS45" s="174" t="s">
        <v>315</v>
      </c>
      <c r="AT45" s="174" t="s">
        <v>315</v>
      </c>
      <c r="AU45" s="174" t="s">
        <v>315</v>
      </c>
      <c r="AV45" s="174" t="s">
        <v>315</v>
      </c>
      <c r="AW45" s="174" t="s">
        <v>315</v>
      </c>
      <c r="AX45" s="174" t="s">
        <v>315</v>
      </c>
      <c r="AY45" s="174" t="s">
        <v>315</v>
      </c>
      <c r="AZ45" s="174" t="s">
        <v>315</v>
      </c>
      <c r="BA45" s="174" t="s">
        <v>315</v>
      </c>
      <c r="BB45" s="174" t="s">
        <v>315</v>
      </c>
      <c r="BC45" s="174" t="s">
        <v>315</v>
      </c>
      <c r="BD45" s="174" t="s">
        <v>76</v>
      </c>
      <c r="BE45" s="174" t="s">
        <v>837</v>
      </c>
      <c r="BF45" s="174">
        <v>250</v>
      </c>
      <c r="BG45" s="174" t="s">
        <v>938</v>
      </c>
      <c r="BH45" s="174" t="s">
        <v>939</v>
      </c>
      <c r="BI45" s="175">
        <v>46097.143437500003</v>
      </c>
      <c r="BJ45" s="174" t="s">
        <v>315</v>
      </c>
      <c r="BK45" s="174" t="s">
        <v>315</v>
      </c>
      <c r="BL45" s="174" t="s">
        <v>315</v>
      </c>
      <c r="BM45" s="178" t="s">
        <v>315</v>
      </c>
    </row>
    <row r="46" spans="1:65">
      <c r="A46" s="15"/>
      <c r="B46" s="156">
        <v>34</v>
      </c>
      <c r="C46" s="267" t="s">
        <v>1436</v>
      </c>
      <c r="D46" s="199"/>
      <c r="E46" s="164"/>
      <c r="F46" s="164"/>
      <c r="G46" s="164" t="s">
        <v>315</v>
      </c>
      <c r="H46" s="164" t="s">
        <v>315</v>
      </c>
      <c r="I46" s="164" t="s">
        <v>315</v>
      </c>
      <c r="J46" s="164" t="s">
        <v>315</v>
      </c>
      <c r="K46" s="164" t="s">
        <v>315</v>
      </c>
      <c r="L46" s="164" t="s">
        <v>315</v>
      </c>
      <c r="M46" s="164" t="s">
        <v>315</v>
      </c>
      <c r="N46" s="164" t="s">
        <v>315</v>
      </c>
      <c r="O46" s="164" t="s">
        <v>315</v>
      </c>
      <c r="P46" s="164" t="s">
        <v>315</v>
      </c>
      <c r="Q46" s="164" t="s">
        <v>315</v>
      </c>
      <c r="R46" s="164" t="s">
        <v>315</v>
      </c>
      <c r="S46" s="164" t="s">
        <v>315</v>
      </c>
      <c r="T46" s="164" t="s">
        <v>315</v>
      </c>
      <c r="U46" s="164" t="s">
        <v>315</v>
      </c>
      <c r="V46" s="164" t="s">
        <v>315</v>
      </c>
      <c r="W46" s="164" t="s">
        <v>315</v>
      </c>
      <c r="X46" s="164" t="s">
        <v>315</v>
      </c>
      <c r="Y46" s="164" t="s">
        <v>315</v>
      </c>
      <c r="Z46" s="164" t="s">
        <v>315</v>
      </c>
      <c r="AA46" s="164" t="s">
        <v>315</v>
      </c>
      <c r="AB46" s="164" t="s">
        <v>315</v>
      </c>
      <c r="AC46" s="262"/>
      <c r="AD46" s="289" t="s">
        <v>1437</v>
      </c>
      <c r="AE46" s="278" t="s">
        <v>1402</v>
      </c>
      <c r="AF46" s="275">
        <v>256</v>
      </c>
      <c r="AG46" s="258" t="s">
        <v>315</v>
      </c>
      <c r="AH46" s="205" t="s">
        <v>315</v>
      </c>
      <c r="AI46" s="205" t="s">
        <v>315</v>
      </c>
      <c r="AJ46" s="205" t="s">
        <v>315</v>
      </c>
      <c r="AK46" s="199" t="s">
        <v>315</v>
      </c>
      <c r="AL46" s="164" t="s">
        <v>315</v>
      </c>
      <c r="AM46" s="163" t="s">
        <v>315</v>
      </c>
      <c r="AN46" s="174" t="s">
        <v>315</v>
      </c>
      <c r="AO46" s="174" t="s">
        <v>315</v>
      </c>
      <c r="AP46" s="174" t="s">
        <v>315</v>
      </c>
      <c r="AQ46" s="174" t="s">
        <v>315</v>
      </c>
      <c r="AR46" s="174" t="s">
        <v>315</v>
      </c>
      <c r="AS46" s="174" t="s">
        <v>315</v>
      </c>
      <c r="AT46" s="174" t="s">
        <v>315</v>
      </c>
      <c r="AU46" s="174" t="s">
        <v>315</v>
      </c>
      <c r="AV46" s="174" t="s">
        <v>315</v>
      </c>
      <c r="AW46" s="174" t="s">
        <v>315</v>
      </c>
      <c r="AX46" s="174" t="s">
        <v>315</v>
      </c>
      <c r="AY46" s="174" t="s">
        <v>315</v>
      </c>
      <c r="AZ46" s="174" t="s">
        <v>315</v>
      </c>
      <c r="BA46" s="174" t="s">
        <v>315</v>
      </c>
      <c r="BB46" s="174" t="s">
        <v>315</v>
      </c>
      <c r="BC46" s="174" t="s">
        <v>315</v>
      </c>
      <c r="BD46" s="174" t="s">
        <v>76</v>
      </c>
      <c r="BE46" s="174" t="s">
        <v>841</v>
      </c>
      <c r="BF46" s="174">
        <v>250</v>
      </c>
      <c r="BG46" s="174" t="s">
        <v>941</v>
      </c>
      <c r="BH46" s="174" t="s">
        <v>942</v>
      </c>
      <c r="BI46" s="175">
        <v>46097.143217592595</v>
      </c>
      <c r="BJ46" s="174" t="s">
        <v>315</v>
      </c>
      <c r="BK46" s="174" t="s">
        <v>315</v>
      </c>
      <c r="BL46" s="174" t="s">
        <v>315</v>
      </c>
      <c r="BM46" s="178" t="s">
        <v>315</v>
      </c>
    </row>
    <row r="47" spans="1:65">
      <c r="A47" s="15"/>
      <c r="B47" s="156">
        <v>35</v>
      </c>
      <c r="C47" s="267" t="s">
        <v>1438</v>
      </c>
      <c r="D47" s="199"/>
      <c r="E47" s="164"/>
      <c r="F47" s="164"/>
      <c r="G47" s="164" t="s">
        <v>315</v>
      </c>
      <c r="H47" s="164" t="s">
        <v>315</v>
      </c>
      <c r="I47" s="164" t="s">
        <v>315</v>
      </c>
      <c r="J47" s="164" t="s">
        <v>315</v>
      </c>
      <c r="K47" s="164" t="s">
        <v>315</v>
      </c>
      <c r="L47" s="164" t="s">
        <v>315</v>
      </c>
      <c r="M47" s="164" t="s">
        <v>315</v>
      </c>
      <c r="N47" s="164" t="s">
        <v>315</v>
      </c>
      <c r="O47" s="164" t="s">
        <v>315</v>
      </c>
      <c r="P47" s="164" t="s">
        <v>315</v>
      </c>
      <c r="Q47" s="164" t="s">
        <v>315</v>
      </c>
      <c r="R47" s="164" t="s">
        <v>315</v>
      </c>
      <c r="S47" s="164" t="s">
        <v>315</v>
      </c>
      <c r="T47" s="164" t="s">
        <v>315</v>
      </c>
      <c r="U47" s="164" t="s">
        <v>315</v>
      </c>
      <c r="V47" s="164" t="s">
        <v>315</v>
      </c>
      <c r="W47" s="164" t="s">
        <v>315</v>
      </c>
      <c r="X47" s="164" t="s">
        <v>315</v>
      </c>
      <c r="Y47" s="164" t="s">
        <v>315</v>
      </c>
      <c r="Z47" s="164" t="s">
        <v>315</v>
      </c>
      <c r="AA47" s="164" t="s">
        <v>315</v>
      </c>
      <c r="AB47" s="164" t="s">
        <v>315</v>
      </c>
      <c r="AC47" s="262"/>
      <c r="AD47" s="285" t="s">
        <v>76</v>
      </c>
      <c r="AE47" s="277" t="s">
        <v>1385</v>
      </c>
      <c r="AF47" s="267">
        <v>260</v>
      </c>
      <c r="AG47" s="258" t="s">
        <v>315</v>
      </c>
      <c r="AH47" s="205" t="s">
        <v>315</v>
      </c>
      <c r="AI47" s="205" t="s">
        <v>315</v>
      </c>
      <c r="AJ47" s="205" t="s">
        <v>315</v>
      </c>
      <c r="AK47" s="199" t="s">
        <v>315</v>
      </c>
      <c r="AL47" s="164" t="s">
        <v>315</v>
      </c>
      <c r="AM47" s="163" t="s">
        <v>315</v>
      </c>
      <c r="AN47" s="174" t="s">
        <v>315</v>
      </c>
      <c r="AO47" s="174" t="s">
        <v>315</v>
      </c>
      <c r="AP47" s="174" t="s">
        <v>315</v>
      </c>
      <c r="AQ47" s="174" t="s">
        <v>315</v>
      </c>
      <c r="AR47" s="174" t="s">
        <v>315</v>
      </c>
      <c r="AS47" s="174" t="s">
        <v>315</v>
      </c>
      <c r="AT47" s="174" t="s">
        <v>315</v>
      </c>
      <c r="AU47" s="174" t="s">
        <v>315</v>
      </c>
      <c r="AV47" s="174" t="s">
        <v>315</v>
      </c>
      <c r="AW47" s="174" t="s">
        <v>315</v>
      </c>
      <c r="AX47" s="174" t="s">
        <v>315</v>
      </c>
      <c r="AY47" s="174" t="s">
        <v>315</v>
      </c>
      <c r="AZ47" s="174" t="s">
        <v>315</v>
      </c>
      <c r="BA47" s="174" t="s">
        <v>315</v>
      </c>
      <c r="BB47" s="174" t="s">
        <v>315</v>
      </c>
      <c r="BC47" s="174" t="s">
        <v>315</v>
      </c>
      <c r="BD47" s="174" t="s">
        <v>76</v>
      </c>
      <c r="BE47" s="174" t="s">
        <v>837</v>
      </c>
      <c r="BF47" s="174">
        <v>250</v>
      </c>
      <c r="BG47" s="174" t="s">
        <v>944</v>
      </c>
      <c r="BH47" s="174" t="s">
        <v>945</v>
      </c>
      <c r="BI47" s="175">
        <v>46097.143240740741</v>
      </c>
      <c r="BJ47" s="174" t="s">
        <v>315</v>
      </c>
      <c r="BK47" s="174" t="s">
        <v>315</v>
      </c>
      <c r="BL47" s="174" t="s">
        <v>315</v>
      </c>
      <c r="BM47" s="178" t="s">
        <v>315</v>
      </c>
    </row>
    <row r="48" spans="1:65">
      <c r="A48" s="15"/>
      <c r="B48" s="156">
        <v>36</v>
      </c>
      <c r="C48" s="267" t="s">
        <v>1439</v>
      </c>
      <c r="D48" s="199"/>
      <c r="E48" s="164"/>
      <c r="F48" s="164"/>
      <c r="G48" s="164" t="s">
        <v>315</v>
      </c>
      <c r="H48" s="164" t="s">
        <v>315</v>
      </c>
      <c r="I48" s="164" t="s">
        <v>315</v>
      </c>
      <c r="J48" s="164" t="s">
        <v>315</v>
      </c>
      <c r="K48" s="164" t="s">
        <v>315</v>
      </c>
      <c r="L48" s="164" t="s">
        <v>315</v>
      </c>
      <c r="M48" s="164" t="s">
        <v>315</v>
      </c>
      <c r="N48" s="164" t="s">
        <v>315</v>
      </c>
      <c r="O48" s="164" t="s">
        <v>315</v>
      </c>
      <c r="P48" s="164" t="s">
        <v>315</v>
      </c>
      <c r="Q48" s="164" t="s">
        <v>315</v>
      </c>
      <c r="R48" s="164" t="s">
        <v>315</v>
      </c>
      <c r="S48" s="164" t="s">
        <v>315</v>
      </c>
      <c r="T48" s="164" t="s">
        <v>315</v>
      </c>
      <c r="U48" s="164" t="s">
        <v>315</v>
      </c>
      <c r="V48" s="164" t="s">
        <v>315</v>
      </c>
      <c r="W48" s="164" t="s">
        <v>315</v>
      </c>
      <c r="X48" s="164" t="s">
        <v>315</v>
      </c>
      <c r="Y48" s="164" t="s">
        <v>315</v>
      </c>
      <c r="Z48" s="164" t="s">
        <v>315</v>
      </c>
      <c r="AA48" s="164" t="s">
        <v>315</v>
      </c>
      <c r="AB48" s="164" t="s">
        <v>315</v>
      </c>
      <c r="AC48" s="262"/>
      <c r="AD48" s="285" t="s">
        <v>76</v>
      </c>
      <c r="AE48" s="277" t="s">
        <v>1387</v>
      </c>
      <c r="AF48" s="267">
        <v>250</v>
      </c>
      <c r="AG48" s="258" t="s">
        <v>315</v>
      </c>
      <c r="AH48" s="205" t="s">
        <v>315</v>
      </c>
      <c r="AI48" s="205" t="s">
        <v>315</v>
      </c>
      <c r="AJ48" s="205" t="s">
        <v>315</v>
      </c>
      <c r="AK48" s="199" t="s">
        <v>315</v>
      </c>
      <c r="AL48" s="164" t="s">
        <v>315</v>
      </c>
      <c r="AM48" s="168" t="s">
        <v>315</v>
      </c>
      <c r="AN48" s="174" t="s">
        <v>315</v>
      </c>
      <c r="AO48" s="174" t="s">
        <v>315</v>
      </c>
      <c r="AP48" s="174" t="s">
        <v>315</v>
      </c>
      <c r="AQ48" s="174" t="s">
        <v>315</v>
      </c>
      <c r="AR48" s="174" t="s">
        <v>315</v>
      </c>
      <c r="AS48" s="174" t="s">
        <v>315</v>
      </c>
      <c r="AT48" s="174" t="s">
        <v>315</v>
      </c>
      <c r="AU48" s="174" t="s">
        <v>315</v>
      </c>
      <c r="AV48" s="174" t="s">
        <v>315</v>
      </c>
      <c r="AW48" s="174" t="s">
        <v>315</v>
      </c>
      <c r="AX48" s="174" t="s">
        <v>315</v>
      </c>
      <c r="AY48" s="174" t="s">
        <v>315</v>
      </c>
      <c r="AZ48" s="174" t="s">
        <v>315</v>
      </c>
      <c r="BA48" s="174" t="s">
        <v>315</v>
      </c>
      <c r="BB48" s="174" t="s">
        <v>315</v>
      </c>
      <c r="BC48" s="174" t="s">
        <v>315</v>
      </c>
      <c r="BD48" s="174" t="s">
        <v>76</v>
      </c>
      <c r="BE48" s="174" t="s">
        <v>841</v>
      </c>
      <c r="BF48" s="174">
        <v>250</v>
      </c>
      <c r="BG48" s="174" t="s">
        <v>947</v>
      </c>
      <c r="BH48" s="174" t="s">
        <v>948</v>
      </c>
      <c r="BI48" s="175">
        <v>46097.143287037034</v>
      </c>
      <c r="BJ48" s="174" t="s">
        <v>315</v>
      </c>
      <c r="BK48" s="174" t="s">
        <v>315</v>
      </c>
      <c r="BL48" s="174" t="s">
        <v>315</v>
      </c>
      <c r="BM48" s="181" t="s">
        <v>315</v>
      </c>
    </row>
    <row r="49" spans="1:65">
      <c r="A49" s="15"/>
      <c r="B49" s="156">
        <v>37</v>
      </c>
      <c r="C49" s="267" t="s">
        <v>1440</v>
      </c>
      <c r="D49" s="199"/>
      <c r="E49" s="164"/>
      <c r="F49" s="164"/>
      <c r="G49" s="164" t="s">
        <v>315</v>
      </c>
      <c r="H49" s="164" t="s">
        <v>315</v>
      </c>
      <c r="I49" s="164" t="s">
        <v>315</v>
      </c>
      <c r="J49" s="164" t="s">
        <v>315</v>
      </c>
      <c r="K49" s="164" t="s">
        <v>315</v>
      </c>
      <c r="L49" s="164" t="s">
        <v>315</v>
      </c>
      <c r="M49" s="164" t="s">
        <v>315</v>
      </c>
      <c r="N49" s="164" t="s">
        <v>315</v>
      </c>
      <c r="O49" s="164" t="s">
        <v>315</v>
      </c>
      <c r="P49" s="164" t="s">
        <v>315</v>
      </c>
      <c r="Q49" s="164" t="s">
        <v>315</v>
      </c>
      <c r="R49" s="164" t="s">
        <v>315</v>
      </c>
      <c r="S49" s="164" t="s">
        <v>315</v>
      </c>
      <c r="T49" s="164" t="s">
        <v>315</v>
      </c>
      <c r="U49" s="164" t="s">
        <v>315</v>
      </c>
      <c r="V49" s="164" t="s">
        <v>315</v>
      </c>
      <c r="W49" s="164" t="s">
        <v>315</v>
      </c>
      <c r="X49" s="164" t="s">
        <v>315</v>
      </c>
      <c r="Y49" s="164" t="s">
        <v>315</v>
      </c>
      <c r="Z49" s="164" t="s">
        <v>315</v>
      </c>
      <c r="AA49" s="164" t="s">
        <v>315</v>
      </c>
      <c r="AB49" s="164" t="s">
        <v>315</v>
      </c>
      <c r="AC49" s="262"/>
      <c r="AD49" s="285" t="s">
        <v>76</v>
      </c>
      <c r="AE49" s="277" t="s">
        <v>1382</v>
      </c>
      <c r="AF49" s="267">
        <v>250</v>
      </c>
      <c r="AG49" s="258" t="s">
        <v>315</v>
      </c>
      <c r="AH49" s="205" t="s">
        <v>315</v>
      </c>
      <c r="AI49" s="205" t="s">
        <v>315</v>
      </c>
      <c r="AJ49" s="205" t="s">
        <v>315</v>
      </c>
      <c r="AK49" s="199" t="s">
        <v>315</v>
      </c>
      <c r="AL49" s="164" t="s">
        <v>315</v>
      </c>
      <c r="AM49" s="163" t="s">
        <v>315</v>
      </c>
      <c r="AN49" s="174" t="s">
        <v>315</v>
      </c>
      <c r="AO49" s="174" t="s">
        <v>315</v>
      </c>
      <c r="AP49" s="174" t="s">
        <v>315</v>
      </c>
      <c r="AQ49" s="174" t="s">
        <v>315</v>
      </c>
      <c r="AR49" s="174" t="s">
        <v>315</v>
      </c>
      <c r="AS49" s="174" t="s">
        <v>315</v>
      </c>
      <c r="AT49" s="174" t="s">
        <v>315</v>
      </c>
      <c r="AU49" s="174" t="s">
        <v>315</v>
      </c>
      <c r="AV49" s="174" t="s">
        <v>315</v>
      </c>
      <c r="AW49" s="174" t="s">
        <v>315</v>
      </c>
      <c r="AX49" s="174" t="s">
        <v>315</v>
      </c>
      <c r="AY49" s="174" t="s">
        <v>315</v>
      </c>
      <c r="AZ49" s="174" t="s">
        <v>315</v>
      </c>
      <c r="BA49" s="174" t="s">
        <v>315</v>
      </c>
      <c r="BB49" s="174" t="s">
        <v>315</v>
      </c>
      <c r="BC49" s="174" t="s">
        <v>315</v>
      </c>
      <c r="BD49" s="182" t="s">
        <v>950</v>
      </c>
      <c r="BE49" s="174" t="s">
        <v>845</v>
      </c>
      <c r="BF49" s="174">
        <v>250</v>
      </c>
      <c r="BG49" s="174" t="s">
        <v>951</v>
      </c>
      <c r="BH49" s="174" t="s">
        <v>952</v>
      </c>
      <c r="BI49" s="175">
        <v>46097.143275462964</v>
      </c>
      <c r="BJ49" s="174" t="s">
        <v>315</v>
      </c>
      <c r="BK49" s="174" t="s">
        <v>315</v>
      </c>
      <c r="BL49" s="174" t="s">
        <v>315</v>
      </c>
      <c r="BM49" s="178" t="s">
        <v>315</v>
      </c>
    </row>
    <row r="50" spans="1:65">
      <c r="A50" s="15"/>
      <c r="B50" s="156">
        <v>38</v>
      </c>
      <c r="C50" s="267" t="s">
        <v>1441</v>
      </c>
      <c r="D50" s="199"/>
      <c r="E50" s="164"/>
      <c r="F50" s="164"/>
      <c r="G50" s="164" t="s">
        <v>315</v>
      </c>
      <c r="H50" s="164" t="s">
        <v>315</v>
      </c>
      <c r="I50" s="164" t="s">
        <v>315</v>
      </c>
      <c r="J50" s="164" t="s">
        <v>315</v>
      </c>
      <c r="K50" s="164" t="s">
        <v>315</v>
      </c>
      <c r="L50" s="164" t="s">
        <v>315</v>
      </c>
      <c r="M50" s="164" t="s">
        <v>315</v>
      </c>
      <c r="N50" s="164" t="s">
        <v>315</v>
      </c>
      <c r="O50" s="164" t="s">
        <v>315</v>
      </c>
      <c r="P50" s="164" t="s">
        <v>315</v>
      </c>
      <c r="Q50" s="164" t="s">
        <v>315</v>
      </c>
      <c r="R50" s="164" t="s">
        <v>315</v>
      </c>
      <c r="S50" s="164" t="s">
        <v>315</v>
      </c>
      <c r="T50" s="164" t="s">
        <v>315</v>
      </c>
      <c r="U50" s="164" t="s">
        <v>315</v>
      </c>
      <c r="V50" s="164" t="s">
        <v>315</v>
      </c>
      <c r="W50" s="164" t="s">
        <v>315</v>
      </c>
      <c r="X50" s="164" t="s">
        <v>315</v>
      </c>
      <c r="Y50" s="164" t="s">
        <v>315</v>
      </c>
      <c r="Z50" s="164" t="s">
        <v>315</v>
      </c>
      <c r="AA50" s="164" t="s">
        <v>315</v>
      </c>
      <c r="AB50" s="164" t="s">
        <v>315</v>
      </c>
      <c r="AC50" s="262"/>
      <c r="AD50" s="285" t="s">
        <v>76</v>
      </c>
      <c r="AE50" s="277" t="s">
        <v>1387</v>
      </c>
      <c r="AF50" s="267">
        <v>250</v>
      </c>
      <c r="AG50" s="258" t="s">
        <v>315</v>
      </c>
      <c r="AH50" s="205" t="s">
        <v>315</v>
      </c>
      <c r="AI50" s="205" t="s">
        <v>315</v>
      </c>
      <c r="AJ50" s="205" t="s">
        <v>315</v>
      </c>
      <c r="AK50" s="199" t="s">
        <v>315</v>
      </c>
      <c r="AL50" s="164" t="s">
        <v>315</v>
      </c>
      <c r="AM50" s="168" t="s">
        <v>315</v>
      </c>
      <c r="AN50" s="174" t="s">
        <v>315</v>
      </c>
      <c r="AO50" s="174" t="s">
        <v>315</v>
      </c>
      <c r="AP50" s="174" t="s">
        <v>315</v>
      </c>
      <c r="AQ50" s="174" t="s">
        <v>315</v>
      </c>
      <c r="AR50" s="174" t="s">
        <v>315</v>
      </c>
      <c r="AS50" s="174" t="s">
        <v>315</v>
      </c>
      <c r="AT50" s="174" t="s">
        <v>315</v>
      </c>
      <c r="AU50" s="174" t="s">
        <v>315</v>
      </c>
      <c r="AV50" s="174" t="s">
        <v>315</v>
      </c>
      <c r="AW50" s="174" t="s">
        <v>315</v>
      </c>
      <c r="AX50" s="174" t="s">
        <v>315</v>
      </c>
      <c r="AY50" s="174" t="s">
        <v>315</v>
      </c>
      <c r="AZ50" s="174" t="s">
        <v>315</v>
      </c>
      <c r="BA50" s="174" t="s">
        <v>315</v>
      </c>
      <c r="BB50" s="174" t="s">
        <v>315</v>
      </c>
      <c r="BC50" s="174" t="s">
        <v>315</v>
      </c>
      <c r="BD50" s="174" t="s">
        <v>76</v>
      </c>
      <c r="BE50" s="174" t="s">
        <v>833</v>
      </c>
      <c r="BF50" s="174">
        <v>250</v>
      </c>
      <c r="BG50" s="174" t="s">
        <v>954</v>
      </c>
      <c r="BH50" s="174" t="s">
        <v>955</v>
      </c>
      <c r="BI50" s="175">
        <v>46097.143483796295</v>
      </c>
      <c r="BJ50" s="174" t="s">
        <v>315</v>
      </c>
      <c r="BK50" s="174" t="s">
        <v>315</v>
      </c>
      <c r="BL50" s="174" t="s">
        <v>315</v>
      </c>
      <c r="BM50" s="181" t="s">
        <v>315</v>
      </c>
    </row>
    <row r="51" spans="1:65">
      <c r="A51" s="87"/>
      <c r="B51" s="156">
        <v>39</v>
      </c>
      <c r="C51" s="267" t="s">
        <v>1442</v>
      </c>
      <c r="D51" s="199"/>
      <c r="E51" s="164"/>
      <c r="F51" s="164"/>
      <c r="G51" s="164" t="s">
        <v>315</v>
      </c>
      <c r="H51" s="164" t="s">
        <v>315</v>
      </c>
      <c r="I51" s="164" t="s">
        <v>315</v>
      </c>
      <c r="J51" s="164" t="s">
        <v>315</v>
      </c>
      <c r="K51" s="164" t="s">
        <v>315</v>
      </c>
      <c r="L51" s="164" t="s">
        <v>315</v>
      </c>
      <c r="M51" s="164" t="s">
        <v>315</v>
      </c>
      <c r="N51" s="164" t="s">
        <v>315</v>
      </c>
      <c r="O51" s="164" t="s">
        <v>315</v>
      </c>
      <c r="P51" s="164" t="s">
        <v>315</v>
      </c>
      <c r="Q51" s="164" t="s">
        <v>315</v>
      </c>
      <c r="R51" s="164" t="s">
        <v>315</v>
      </c>
      <c r="S51" s="164" t="s">
        <v>315</v>
      </c>
      <c r="T51" s="164" t="s">
        <v>315</v>
      </c>
      <c r="U51" s="164" t="s">
        <v>315</v>
      </c>
      <c r="V51" s="164" t="s">
        <v>315</v>
      </c>
      <c r="W51" s="164" t="s">
        <v>315</v>
      </c>
      <c r="X51" s="164" t="s">
        <v>315</v>
      </c>
      <c r="Y51" s="164" t="s">
        <v>315</v>
      </c>
      <c r="Z51" s="164" t="s">
        <v>315</v>
      </c>
      <c r="AA51" s="164" t="s">
        <v>315</v>
      </c>
      <c r="AB51" s="164" t="s">
        <v>315</v>
      </c>
      <c r="AC51" s="262"/>
      <c r="AD51" s="285" t="s">
        <v>76</v>
      </c>
      <c r="AE51" s="277" t="s">
        <v>1385</v>
      </c>
      <c r="AF51" s="267">
        <v>250</v>
      </c>
      <c r="AG51" s="258" t="s">
        <v>315</v>
      </c>
      <c r="AH51" s="205" t="s">
        <v>315</v>
      </c>
      <c r="AI51" s="205" t="s">
        <v>315</v>
      </c>
      <c r="AJ51" s="137" t="s">
        <v>315</v>
      </c>
      <c r="AK51" s="199" t="s">
        <v>315</v>
      </c>
      <c r="AL51" s="164" t="s">
        <v>315</v>
      </c>
      <c r="AM51" s="163" t="s">
        <v>315</v>
      </c>
      <c r="AN51" s="174" t="s">
        <v>315</v>
      </c>
      <c r="AO51" s="174" t="s">
        <v>315</v>
      </c>
      <c r="AP51" s="174" t="s">
        <v>315</v>
      </c>
      <c r="AQ51" s="174" t="s">
        <v>315</v>
      </c>
      <c r="AR51" s="174" t="s">
        <v>315</v>
      </c>
      <c r="AS51" s="174" t="s">
        <v>315</v>
      </c>
      <c r="AT51" s="174" t="s">
        <v>315</v>
      </c>
      <c r="AU51" s="174" t="s">
        <v>315</v>
      </c>
      <c r="AV51" s="174" t="s">
        <v>315</v>
      </c>
      <c r="AW51" s="174" t="s">
        <v>315</v>
      </c>
      <c r="AX51" s="174" t="s">
        <v>315</v>
      </c>
      <c r="AY51" s="174" t="s">
        <v>315</v>
      </c>
      <c r="AZ51" s="174" t="s">
        <v>315</v>
      </c>
      <c r="BA51" s="174" t="s">
        <v>315</v>
      </c>
      <c r="BB51" s="174" t="s">
        <v>315</v>
      </c>
      <c r="BC51" s="174" t="s">
        <v>315</v>
      </c>
      <c r="BD51" s="174" t="s">
        <v>76</v>
      </c>
      <c r="BE51" s="174" t="s">
        <v>841</v>
      </c>
      <c r="BF51" s="174">
        <v>249</v>
      </c>
      <c r="BG51" s="174" t="s">
        <v>957</v>
      </c>
      <c r="BH51" s="174" t="s">
        <v>958</v>
      </c>
      <c r="BI51" s="175">
        <v>46097.143414351849</v>
      </c>
      <c r="BJ51" s="174" t="s">
        <v>315</v>
      </c>
      <c r="BK51" s="174" t="s">
        <v>315</v>
      </c>
      <c r="BL51" s="174" t="s">
        <v>315</v>
      </c>
      <c r="BM51" s="178" t="s">
        <v>315</v>
      </c>
    </row>
    <row r="52" spans="1:65">
      <c r="A52" s="15"/>
      <c r="B52" s="156">
        <v>40</v>
      </c>
      <c r="C52" s="267" t="s">
        <v>1443</v>
      </c>
      <c r="D52" s="199"/>
      <c r="E52" s="164"/>
      <c r="F52" s="164"/>
      <c r="G52" s="164" t="s">
        <v>315</v>
      </c>
      <c r="H52" s="164" t="s">
        <v>315</v>
      </c>
      <c r="I52" s="164" t="s">
        <v>315</v>
      </c>
      <c r="J52" s="164" t="s">
        <v>315</v>
      </c>
      <c r="K52" s="164" t="s">
        <v>315</v>
      </c>
      <c r="L52" s="164" t="s">
        <v>315</v>
      </c>
      <c r="M52" s="164" t="s">
        <v>315</v>
      </c>
      <c r="N52" s="164" t="s">
        <v>315</v>
      </c>
      <c r="O52" s="164" t="s">
        <v>315</v>
      </c>
      <c r="P52" s="164" t="s">
        <v>315</v>
      </c>
      <c r="Q52" s="164" t="s">
        <v>315</v>
      </c>
      <c r="R52" s="164" t="s">
        <v>315</v>
      </c>
      <c r="S52" s="164" t="s">
        <v>315</v>
      </c>
      <c r="T52" s="164" t="s">
        <v>315</v>
      </c>
      <c r="U52" s="164" t="s">
        <v>315</v>
      </c>
      <c r="V52" s="164" t="s">
        <v>315</v>
      </c>
      <c r="W52" s="164" t="s">
        <v>315</v>
      </c>
      <c r="X52" s="164" t="s">
        <v>315</v>
      </c>
      <c r="Y52" s="164" t="s">
        <v>315</v>
      </c>
      <c r="Z52" s="164" t="s">
        <v>315</v>
      </c>
      <c r="AA52" s="164" t="s">
        <v>315</v>
      </c>
      <c r="AB52" s="164" t="s">
        <v>315</v>
      </c>
      <c r="AC52" s="262"/>
      <c r="AD52" s="290" t="s">
        <v>76</v>
      </c>
      <c r="AE52" s="277" t="s">
        <v>1393</v>
      </c>
      <c r="AF52" s="267">
        <v>212</v>
      </c>
      <c r="AG52" s="258" t="s">
        <v>315</v>
      </c>
      <c r="AH52" s="205" t="s">
        <v>315</v>
      </c>
      <c r="AI52" s="205" t="s">
        <v>315</v>
      </c>
      <c r="AJ52" s="137" t="s">
        <v>315</v>
      </c>
      <c r="AK52" s="199" t="s">
        <v>315</v>
      </c>
      <c r="AL52" s="164" t="s">
        <v>315</v>
      </c>
      <c r="AM52" s="168" t="s">
        <v>315</v>
      </c>
      <c r="AN52" s="174" t="s">
        <v>315</v>
      </c>
      <c r="AO52" s="174" t="s">
        <v>315</v>
      </c>
      <c r="AP52" s="174" t="s">
        <v>315</v>
      </c>
      <c r="AQ52" s="174" t="s">
        <v>315</v>
      </c>
      <c r="AR52" s="174" t="s">
        <v>315</v>
      </c>
      <c r="AS52" s="174" t="s">
        <v>315</v>
      </c>
      <c r="AT52" s="174" t="s">
        <v>315</v>
      </c>
      <c r="AU52" s="174" t="s">
        <v>315</v>
      </c>
      <c r="AV52" s="174" t="s">
        <v>315</v>
      </c>
      <c r="AW52" s="174" t="s">
        <v>315</v>
      </c>
      <c r="AX52" s="174" t="s">
        <v>315</v>
      </c>
      <c r="AY52" s="174" t="s">
        <v>315</v>
      </c>
      <c r="AZ52" s="174" t="s">
        <v>315</v>
      </c>
      <c r="BA52" s="174" t="s">
        <v>315</v>
      </c>
      <c r="BB52" s="174" t="s">
        <v>315</v>
      </c>
      <c r="BC52" s="174" t="s">
        <v>315</v>
      </c>
      <c r="BD52" s="174" t="s">
        <v>76</v>
      </c>
      <c r="BE52" s="174" t="s">
        <v>845</v>
      </c>
      <c r="BF52" s="174">
        <v>281</v>
      </c>
      <c r="BG52" s="174" t="s">
        <v>960</v>
      </c>
      <c r="BH52" s="174" t="s">
        <v>961</v>
      </c>
      <c r="BI52" s="175">
        <v>46097.143437500003</v>
      </c>
      <c r="BJ52" s="174" t="s">
        <v>315</v>
      </c>
      <c r="BK52" s="174" t="s">
        <v>315</v>
      </c>
      <c r="BL52" s="174" t="s">
        <v>315</v>
      </c>
      <c r="BM52" s="181" t="s">
        <v>315</v>
      </c>
    </row>
    <row r="53" spans="1:65">
      <c r="A53" s="15"/>
      <c r="B53" s="156">
        <v>41</v>
      </c>
      <c r="C53" s="267" t="s">
        <v>1444</v>
      </c>
      <c r="D53" s="199"/>
      <c r="E53" s="164"/>
      <c r="F53" s="164"/>
      <c r="G53" s="164" t="s">
        <v>315</v>
      </c>
      <c r="H53" s="164" t="s">
        <v>315</v>
      </c>
      <c r="I53" s="164" t="s">
        <v>315</v>
      </c>
      <c r="J53" s="164" t="s">
        <v>315</v>
      </c>
      <c r="K53" s="164" t="s">
        <v>315</v>
      </c>
      <c r="L53" s="164" t="s">
        <v>315</v>
      </c>
      <c r="M53" s="164" t="s">
        <v>315</v>
      </c>
      <c r="N53" s="164" t="s">
        <v>315</v>
      </c>
      <c r="O53" s="164" t="s">
        <v>315</v>
      </c>
      <c r="P53" s="164" t="s">
        <v>315</v>
      </c>
      <c r="Q53" s="164" t="s">
        <v>315</v>
      </c>
      <c r="R53" s="164" t="s">
        <v>315</v>
      </c>
      <c r="S53" s="164" t="s">
        <v>315</v>
      </c>
      <c r="T53" s="164" t="s">
        <v>315</v>
      </c>
      <c r="U53" s="164" t="s">
        <v>315</v>
      </c>
      <c r="V53" s="164" t="s">
        <v>315</v>
      </c>
      <c r="W53" s="164" t="s">
        <v>315</v>
      </c>
      <c r="X53" s="164" t="s">
        <v>315</v>
      </c>
      <c r="Y53" s="164" t="s">
        <v>315</v>
      </c>
      <c r="Z53" s="164" t="s">
        <v>315</v>
      </c>
      <c r="AA53" s="164" t="s">
        <v>315</v>
      </c>
      <c r="AB53" s="164" t="s">
        <v>315</v>
      </c>
      <c r="AC53" s="262"/>
      <c r="AD53" s="285" t="s">
        <v>76</v>
      </c>
      <c r="AE53" s="277" t="s">
        <v>1382</v>
      </c>
      <c r="AF53" s="267">
        <v>254</v>
      </c>
      <c r="AG53" s="258" t="s">
        <v>315</v>
      </c>
      <c r="AH53" s="205" t="s">
        <v>315</v>
      </c>
      <c r="AI53" s="205" t="s">
        <v>315</v>
      </c>
      <c r="AJ53" s="137" t="s">
        <v>315</v>
      </c>
      <c r="AK53" s="200" t="s">
        <v>315</v>
      </c>
      <c r="AL53" s="187" t="s">
        <v>315</v>
      </c>
      <c r="AM53" s="168" t="s">
        <v>315</v>
      </c>
      <c r="AN53" s="174" t="s">
        <v>315</v>
      </c>
      <c r="AO53" s="174" t="s">
        <v>315</v>
      </c>
      <c r="AP53" s="174" t="s">
        <v>315</v>
      </c>
      <c r="AQ53" s="174" t="s">
        <v>315</v>
      </c>
      <c r="AR53" s="174" t="s">
        <v>315</v>
      </c>
      <c r="AS53" s="174" t="s">
        <v>315</v>
      </c>
      <c r="AT53" s="174" t="s">
        <v>315</v>
      </c>
      <c r="AU53" s="174" t="s">
        <v>315</v>
      </c>
      <c r="AV53" s="174" t="s">
        <v>315</v>
      </c>
      <c r="AW53" s="174" t="s">
        <v>315</v>
      </c>
      <c r="AX53" s="174" t="s">
        <v>315</v>
      </c>
      <c r="AY53" s="174" t="s">
        <v>315</v>
      </c>
      <c r="AZ53" s="174" t="s">
        <v>315</v>
      </c>
      <c r="BA53" s="174" t="s">
        <v>315</v>
      </c>
      <c r="BB53" s="174" t="s">
        <v>315</v>
      </c>
      <c r="BC53" s="174" t="s">
        <v>315</v>
      </c>
      <c r="BD53" s="174" t="s">
        <v>315</v>
      </c>
      <c r="BE53" s="174" t="s">
        <v>963</v>
      </c>
      <c r="BF53" s="174">
        <v>250</v>
      </c>
      <c r="BG53" s="174" t="s">
        <v>964</v>
      </c>
      <c r="BH53" s="174" t="s">
        <v>965</v>
      </c>
      <c r="BI53" s="175">
        <v>46097.143460648149</v>
      </c>
      <c r="BJ53" s="176" t="s">
        <v>315</v>
      </c>
      <c r="BK53" s="176" t="s">
        <v>315</v>
      </c>
      <c r="BL53" s="176" t="s">
        <v>315</v>
      </c>
      <c r="BM53" s="181" t="s">
        <v>315</v>
      </c>
    </row>
    <row r="54" spans="1:65">
      <c r="A54" s="15"/>
      <c r="B54" s="156">
        <v>42</v>
      </c>
      <c r="C54" s="283" t="s">
        <v>1445</v>
      </c>
      <c r="D54" s="199"/>
      <c r="E54" s="164"/>
      <c r="F54" s="164"/>
      <c r="G54" s="164" t="s">
        <v>315</v>
      </c>
      <c r="H54" s="164" t="s">
        <v>315</v>
      </c>
      <c r="I54" s="164" t="s">
        <v>315</v>
      </c>
      <c r="J54" s="164" t="s">
        <v>315</v>
      </c>
      <c r="K54" s="164" t="s">
        <v>315</v>
      </c>
      <c r="L54" s="164" t="s">
        <v>315</v>
      </c>
      <c r="M54" s="164" t="s">
        <v>315</v>
      </c>
      <c r="N54" s="164" t="s">
        <v>315</v>
      </c>
      <c r="O54" s="164" t="s">
        <v>315</v>
      </c>
      <c r="P54" s="164" t="s">
        <v>315</v>
      </c>
      <c r="Q54" s="164" t="s">
        <v>315</v>
      </c>
      <c r="R54" s="164" t="s">
        <v>315</v>
      </c>
      <c r="S54" s="164" t="s">
        <v>315</v>
      </c>
      <c r="T54" s="164" t="s">
        <v>315</v>
      </c>
      <c r="U54" s="164" t="s">
        <v>315</v>
      </c>
      <c r="V54" s="164" t="s">
        <v>315</v>
      </c>
      <c r="W54" s="164" t="s">
        <v>315</v>
      </c>
      <c r="X54" s="164" t="s">
        <v>315</v>
      </c>
      <c r="Y54" s="164" t="s">
        <v>315</v>
      </c>
      <c r="Z54" s="164" t="s">
        <v>315</v>
      </c>
      <c r="AA54" s="164" t="s">
        <v>315</v>
      </c>
      <c r="AB54" s="164" t="s">
        <v>315</v>
      </c>
      <c r="AC54" s="262"/>
      <c r="AD54" s="291" t="s">
        <v>76</v>
      </c>
      <c r="AE54" s="277" t="s">
        <v>1387</v>
      </c>
      <c r="AF54" s="283">
        <v>252</v>
      </c>
      <c r="AG54" s="258" t="s">
        <v>315</v>
      </c>
      <c r="AH54" s="205" t="s">
        <v>315</v>
      </c>
      <c r="AI54" s="205" t="s">
        <v>315</v>
      </c>
      <c r="AJ54" s="137" t="s">
        <v>315</v>
      </c>
      <c r="AK54" s="200" t="s">
        <v>315</v>
      </c>
      <c r="AL54" s="187" t="s">
        <v>315</v>
      </c>
      <c r="AM54" s="168" t="s">
        <v>315</v>
      </c>
      <c r="AN54" s="174" t="s">
        <v>315</v>
      </c>
      <c r="AO54" s="174" t="s">
        <v>315</v>
      </c>
      <c r="AP54" s="174" t="s">
        <v>315</v>
      </c>
      <c r="AQ54" s="174" t="s">
        <v>315</v>
      </c>
      <c r="AR54" s="174" t="s">
        <v>315</v>
      </c>
      <c r="AS54" s="174" t="s">
        <v>315</v>
      </c>
      <c r="AT54" s="174" t="s">
        <v>315</v>
      </c>
      <c r="AU54" s="174" t="s">
        <v>315</v>
      </c>
      <c r="AV54" s="174" t="s">
        <v>315</v>
      </c>
      <c r="AW54" s="174" t="s">
        <v>315</v>
      </c>
      <c r="AX54" s="174" t="s">
        <v>315</v>
      </c>
      <c r="AY54" s="174" t="s">
        <v>315</v>
      </c>
      <c r="AZ54" s="174" t="s">
        <v>315</v>
      </c>
      <c r="BA54" s="174" t="s">
        <v>315</v>
      </c>
      <c r="BB54" s="174" t="s">
        <v>315</v>
      </c>
      <c r="BC54" s="174" t="s">
        <v>315</v>
      </c>
      <c r="BD54" s="174" t="s">
        <v>76</v>
      </c>
      <c r="BE54" s="174" t="s">
        <v>833</v>
      </c>
      <c r="BF54" s="174">
        <v>250</v>
      </c>
      <c r="BG54" s="174" t="s">
        <v>967</v>
      </c>
      <c r="BH54" s="174" t="s">
        <v>968</v>
      </c>
      <c r="BI54" s="175">
        <v>46097.143449074072</v>
      </c>
      <c r="BJ54" s="176" t="s">
        <v>315</v>
      </c>
      <c r="BK54" s="176" t="s">
        <v>315</v>
      </c>
      <c r="BL54" s="176" t="s">
        <v>315</v>
      </c>
      <c r="BM54" s="181" t="s">
        <v>315</v>
      </c>
    </row>
    <row r="55" spans="1:65">
      <c r="A55" s="15"/>
      <c r="B55" s="156">
        <v>43</v>
      </c>
      <c r="C55" s="283" t="s">
        <v>1446</v>
      </c>
      <c r="D55" s="199"/>
      <c r="E55" s="164"/>
      <c r="F55" s="164"/>
      <c r="G55" s="164" t="s">
        <v>315</v>
      </c>
      <c r="H55" s="164" t="s">
        <v>315</v>
      </c>
      <c r="I55" s="164" t="s">
        <v>315</v>
      </c>
      <c r="J55" s="164" t="s">
        <v>315</v>
      </c>
      <c r="K55" s="164" t="s">
        <v>315</v>
      </c>
      <c r="L55" s="164" t="s">
        <v>315</v>
      </c>
      <c r="M55" s="164" t="s">
        <v>315</v>
      </c>
      <c r="N55" s="164" t="s">
        <v>315</v>
      </c>
      <c r="O55" s="164" t="s">
        <v>315</v>
      </c>
      <c r="P55" s="164" t="s">
        <v>315</v>
      </c>
      <c r="Q55" s="164" t="s">
        <v>315</v>
      </c>
      <c r="R55" s="164" t="s">
        <v>315</v>
      </c>
      <c r="S55" s="164" t="s">
        <v>315</v>
      </c>
      <c r="T55" s="164" t="s">
        <v>315</v>
      </c>
      <c r="U55" s="164" t="s">
        <v>315</v>
      </c>
      <c r="V55" s="164" t="s">
        <v>315</v>
      </c>
      <c r="W55" s="164" t="s">
        <v>315</v>
      </c>
      <c r="X55" s="164" t="s">
        <v>315</v>
      </c>
      <c r="Y55" s="164" t="s">
        <v>315</v>
      </c>
      <c r="Z55" s="164" t="s">
        <v>315</v>
      </c>
      <c r="AA55" s="164" t="s">
        <v>315</v>
      </c>
      <c r="AB55" s="164" t="s">
        <v>315</v>
      </c>
      <c r="AC55" s="262"/>
      <c r="AD55" s="291" t="s">
        <v>76</v>
      </c>
      <c r="AE55" s="308" t="s">
        <v>1385</v>
      </c>
      <c r="AF55" s="283">
        <v>251</v>
      </c>
      <c r="AG55" s="258" t="s">
        <v>315</v>
      </c>
      <c r="AH55" s="205" t="s">
        <v>315</v>
      </c>
      <c r="AI55" s="205" t="s">
        <v>315</v>
      </c>
      <c r="AJ55" s="137" t="s">
        <v>315</v>
      </c>
      <c r="AK55" s="200" t="s">
        <v>315</v>
      </c>
      <c r="AL55" s="187" t="s">
        <v>315</v>
      </c>
      <c r="AM55" s="168" t="s">
        <v>315</v>
      </c>
      <c r="AN55" s="174" t="s">
        <v>315</v>
      </c>
      <c r="AO55" s="174" t="s">
        <v>315</v>
      </c>
      <c r="AP55" s="174" t="s">
        <v>315</v>
      </c>
      <c r="AQ55" s="174" t="s">
        <v>315</v>
      </c>
      <c r="AR55" s="174" t="s">
        <v>315</v>
      </c>
      <c r="AS55" s="174" t="s">
        <v>315</v>
      </c>
      <c r="AT55" s="174" t="s">
        <v>315</v>
      </c>
      <c r="AU55" s="174" t="s">
        <v>315</v>
      </c>
      <c r="AV55" s="174" t="s">
        <v>315</v>
      </c>
      <c r="AW55" s="174" t="s">
        <v>315</v>
      </c>
      <c r="AX55" s="174" t="s">
        <v>315</v>
      </c>
      <c r="AY55" s="174" t="s">
        <v>315</v>
      </c>
      <c r="AZ55" s="174" t="s">
        <v>315</v>
      </c>
      <c r="BA55" s="174" t="s">
        <v>315</v>
      </c>
      <c r="BB55" s="174" t="s">
        <v>315</v>
      </c>
      <c r="BC55" s="174" t="s">
        <v>315</v>
      </c>
      <c r="BD55" s="182" t="s">
        <v>970</v>
      </c>
      <c r="BE55" s="174" t="s">
        <v>837</v>
      </c>
      <c r="BF55" s="174">
        <v>168</v>
      </c>
      <c r="BG55" s="174" t="s">
        <v>971</v>
      </c>
      <c r="BH55" s="174" t="s">
        <v>972</v>
      </c>
      <c r="BI55" s="175">
        <v>46097.143078703702</v>
      </c>
      <c r="BJ55" s="176" t="s">
        <v>315</v>
      </c>
      <c r="BK55" s="176" t="s">
        <v>315</v>
      </c>
      <c r="BL55" s="176" t="s">
        <v>315</v>
      </c>
      <c r="BM55" s="181" t="s">
        <v>315</v>
      </c>
    </row>
    <row r="56" spans="1:65">
      <c r="A56" s="15"/>
      <c r="B56" s="156">
        <v>44</v>
      </c>
      <c r="C56" s="283" t="s">
        <v>1447</v>
      </c>
      <c r="D56" s="199"/>
      <c r="E56" s="164"/>
      <c r="F56" s="164"/>
      <c r="G56" s="164" t="s">
        <v>315</v>
      </c>
      <c r="H56" s="164" t="s">
        <v>315</v>
      </c>
      <c r="I56" s="164" t="s">
        <v>315</v>
      </c>
      <c r="J56" s="164" t="s">
        <v>315</v>
      </c>
      <c r="K56" s="164" t="s">
        <v>315</v>
      </c>
      <c r="L56" s="164" t="s">
        <v>315</v>
      </c>
      <c r="M56" s="164" t="s">
        <v>315</v>
      </c>
      <c r="N56" s="164" t="s">
        <v>315</v>
      </c>
      <c r="O56" s="164" t="s">
        <v>315</v>
      </c>
      <c r="P56" s="164" t="s">
        <v>315</v>
      </c>
      <c r="Q56" s="164" t="s">
        <v>315</v>
      </c>
      <c r="R56" s="164" t="s">
        <v>315</v>
      </c>
      <c r="S56" s="164" t="s">
        <v>315</v>
      </c>
      <c r="T56" s="164" t="s">
        <v>315</v>
      </c>
      <c r="U56" s="164" t="s">
        <v>315</v>
      </c>
      <c r="V56" s="164" t="s">
        <v>315</v>
      </c>
      <c r="W56" s="164" t="s">
        <v>315</v>
      </c>
      <c r="X56" s="164" t="s">
        <v>315</v>
      </c>
      <c r="Y56" s="164" t="s">
        <v>315</v>
      </c>
      <c r="Z56" s="164" t="s">
        <v>315</v>
      </c>
      <c r="AA56" s="164" t="s">
        <v>315</v>
      </c>
      <c r="AB56" s="164" t="s">
        <v>315</v>
      </c>
      <c r="AC56" s="262"/>
      <c r="AD56" s="285" t="s">
        <v>76</v>
      </c>
      <c r="AE56" s="277" t="s">
        <v>1393</v>
      </c>
      <c r="AF56" s="283">
        <v>257</v>
      </c>
      <c r="AG56" s="258" t="s">
        <v>315</v>
      </c>
      <c r="AH56" s="205" t="s">
        <v>315</v>
      </c>
      <c r="AI56" s="205" t="s">
        <v>315</v>
      </c>
      <c r="AJ56" s="137" t="s">
        <v>315</v>
      </c>
      <c r="AK56" s="200" t="s">
        <v>315</v>
      </c>
      <c r="AL56" s="187" t="s">
        <v>315</v>
      </c>
      <c r="AM56" s="168" t="s">
        <v>315</v>
      </c>
      <c r="AN56" s="174" t="s">
        <v>315</v>
      </c>
      <c r="AO56" s="174" t="s">
        <v>315</v>
      </c>
      <c r="AP56" s="174" t="s">
        <v>315</v>
      </c>
      <c r="AQ56" s="174" t="s">
        <v>315</v>
      </c>
      <c r="AR56" s="174" t="s">
        <v>315</v>
      </c>
      <c r="AS56" s="174" t="s">
        <v>315</v>
      </c>
      <c r="AT56" s="174" t="s">
        <v>315</v>
      </c>
      <c r="AU56" s="174" t="s">
        <v>315</v>
      </c>
      <c r="AV56" s="174" t="s">
        <v>315</v>
      </c>
      <c r="AW56" s="174" t="s">
        <v>315</v>
      </c>
      <c r="AX56" s="174" t="s">
        <v>315</v>
      </c>
      <c r="AY56" s="174" t="s">
        <v>315</v>
      </c>
      <c r="AZ56" s="174" t="s">
        <v>315</v>
      </c>
      <c r="BA56" s="174" t="s">
        <v>315</v>
      </c>
      <c r="BB56" s="174" t="s">
        <v>315</v>
      </c>
      <c r="BC56" s="174" t="s">
        <v>315</v>
      </c>
      <c r="BD56" s="174" t="s">
        <v>76</v>
      </c>
      <c r="BE56" s="174" t="s">
        <v>833</v>
      </c>
      <c r="BF56" s="174">
        <v>250</v>
      </c>
      <c r="BG56" s="174" t="s">
        <v>974</v>
      </c>
      <c r="BH56" s="174" t="s">
        <v>975</v>
      </c>
      <c r="BI56" s="175">
        <v>46097.143414351849</v>
      </c>
      <c r="BJ56" s="176" t="s">
        <v>315</v>
      </c>
      <c r="BK56" s="176" t="s">
        <v>315</v>
      </c>
      <c r="BL56" s="176" t="s">
        <v>315</v>
      </c>
      <c r="BM56" s="181" t="s">
        <v>315</v>
      </c>
    </row>
    <row r="57" spans="1:65">
      <c r="A57" s="15"/>
      <c r="B57" s="156">
        <v>45</v>
      </c>
      <c r="C57" s="283" t="s">
        <v>1448</v>
      </c>
      <c r="D57" s="199"/>
      <c r="E57" s="164"/>
      <c r="F57" s="164"/>
      <c r="G57" s="164" t="s">
        <v>315</v>
      </c>
      <c r="H57" s="164" t="s">
        <v>315</v>
      </c>
      <c r="I57" s="164" t="s">
        <v>315</v>
      </c>
      <c r="J57" s="164" t="s">
        <v>315</v>
      </c>
      <c r="K57" s="164" t="s">
        <v>315</v>
      </c>
      <c r="L57" s="164" t="s">
        <v>315</v>
      </c>
      <c r="M57" s="164" t="s">
        <v>315</v>
      </c>
      <c r="N57" s="164" t="s">
        <v>315</v>
      </c>
      <c r="O57" s="164" t="s">
        <v>315</v>
      </c>
      <c r="P57" s="164" t="s">
        <v>315</v>
      </c>
      <c r="Q57" s="164" t="s">
        <v>315</v>
      </c>
      <c r="R57" s="164" t="s">
        <v>315</v>
      </c>
      <c r="S57" s="164" t="s">
        <v>315</v>
      </c>
      <c r="T57" s="164" t="s">
        <v>315</v>
      </c>
      <c r="U57" s="164" t="s">
        <v>315</v>
      </c>
      <c r="V57" s="164" t="s">
        <v>315</v>
      </c>
      <c r="W57" s="164" t="s">
        <v>315</v>
      </c>
      <c r="X57" s="164" t="s">
        <v>315</v>
      </c>
      <c r="Y57" s="164" t="s">
        <v>315</v>
      </c>
      <c r="Z57" s="164" t="s">
        <v>315</v>
      </c>
      <c r="AA57" s="164" t="s">
        <v>315</v>
      </c>
      <c r="AB57" s="164" t="s">
        <v>315</v>
      </c>
      <c r="AC57" s="262"/>
      <c r="AD57" s="291" t="s">
        <v>76</v>
      </c>
      <c r="AE57" s="277" t="s">
        <v>1382</v>
      </c>
      <c r="AF57" s="283">
        <v>254</v>
      </c>
      <c r="AG57" s="258" t="s">
        <v>315</v>
      </c>
      <c r="AH57" s="205" t="s">
        <v>315</v>
      </c>
      <c r="AI57" s="205" t="s">
        <v>315</v>
      </c>
      <c r="AJ57" s="137" t="s">
        <v>315</v>
      </c>
      <c r="AK57" s="200" t="s">
        <v>315</v>
      </c>
      <c r="AL57" s="187" t="s">
        <v>315</v>
      </c>
      <c r="AM57" s="168" t="s">
        <v>315</v>
      </c>
      <c r="AN57" s="174" t="s">
        <v>315</v>
      </c>
      <c r="AO57" s="174" t="s">
        <v>315</v>
      </c>
      <c r="AP57" s="174" t="s">
        <v>315</v>
      </c>
      <c r="AQ57" s="174" t="s">
        <v>315</v>
      </c>
      <c r="AR57" s="174" t="s">
        <v>315</v>
      </c>
      <c r="AS57" s="174" t="s">
        <v>315</v>
      </c>
      <c r="AT57" s="174" t="s">
        <v>315</v>
      </c>
      <c r="AU57" s="174" t="s">
        <v>315</v>
      </c>
      <c r="AV57" s="174" t="s">
        <v>315</v>
      </c>
      <c r="AW57" s="174" t="s">
        <v>315</v>
      </c>
      <c r="AX57" s="174" t="s">
        <v>315</v>
      </c>
      <c r="AY57" s="174" t="s">
        <v>315</v>
      </c>
      <c r="AZ57" s="174" t="s">
        <v>315</v>
      </c>
      <c r="BA57" s="174" t="s">
        <v>315</v>
      </c>
      <c r="BB57" s="174" t="s">
        <v>315</v>
      </c>
      <c r="BC57" s="174" t="s">
        <v>315</v>
      </c>
      <c r="BD57" s="174" t="s">
        <v>76</v>
      </c>
      <c r="BE57" s="174" t="s">
        <v>841</v>
      </c>
      <c r="BF57" s="174">
        <v>250</v>
      </c>
      <c r="BG57" s="174" t="s">
        <v>977</v>
      </c>
      <c r="BH57" s="174" t="s">
        <v>978</v>
      </c>
      <c r="BI57" s="175">
        <v>46097.143310185187</v>
      </c>
      <c r="BJ57" s="176" t="s">
        <v>315</v>
      </c>
      <c r="BK57" s="176" t="s">
        <v>315</v>
      </c>
      <c r="BL57" s="176" t="s">
        <v>315</v>
      </c>
      <c r="BM57" s="181" t="s">
        <v>315</v>
      </c>
    </row>
    <row r="58" spans="1:65">
      <c r="A58" s="15"/>
      <c r="B58" s="156">
        <v>46</v>
      </c>
      <c r="C58" s="283" t="s">
        <v>1449</v>
      </c>
      <c r="D58" s="199"/>
      <c r="E58" s="164"/>
      <c r="F58" s="164"/>
      <c r="G58" s="164" t="s">
        <v>315</v>
      </c>
      <c r="H58" s="164" t="s">
        <v>315</v>
      </c>
      <c r="I58" s="164" t="s">
        <v>315</v>
      </c>
      <c r="J58" s="164" t="s">
        <v>315</v>
      </c>
      <c r="K58" s="164" t="s">
        <v>315</v>
      </c>
      <c r="L58" s="164" t="s">
        <v>315</v>
      </c>
      <c r="M58" s="164" t="s">
        <v>315</v>
      </c>
      <c r="N58" s="164" t="s">
        <v>315</v>
      </c>
      <c r="O58" s="164" t="s">
        <v>315</v>
      </c>
      <c r="P58" s="164" t="s">
        <v>315</v>
      </c>
      <c r="Q58" s="164" t="s">
        <v>315</v>
      </c>
      <c r="R58" s="164" t="s">
        <v>315</v>
      </c>
      <c r="S58" s="164" t="s">
        <v>315</v>
      </c>
      <c r="T58" s="164" t="s">
        <v>315</v>
      </c>
      <c r="U58" s="164" t="s">
        <v>315</v>
      </c>
      <c r="V58" s="164" t="s">
        <v>315</v>
      </c>
      <c r="W58" s="164" t="s">
        <v>315</v>
      </c>
      <c r="X58" s="164" t="s">
        <v>315</v>
      </c>
      <c r="Y58" s="164" t="s">
        <v>315</v>
      </c>
      <c r="Z58" s="164" t="s">
        <v>315</v>
      </c>
      <c r="AA58" s="164" t="s">
        <v>315</v>
      </c>
      <c r="AB58" s="164" t="s">
        <v>315</v>
      </c>
      <c r="AC58" s="262"/>
      <c r="AD58" s="291" t="s">
        <v>76</v>
      </c>
      <c r="AE58" s="277" t="s">
        <v>1387</v>
      </c>
      <c r="AF58" s="283">
        <v>250</v>
      </c>
      <c r="AG58" s="258" t="s">
        <v>315</v>
      </c>
      <c r="AH58" s="205" t="s">
        <v>315</v>
      </c>
      <c r="AI58" s="205" t="s">
        <v>315</v>
      </c>
      <c r="AJ58" s="137" t="s">
        <v>315</v>
      </c>
      <c r="AK58" s="200" t="s">
        <v>315</v>
      </c>
      <c r="AL58" s="187" t="s">
        <v>315</v>
      </c>
      <c r="AM58" s="168" t="s">
        <v>315</v>
      </c>
      <c r="AN58" s="174" t="s">
        <v>315</v>
      </c>
      <c r="AO58" s="174" t="s">
        <v>315</v>
      </c>
      <c r="AP58" s="174" t="s">
        <v>315</v>
      </c>
      <c r="AQ58" s="174" t="s">
        <v>315</v>
      </c>
      <c r="AR58" s="174" t="s">
        <v>315</v>
      </c>
      <c r="AS58" s="174" t="s">
        <v>315</v>
      </c>
      <c r="AT58" s="174" t="s">
        <v>315</v>
      </c>
      <c r="AU58" s="174" t="s">
        <v>315</v>
      </c>
      <c r="AV58" s="174" t="s">
        <v>315</v>
      </c>
      <c r="AW58" s="174" t="s">
        <v>315</v>
      </c>
      <c r="AX58" s="174" t="s">
        <v>315</v>
      </c>
      <c r="AY58" s="174" t="s">
        <v>315</v>
      </c>
      <c r="AZ58" s="174" t="s">
        <v>315</v>
      </c>
      <c r="BA58" s="174" t="s">
        <v>315</v>
      </c>
      <c r="BB58" s="174" t="s">
        <v>315</v>
      </c>
      <c r="BC58" s="174" t="s">
        <v>315</v>
      </c>
      <c r="BD58" s="174" t="s">
        <v>76</v>
      </c>
      <c r="BE58" s="174" t="s">
        <v>841</v>
      </c>
      <c r="BF58" s="174">
        <v>250</v>
      </c>
      <c r="BG58" s="174" t="s">
        <v>980</v>
      </c>
      <c r="BH58" s="174" t="s">
        <v>981</v>
      </c>
      <c r="BI58" s="175">
        <v>46097.143287037034</v>
      </c>
      <c r="BJ58" s="176" t="s">
        <v>315</v>
      </c>
      <c r="BK58" s="176" t="s">
        <v>315</v>
      </c>
      <c r="BL58" s="176" t="s">
        <v>315</v>
      </c>
      <c r="BM58" s="181" t="s">
        <v>315</v>
      </c>
    </row>
    <row r="59" spans="1:65">
      <c r="A59" s="15"/>
      <c r="B59" s="156">
        <v>47</v>
      </c>
      <c r="C59" s="283" t="s">
        <v>1450</v>
      </c>
      <c r="D59" s="199"/>
      <c r="E59" s="164"/>
      <c r="F59" s="164"/>
      <c r="G59" s="164" t="s">
        <v>315</v>
      </c>
      <c r="H59" s="164" t="s">
        <v>315</v>
      </c>
      <c r="I59" s="164" t="s">
        <v>315</v>
      </c>
      <c r="J59" s="164" t="s">
        <v>315</v>
      </c>
      <c r="K59" s="164" t="s">
        <v>315</v>
      </c>
      <c r="L59" s="164" t="s">
        <v>315</v>
      </c>
      <c r="M59" s="164" t="s">
        <v>315</v>
      </c>
      <c r="N59" s="164" t="s">
        <v>315</v>
      </c>
      <c r="O59" s="164" t="s">
        <v>315</v>
      </c>
      <c r="P59" s="164" t="s">
        <v>315</v>
      </c>
      <c r="Q59" s="164" t="s">
        <v>315</v>
      </c>
      <c r="R59" s="164" t="s">
        <v>315</v>
      </c>
      <c r="S59" s="164" t="s">
        <v>315</v>
      </c>
      <c r="T59" s="164" t="s">
        <v>315</v>
      </c>
      <c r="U59" s="164" t="s">
        <v>315</v>
      </c>
      <c r="V59" s="164" t="s">
        <v>315</v>
      </c>
      <c r="W59" s="164" t="s">
        <v>315</v>
      </c>
      <c r="X59" s="164" t="s">
        <v>315</v>
      </c>
      <c r="Y59" s="164" t="s">
        <v>315</v>
      </c>
      <c r="Z59" s="164" t="s">
        <v>315</v>
      </c>
      <c r="AA59" s="164" t="s">
        <v>315</v>
      </c>
      <c r="AB59" s="164" t="s">
        <v>315</v>
      </c>
      <c r="AC59" s="262"/>
      <c r="AD59" s="291" t="s">
        <v>76</v>
      </c>
      <c r="AE59" s="308" t="s">
        <v>1385</v>
      </c>
      <c r="AF59" s="283">
        <v>162</v>
      </c>
      <c r="AG59" s="258" t="s">
        <v>315</v>
      </c>
      <c r="AH59" s="205" t="s">
        <v>315</v>
      </c>
      <c r="AI59" s="205" t="s">
        <v>315</v>
      </c>
      <c r="AJ59" s="137" t="s">
        <v>315</v>
      </c>
      <c r="AK59" s="200" t="s">
        <v>315</v>
      </c>
      <c r="AL59" s="187" t="s">
        <v>315</v>
      </c>
      <c r="AM59" s="168" t="s">
        <v>315</v>
      </c>
      <c r="AN59" s="174" t="s">
        <v>315</v>
      </c>
      <c r="AO59" s="174" t="s">
        <v>315</v>
      </c>
      <c r="AP59" s="174" t="s">
        <v>315</v>
      </c>
      <c r="AQ59" s="174" t="s">
        <v>315</v>
      </c>
      <c r="AR59" s="174" t="s">
        <v>315</v>
      </c>
      <c r="AS59" s="174" t="s">
        <v>315</v>
      </c>
      <c r="AT59" s="174" t="s">
        <v>315</v>
      </c>
      <c r="AU59" s="174" t="s">
        <v>315</v>
      </c>
      <c r="AV59" s="174" t="s">
        <v>315</v>
      </c>
      <c r="AW59" s="174" t="s">
        <v>315</v>
      </c>
      <c r="AX59" s="174" t="s">
        <v>315</v>
      </c>
      <c r="AY59" s="174" t="s">
        <v>315</v>
      </c>
      <c r="AZ59" s="174" t="s">
        <v>315</v>
      </c>
      <c r="BA59" s="174" t="s">
        <v>315</v>
      </c>
      <c r="BB59" s="174" t="s">
        <v>315</v>
      </c>
      <c r="BC59" s="174" t="s">
        <v>315</v>
      </c>
      <c r="BD59" s="174" t="s">
        <v>76</v>
      </c>
      <c r="BE59" s="174" t="s">
        <v>833</v>
      </c>
      <c r="BF59" s="174">
        <v>250</v>
      </c>
      <c r="BG59" s="174" t="s">
        <v>983</v>
      </c>
      <c r="BH59" s="174" t="s">
        <v>984</v>
      </c>
      <c r="BI59" s="175">
        <v>46097.143449074072</v>
      </c>
      <c r="BJ59" s="176" t="s">
        <v>315</v>
      </c>
      <c r="BK59" s="176" t="s">
        <v>315</v>
      </c>
      <c r="BL59" s="176" t="s">
        <v>315</v>
      </c>
      <c r="BM59" s="181" t="s">
        <v>315</v>
      </c>
    </row>
    <row r="60" spans="1:65">
      <c r="A60" s="15"/>
      <c r="B60" s="156">
        <v>48</v>
      </c>
      <c r="C60" s="283" t="s">
        <v>1451</v>
      </c>
      <c r="D60" s="199"/>
      <c r="E60" s="164"/>
      <c r="F60" s="164"/>
      <c r="G60" s="164" t="s">
        <v>315</v>
      </c>
      <c r="H60" s="164" t="s">
        <v>315</v>
      </c>
      <c r="I60" s="164" t="s">
        <v>315</v>
      </c>
      <c r="J60" s="164" t="s">
        <v>315</v>
      </c>
      <c r="K60" s="164" t="s">
        <v>315</v>
      </c>
      <c r="L60" s="164" t="s">
        <v>315</v>
      </c>
      <c r="M60" s="164" t="s">
        <v>315</v>
      </c>
      <c r="N60" s="164" t="s">
        <v>315</v>
      </c>
      <c r="O60" s="164" t="s">
        <v>315</v>
      </c>
      <c r="P60" s="164" t="s">
        <v>315</v>
      </c>
      <c r="Q60" s="164" t="s">
        <v>315</v>
      </c>
      <c r="R60" s="164" t="s">
        <v>315</v>
      </c>
      <c r="S60" s="164" t="s">
        <v>315</v>
      </c>
      <c r="T60" s="164" t="s">
        <v>315</v>
      </c>
      <c r="U60" s="164" t="s">
        <v>315</v>
      </c>
      <c r="V60" s="164" t="s">
        <v>315</v>
      </c>
      <c r="W60" s="164" t="s">
        <v>315</v>
      </c>
      <c r="X60" s="164" t="s">
        <v>315</v>
      </c>
      <c r="Y60" s="164" t="s">
        <v>315</v>
      </c>
      <c r="Z60" s="164" t="s">
        <v>315</v>
      </c>
      <c r="AA60" s="164" t="s">
        <v>315</v>
      </c>
      <c r="AB60" s="164" t="s">
        <v>315</v>
      </c>
      <c r="AC60" s="262"/>
      <c r="AD60" s="291" t="s">
        <v>76</v>
      </c>
      <c r="AE60" s="277" t="s">
        <v>1387</v>
      </c>
      <c r="AF60" s="283">
        <v>250</v>
      </c>
      <c r="AG60" s="258" t="s">
        <v>315</v>
      </c>
      <c r="AH60" s="205" t="s">
        <v>315</v>
      </c>
      <c r="AI60" s="205" t="s">
        <v>315</v>
      </c>
      <c r="AJ60" s="137" t="s">
        <v>315</v>
      </c>
      <c r="AK60" s="200" t="s">
        <v>315</v>
      </c>
      <c r="AL60" s="187" t="s">
        <v>315</v>
      </c>
      <c r="AM60" s="163" t="s">
        <v>315</v>
      </c>
      <c r="AN60" s="174" t="s">
        <v>315</v>
      </c>
      <c r="AO60" s="174" t="s">
        <v>315</v>
      </c>
      <c r="AP60" s="174" t="s">
        <v>315</v>
      </c>
      <c r="AQ60" s="174" t="s">
        <v>315</v>
      </c>
      <c r="AR60" s="174" t="s">
        <v>315</v>
      </c>
      <c r="AS60" s="174" t="s">
        <v>315</v>
      </c>
      <c r="AT60" s="174" t="s">
        <v>315</v>
      </c>
      <c r="AU60" s="174" t="s">
        <v>315</v>
      </c>
      <c r="AV60" s="174" t="s">
        <v>315</v>
      </c>
      <c r="AW60" s="174" t="s">
        <v>315</v>
      </c>
      <c r="AX60" s="174" t="s">
        <v>315</v>
      </c>
      <c r="AY60" s="174" t="s">
        <v>315</v>
      </c>
      <c r="AZ60" s="174" t="s">
        <v>315</v>
      </c>
      <c r="BA60" s="174" t="s">
        <v>315</v>
      </c>
      <c r="BB60" s="174" t="s">
        <v>315</v>
      </c>
      <c r="BC60" s="174" t="s">
        <v>315</v>
      </c>
      <c r="BD60" s="174" t="s">
        <v>76</v>
      </c>
      <c r="BE60" s="174" t="s">
        <v>841</v>
      </c>
      <c r="BF60" s="174">
        <v>63</v>
      </c>
      <c r="BG60" s="174" t="s">
        <v>986</v>
      </c>
      <c r="BH60" s="174" t="s">
        <v>987</v>
      </c>
      <c r="BI60" s="175">
        <v>46097.141701388886</v>
      </c>
      <c r="BJ60" s="176" t="s">
        <v>315</v>
      </c>
      <c r="BK60" s="176" t="s">
        <v>315</v>
      </c>
      <c r="BL60" s="176" t="s">
        <v>315</v>
      </c>
      <c r="BM60" s="178" t="s">
        <v>315</v>
      </c>
    </row>
    <row r="61" spans="1:65" ht="18" customHeight="1">
      <c r="A61" s="15"/>
      <c r="B61" s="156">
        <v>49</v>
      </c>
      <c r="C61" s="283" t="s">
        <v>1452</v>
      </c>
      <c r="D61" s="199"/>
      <c r="E61" s="164"/>
      <c r="F61" s="164"/>
      <c r="G61" s="164" t="s">
        <v>315</v>
      </c>
      <c r="H61" s="164" t="s">
        <v>315</v>
      </c>
      <c r="I61" s="164" t="s">
        <v>315</v>
      </c>
      <c r="J61" s="164" t="s">
        <v>315</v>
      </c>
      <c r="K61" s="164" t="s">
        <v>315</v>
      </c>
      <c r="L61" s="164" t="s">
        <v>315</v>
      </c>
      <c r="M61" s="164" t="s">
        <v>315</v>
      </c>
      <c r="N61" s="164" t="s">
        <v>315</v>
      </c>
      <c r="O61" s="164" t="s">
        <v>315</v>
      </c>
      <c r="P61" s="164" t="s">
        <v>315</v>
      </c>
      <c r="Q61" s="164" t="s">
        <v>315</v>
      </c>
      <c r="R61" s="164" t="s">
        <v>315</v>
      </c>
      <c r="S61" s="164" t="s">
        <v>315</v>
      </c>
      <c r="T61" s="164" t="s">
        <v>315</v>
      </c>
      <c r="U61" s="164" t="s">
        <v>315</v>
      </c>
      <c r="V61" s="164" t="s">
        <v>315</v>
      </c>
      <c r="W61" s="164" t="s">
        <v>315</v>
      </c>
      <c r="X61" s="164" t="s">
        <v>315</v>
      </c>
      <c r="Y61" s="164" t="s">
        <v>315</v>
      </c>
      <c r="Z61" s="164" t="s">
        <v>315</v>
      </c>
      <c r="AA61" s="164" t="s">
        <v>315</v>
      </c>
      <c r="AB61" s="164" t="s">
        <v>315</v>
      </c>
      <c r="AC61" s="262"/>
      <c r="AD61" s="291" t="s">
        <v>76</v>
      </c>
      <c r="AE61" s="308" t="s">
        <v>1402</v>
      </c>
      <c r="AF61" s="283">
        <v>250</v>
      </c>
      <c r="AG61" s="258" t="s">
        <v>315</v>
      </c>
      <c r="AH61" s="205" t="s">
        <v>315</v>
      </c>
      <c r="AI61" s="205" t="s">
        <v>315</v>
      </c>
      <c r="AJ61" s="137" t="s">
        <v>315</v>
      </c>
      <c r="AK61" s="200" t="s">
        <v>315</v>
      </c>
      <c r="AL61" s="187" t="s">
        <v>315</v>
      </c>
      <c r="AM61" s="168" t="s">
        <v>315</v>
      </c>
      <c r="AN61" s="174" t="s">
        <v>315</v>
      </c>
      <c r="AO61" s="174" t="s">
        <v>315</v>
      </c>
      <c r="AP61" s="174" t="s">
        <v>315</v>
      </c>
      <c r="AQ61" s="174" t="s">
        <v>315</v>
      </c>
      <c r="AR61" s="174" t="s">
        <v>315</v>
      </c>
      <c r="AS61" s="174" t="s">
        <v>315</v>
      </c>
      <c r="AT61" s="174" t="s">
        <v>315</v>
      </c>
      <c r="AU61" s="174" t="s">
        <v>315</v>
      </c>
      <c r="AV61" s="174" t="s">
        <v>315</v>
      </c>
      <c r="AW61" s="174" t="s">
        <v>315</v>
      </c>
      <c r="AX61" s="174" t="s">
        <v>315</v>
      </c>
      <c r="AY61" s="174" t="s">
        <v>315</v>
      </c>
      <c r="AZ61" s="174" t="s">
        <v>315</v>
      </c>
      <c r="BA61" s="174" t="s">
        <v>315</v>
      </c>
      <c r="BB61" s="174" t="s">
        <v>315</v>
      </c>
      <c r="BC61" s="174" t="s">
        <v>315</v>
      </c>
      <c r="BD61" s="174" t="s">
        <v>76</v>
      </c>
      <c r="BE61" s="174" t="s">
        <v>845</v>
      </c>
      <c r="BF61" s="174">
        <v>181</v>
      </c>
      <c r="BG61" s="174" t="s">
        <v>989</v>
      </c>
      <c r="BH61" s="174" t="s">
        <v>990</v>
      </c>
      <c r="BI61" s="175">
        <v>46097.143055555556</v>
      </c>
      <c r="BJ61" s="176" t="s">
        <v>315</v>
      </c>
      <c r="BK61" s="176" t="s">
        <v>315</v>
      </c>
      <c r="BL61" s="176" t="s">
        <v>315</v>
      </c>
      <c r="BM61" s="181" t="s">
        <v>315</v>
      </c>
    </row>
    <row r="62" spans="1:65" ht="17.25" customHeight="1">
      <c r="A62" s="15"/>
      <c r="B62" s="156">
        <v>50</v>
      </c>
      <c r="C62" s="283" t="s">
        <v>1453</v>
      </c>
      <c r="D62" s="199"/>
      <c r="E62" s="164"/>
      <c r="F62" s="164"/>
      <c r="G62" s="164" t="s">
        <v>315</v>
      </c>
      <c r="H62" s="164" t="s">
        <v>315</v>
      </c>
      <c r="I62" s="164" t="s">
        <v>315</v>
      </c>
      <c r="J62" s="164" t="s">
        <v>315</v>
      </c>
      <c r="K62" s="164" t="s">
        <v>315</v>
      </c>
      <c r="L62" s="164" t="s">
        <v>315</v>
      </c>
      <c r="M62" s="164" t="s">
        <v>315</v>
      </c>
      <c r="N62" s="164" t="s">
        <v>315</v>
      </c>
      <c r="O62" s="164" t="s">
        <v>315</v>
      </c>
      <c r="P62" s="164" t="s">
        <v>315</v>
      </c>
      <c r="Q62" s="164" t="s">
        <v>315</v>
      </c>
      <c r="R62" s="164" t="s">
        <v>315</v>
      </c>
      <c r="S62" s="164" t="s">
        <v>315</v>
      </c>
      <c r="T62" s="164" t="s">
        <v>315</v>
      </c>
      <c r="U62" s="164" t="s">
        <v>315</v>
      </c>
      <c r="V62" s="164" t="s">
        <v>315</v>
      </c>
      <c r="W62" s="164" t="s">
        <v>315</v>
      </c>
      <c r="X62" s="164" t="s">
        <v>315</v>
      </c>
      <c r="Y62" s="164" t="s">
        <v>315</v>
      </c>
      <c r="Z62" s="164" t="s">
        <v>315</v>
      </c>
      <c r="AA62" s="164" t="s">
        <v>315</v>
      </c>
      <c r="AB62" s="164" t="s">
        <v>315</v>
      </c>
      <c r="AC62" s="264"/>
      <c r="AD62" s="291" t="s">
        <v>76</v>
      </c>
      <c r="AE62" s="308" t="s">
        <v>1385</v>
      </c>
      <c r="AF62" s="283">
        <v>255</v>
      </c>
      <c r="AG62" s="258" t="s">
        <v>315</v>
      </c>
      <c r="AH62" s="205" t="s">
        <v>315</v>
      </c>
      <c r="AI62" s="205" t="s">
        <v>315</v>
      </c>
      <c r="AJ62" s="137" t="s">
        <v>315</v>
      </c>
      <c r="AK62" s="200" t="s">
        <v>315</v>
      </c>
      <c r="AL62" s="187" t="s">
        <v>315</v>
      </c>
      <c r="AM62" s="163" t="s">
        <v>315</v>
      </c>
      <c r="AN62" s="174" t="s">
        <v>315</v>
      </c>
      <c r="AO62" s="174" t="s">
        <v>315</v>
      </c>
      <c r="AP62" s="174" t="s">
        <v>315</v>
      </c>
      <c r="AQ62" s="174" t="s">
        <v>315</v>
      </c>
      <c r="AR62" s="174" t="s">
        <v>315</v>
      </c>
      <c r="AS62" s="174" t="s">
        <v>315</v>
      </c>
      <c r="AT62" s="174" t="s">
        <v>315</v>
      </c>
      <c r="AU62" s="174" t="s">
        <v>315</v>
      </c>
      <c r="AV62" s="174" t="s">
        <v>315</v>
      </c>
      <c r="AW62" s="174" t="s">
        <v>315</v>
      </c>
      <c r="AX62" s="174" t="s">
        <v>315</v>
      </c>
      <c r="AY62" s="174" t="s">
        <v>315</v>
      </c>
      <c r="AZ62" s="174" t="s">
        <v>315</v>
      </c>
      <c r="BA62" s="174" t="s">
        <v>315</v>
      </c>
      <c r="BB62" s="174" t="s">
        <v>315</v>
      </c>
      <c r="BC62" s="174" t="s">
        <v>315</v>
      </c>
      <c r="BD62" s="183" t="s">
        <v>76</v>
      </c>
      <c r="BE62" s="174" t="s">
        <v>841</v>
      </c>
      <c r="BF62" s="174">
        <v>250</v>
      </c>
      <c r="BG62" s="174" t="s">
        <v>992</v>
      </c>
      <c r="BH62" s="174" t="s">
        <v>993</v>
      </c>
      <c r="BI62" s="175">
        <v>46097.143368055556</v>
      </c>
      <c r="BJ62" s="176" t="s">
        <v>315</v>
      </c>
      <c r="BK62" s="176" t="s">
        <v>315</v>
      </c>
      <c r="BL62" s="176" t="s">
        <v>315</v>
      </c>
      <c r="BM62" s="178" t="s">
        <v>315</v>
      </c>
    </row>
    <row r="63" spans="1:65">
      <c r="A63" s="15"/>
      <c r="B63" s="156">
        <v>51</v>
      </c>
      <c r="C63" s="283" t="s">
        <v>1454</v>
      </c>
      <c r="D63" s="199"/>
      <c r="E63" s="164"/>
      <c r="F63" s="164"/>
      <c r="G63" s="164" t="s">
        <v>315</v>
      </c>
      <c r="H63" s="164" t="s">
        <v>315</v>
      </c>
      <c r="I63" s="164" t="s">
        <v>315</v>
      </c>
      <c r="J63" s="164" t="s">
        <v>315</v>
      </c>
      <c r="K63" s="164" t="s">
        <v>315</v>
      </c>
      <c r="L63" s="164" t="s">
        <v>315</v>
      </c>
      <c r="M63" s="164" t="s">
        <v>315</v>
      </c>
      <c r="N63" s="164" t="s">
        <v>315</v>
      </c>
      <c r="O63" s="164" t="s">
        <v>315</v>
      </c>
      <c r="P63" s="164" t="s">
        <v>315</v>
      </c>
      <c r="Q63" s="164" t="s">
        <v>315</v>
      </c>
      <c r="R63" s="164" t="s">
        <v>315</v>
      </c>
      <c r="S63" s="164" t="s">
        <v>315</v>
      </c>
      <c r="T63" s="164" t="s">
        <v>315</v>
      </c>
      <c r="U63" s="164" t="s">
        <v>315</v>
      </c>
      <c r="V63" s="164" t="s">
        <v>315</v>
      </c>
      <c r="W63" s="164" t="s">
        <v>315</v>
      </c>
      <c r="X63" s="164" t="s">
        <v>315</v>
      </c>
      <c r="Y63" s="164" t="s">
        <v>315</v>
      </c>
      <c r="Z63" s="164" t="s">
        <v>315</v>
      </c>
      <c r="AA63" s="164" t="s">
        <v>315</v>
      </c>
      <c r="AB63" s="164" t="s">
        <v>315</v>
      </c>
      <c r="AC63" s="262"/>
      <c r="AD63" s="291" t="s">
        <v>76</v>
      </c>
      <c r="AE63" s="277" t="s">
        <v>1382</v>
      </c>
      <c r="AF63" s="283">
        <v>250</v>
      </c>
      <c r="AG63" s="258" t="s">
        <v>315</v>
      </c>
      <c r="AH63" s="205" t="s">
        <v>315</v>
      </c>
      <c r="AI63" s="205" t="s">
        <v>315</v>
      </c>
      <c r="AJ63" s="137" t="s">
        <v>315</v>
      </c>
      <c r="AK63" s="200" t="s">
        <v>315</v>
      </c>
      <c r="AL63" s="187" t="s">
        <v>315</v>
      </c>
      <c r="AM63" s="168" t="s">
        <v>315</v>
      </c>
      <c r="AN63" s="174" t="s">
        <v>315</v>
      </c>
      <c r="AO63" s="174" t="s">
        <v>315</v>
      </c>
      <c r="AP63" s="174" t="s">
        <v>315</v>
      </c>
      <c r="AQ63" s="174" t="s">
        <v>315</v>
      </c>
      <c r="AR63" s="174" t="s">
        <v>315</v>
      </c>
      <c r="AS63" s="174" t="s">
        <v>315</v>
      </c>
      <c r="AT63" s="174" t="s">
        <v>315</v>
      </c>
      <c r="AU63" s="174" t="s">
        <v>315</v>
      </c>
      <c r="AV63" s="174" t="s">
        <v>315</v>
      </c>
      <c r="AW63" s="174" t="s">
        <v>315</v>
      </c>
      <c r="AX63" s="174" t="s">
        <v>315</v>
      </c>
      <c r="AY63" s="174" t="s">
        <v>315</v>
      </c>
      <c r="AZ63" s="174" t="s">
        <v>315</v>
      </c>
      <c r="BA63" s="174" t="s">
        <v>315</v>
      </c>
      <c r="BB63" s="174" t="s">
        <v>315</v>
      </c>
      <c r="BC63" s="174" t="s">
        <v>315</v>
      </c>
      <c r="BD63" s="174" t="s">
        <v>76</v>
      </c>
      <c r="BE63" s="174" t="s">
        <v>845</v>
      </c>
      <c r="BF63" s="174">
        <v>299</v>
      </c>
      <c r="BG63" s="174" t="s">
        <v>995</v>
      </c>
      <c r="BH63" s="174" t="s">
        <v>996</v>
      </c>
      <c r="BI63" s="175">
        <v>46097.142800925925</v>
      </c>
      <c r="BJ63" s="176" t="s">
        <v>315</v>
      </c>
      <c r="BK63" s="176" t="s">
        <v>315</v>
      </c>
      <c r="BL63" s="176" t="s">
        <v>315</v>
      </c>
      <c r="BM63" s="181" t="s">
        <v>315</v>
      </c>
    </row>
    <row r="64" spans="1:65" ht="16.5" customHeight="1">
      <c r="B64" s="156">
        <v>52</v>
      </c>
      <c r="C64" s="283" t="s">
        <v>1455</v>
      </c>
      <c r="D64" s="199"/>
      <c r="E64" s="164"/>
      <c r="F64" s="164"/>
      <c r="G64" s="164" t="s">
        <v>315</v>
      </c>
      <c r="H64" s="164" t="s">
        <v>315</v>
      </c>
      <c r="I64" s="164" t="s">
        <v>315</v>
      </c>
      <c r="J64" s="164" t="s">
        <v>315</v>
      </c>
      <c r="K64" s="164" t="s">
        <v>315</v>
      </c>
      <c r="L64" s="164" t="s">
        <v>315</v>
      </c>
      <c r="M64" s="164" t="s">
        <v>315</v>
      </c>
      <c r="N64" s="164" t="s">
        <v>315</v>
      </c>
      <c r="O64" s="164" t="s">
        <v>315</v>
      </c>
      <c r="P64" s="164" t="s">
        <v>315</v>
      </c>
      <c r="Q64" s="164" t="s">
        <v>315</v>
      </c>
      <c r="R64" s="164" t="s">
        <v>315</v>
      </c>
      <c r="S64" s="164" t="s">
        <v>315</v>
      </c>
      <c r="T64" s="164" t="s">
        <v>315</v>
      </c>
      <c r="U64" s="164" t="s">
        <v>315</v>
      </c>
      <c r="V64" s="164" t="s">
        <v>315</v>
      </c>
      <c r="W64" s="164" t="s">
        <v>315</v>
      </c>
      <c r="X64" s="164" t="s">
        <v>315</v>
      </c>
      <c r="Y64" s="164" t="s">
        <v>315</v>
      </c>
      <c r="Z64" s="164" t="s">
        <v>315</v>
      </c>
      <c r="AA64" s="164" t="s">
        <v>315</v>
      </c>
      <c r="AB64" s="164" t="s">
        <v>315</v>
      </c>
      <c r="AC64" s="263"/>
      <c r="AD64" s="291" t="s">
        <v>76</v>
      </c>
      <c r="AE64" s="277" t="s">
        <v>1387</v>
      </c>
      <c r="AF64" s="283">
        <v>84</v>
      </c>
      <c r="AG64" s="258" t="s">
        <v>315</v>
      </c>
      <c r="AH64" s="205" t="s">
        <v>315</v>
      </c>
      <c r="AI64" s="205" t="s">
        <v>315</v>
      </c>
      <c r="AJ64" s="137" t="s">
        <v>315</v>
      </c>
      <c r="AK64" s="200" t="s">
        <v>315</v>
      </c>
      <c r="AL64" s="187" t="s">
        <v>315</v>
      </c>
      <c r="AM64" s="163" t="s">
        <v>315</v>
      </c>
      <c r="AN64" s="174" t="s">
        <v>315</v>
      </c>
      <c r="AO64" s="174" t="s">
        <v>315</v>
      </c>
      <c r="AP64" s="174" t="s">
        <v>315</v>
      </c>
      <c r="AQ64" s="174" t="s">
        <v>315</v>
      </c>
      <c r="AR64" s="174" t="s">
        <v>315</v>
      </c>
      <c r="AS64" s="174" t="s">
        <v>315</v>
      </c>
      <c r="AT64" s="174" t="s">
        <v>315</v>
      </c>
      <c r="AU64" s="174" t="s">
        <v>315</v>
      </c>
      <c r="AV64" s="174" t="s">
        <v>315</v>
      </c>
      <c r="AW64" s="174" t="s">
        <v>315</v>
      </c>
      <c r="AX64" s="174" t="s">
        <v>315</v>
      </c>
      <c r="AY64" s="174" t="s">
        <v>315</v>
      </c>
      <c r="AZ64" s="174" t="s">
        <v>315</v>
      </c>
      <c r="BA64" s="174" t="s">
        <v>315</v>
      </c>
      <c r="BB64" s="174" t="s">
        <v>315</v>
      </c>
      <c r="BC64" s="174" t="s">
        <v>315</v>
      </c>
      <c r="BD64" s="179" t="s">
        <v>998</v>
      </c>
      <c r="BE64" s="174" t="s">
        <v>833</v>
      </c>
      <c r="BF64" s="174">
        <v>301</v>
      </c>
      <c r="BG64" s="174" t="s">
        <v>999</v>
      </c>
      <c r="BH64" s="174" t="s">
        <v>1000</v>
      </c>
      <c r="BI64" s="175">
        <v>46097.14298611111</v>
      </c>
      <c r="BJ64" s="176" t="s">
        <v>315</v>
      </c>
      <c r="BK64" s="176" t="s">
        <v>315</v>
      </c>
      <c r="BL64" s="176" t="s">
        <v>315</v>
      </c>
      <c r="BM64" s="178" t="s">
        <v>315</v>
      </c>
    </row>
    <row r="65" spans="2:65">
      <c r="B65" s="156">
        <v>53</v>
      </c>
      <c r="C65" s="283" t="s">
        <v>1456</v>
      </c>
      <c r="D65" s="199"/>
      <c r="E65" s="164"/>
      <c r="F65" s="164"/>
      <c r="G65" s="164" t="s">
        <v>315</v>
      </c>
      <c r="H65" s="164" t="s">
        <v>315</v>
      </c>
      <c r="I65" s="164" t="s">
        <v>315</v>
      </c>
      <c r="J65" s="164" t="s">
        <v>315</v>
      </c>
      <c r="K65" s="164" t="s">
        <v>315</v>
      </c>
      <c r="L65" s="164" t="s">
        <v>315</v>
      </c>
      <c r="M65" s="164" t="s">
        <v>315</v>
      </c>
      <c r="N65" s="164" t="s">
        <v>315</v>
      </c>
      <c r="O65" s="164" t="s">
        <v>315</v>
      </c>
      <c r="P65" s="164" t="s">
        <v>315</v>
      </c>
      <c r="Q65" s="164" t="s">
        <v>315</v>
      </c>
      <c r="R65" s="164" t="s">
        <v>315</v>
      </c>
      <c r="S65" s="164" t="s">
        <v>315</v>
      </c>
      <c r="T65" s="164" t="s">
        <v>315</v>
      </c>
      <c r="U65" s="164" t="s">
        <v>315</v>
      </c>
      <c r="V65" s="164" t="s">
        <v>315</v>
      </c>
      <c r="W65" s="164" t="s">
        <v>315</v>
      </c>
      <c r="X65" s="164" t="s">
        <v>315</v>
      </c>
      <c r="Y65" s="164" t="s">
        <v>315</v>
      </c>
      <c r="Z65" s="164" t="s">
        <v>315</v>
      </c>
      <c r="AA65" s="164" t="s">
        <v>315</v>
      </c>
      <c r="AB65" s="164" t="s">
        <v>315</v>
      </c>
      <c r="AC65" s="262"/>
      <c r="AD65" s="291" t="s">
        <v>76</v>
      </c>
      <c r="AE65" s="308" t="s">
        <v>1390</v>
      </c>
      <c r="AF65" s="283">
        <v>412</v>
      </c>
      <c r="AG65" s="258" t="s">
        <v>315</v>
      </c>
      <c r="AH65" s="205" t="s">
        <v>315</v>
      </c>
      <c r="AI65" s="205" t="s">
        <v>315</v>
      </c>
      <c r="AJ65" s="137" t="s">
        <v>315</v>
      </c>
      <c r="AK65" s="200" t="s">
        <v>315</v>
      </c>
      <c r="AL65" s="187" t="s">
        <v>315</v>
      </c>
      <c r="AM65" s="168" t="s">
        <v>315</v>
      </c>
      <c r="AN65" s="174" t="s">
        <v>315</v>
      </c>
      <c r="AO65" s="174" t="s">
        <v>315</v>
      </c>
      <c r="AP65" s="174" t="s">
        <v>315</v>
      </c>
      <c r="AQ65" s="174" t="s">
        <v>315</v>
      </c>
      <c r="AR65" s="174" t="s">
        <v>315</v>
      </c>
      <c r="AS65" s="174" t="s">
        <v>315</v>
      </c>
      <c r="AT65" s="174" t="s">
        <v>315</v>
      </c>
      <c r="AU65" s="174" t="s">
        <v>315</v>
      </c>
      <c r="AV65" s="174" t="s">
        <v>315</v>
      </c>
      <c r="AW65" s="174" t="s">
        <v>315</v>
      </c>
      <c r="AX65" s="174" t="s">
        <v>315</v>
      </c>
      <c r="AY65" s="174" t="s">
        <v>315</v>
      </c>
      <c r="AZ65" s="174" t="s">
        <v>315</v>
      </c>
      <c r="BA65" s="174" t="s">
        <v>315</v>
      </c>
      <c r="BB65" s="174" t="s">
        <v>315</v>
      </c>
      <c r="BC65" s="174" t="s">
        <v>315</v>
      </c>
      <c r="BD65" s="174" t="s">
        <v>76</v>
      </c>
      <c r="BE65" s="174" t="s">
        <v>845</v>
      </c>
      <c r="BF65" s="174">
        <v>302</v>
      </c>
      <c r="BG65" s="174" t="s">
        <v>1002</v>
      </c>
      <c r="BH65" s="174" t="s">
        <v>1003</v>
      </c>
      <c r="BI65" s="175">
        <v>46097.143009259256</v>
      </c>
      <c r="BJ65" s="176" t="s">
        <v>315</v>
      </c>
      <c r="BK65" s="176" t="s">
        <v>315</v>
      </c>
      <c r="BL65" s="176" t="s">
        <v>315</v>
      </c>
      <c r="BM65" s="181" t="s">
        <v>315</v>
      </c>
    </row>
    <row r="66" spans="2:65" ht="27">
      <c r="B66" s="156">
        <v>54</v>
      </c>
      <c r="C66" s="283" t="s">
        <v>1457</v>
      </c>
      <c r="D66" s="199"/>
      <c r="E66" s="164"/>
      <c r="F66" s="164"/>
      <c r="G66" s="164" t="s">
        <v>315</v>
      </c>
      <c r="H66" s="164" t="s">
        <v>315</v>
      </c>
      <c r="I66" s="164" t="s">
        <v>315</v>
      </c>
      <c r="J66" s="164" t="s">
        <v>315</v>
      </c>
      <c r="K66" s="164" t="s">
        <v>315</v>
      </c>
      <c r="L66" s="164" t="s">
        <v>315</v>
      </c>
      <c r="M66" s="164" t="s">
        <v>315</v>
      </c>
      <c r="N66" s="164" t="s">
        <v>315</v>
      </c>
      <c r="O66" s="164" t="s">
        <v>315</v>
      </c>
      <c r="P66" s="164" t="s">
        <v>315</v>
      </c>
      <c r="Q66" s="164" t="s">
        <v>315</v>
      </c>
      <c r="R66" s="164" t="s">
        <v>315</v>
      </c>
      <c r="S66" s="164" t="s">
        <v>315</v>
      </c>
      <c r="T66" s="164" t="s">
        <v>315</v>
      </c>
      <c r="U66" s="164" t="s">
        <v>315</v>
      </c>
      <c r="V66" s="164" t="s">
        <v>315</v>
      </c>
      <c r="W66" s="164" t="s">
        <v>315</v>
      </c>
      <c r="X66" s="164" t="s">
        <v>315</v>
      </c>
      <c r="Y66" s="164" t="s">
        <v>315</v>
      </c>
      <c r="Z66" s="164" t="s">
        <v>315</v>
      </c>
      <c r="AA66" s="164" t="s">
        <v>315</v>
      </c>
      <c r="AB66" s="164" t="s">
        <v>315</v>
      </c>
      <c r="AC66" s="262"/>
      <c r="AD66" s="286" t="s">
        <v>1458</v>
      </c>
      <c r="AE66" s="277" t="s">
        <v>1393</v>
      </c>
      <c r="AF66" s="283">
        <v>300</v>
      </c>
      <c r="AG66" s="258" t="s">
        <v>315</v>
      </c>
      <c r="AH66" s="205" t="s">
        <v>315</v>
      </c>
      <c r="AI66" s="205" t="s">
        <v>315</v>
      </c>
      <c r="AJ66" s="137" t="s">
        <v>315</v>
      </c>
      <c r="AK66" s="200" t="s">
        <v>315</v>
      </c>
      <c r="AL66" s="187" t="s">
        <v>315</v>
      </c>
      <c r="AM66" s="168" t="s">
        <v>315</v>
      </c>
      <c r="AN66" s="174" t="s">
        <v>315</v>
      </c>
      <c r="AO66" s="174" t="s">
        <v>315</v>
      </c>
      <c r="AP66" s="174" t="s">
        <v>315</v>
      </c>
      <c r="AQ66" s="174" t="s">
        <v>315</v>
      </c>
      <c r="AR66" s="174" t="s">
        <v>315</v>
      </c>
      <c r="AS66" s="174" t="s">
        <v>315</v>
      </c>
      <c r="AT66" s="174" t="s">
        <v>315</v>
      </c>
      <c r="AU66" s="174" t="s">
        <v>315</v>
      </c>
      <c r="AV66" s="174" t="s">
        <v>315</v>
      </c>
      <c r="AW66" s="174" t="s">
        <v>315</v>
      </c>
      <c r="AX66" s="174" t="s">
        <v>315</v>
      </c>
      <c r="AY66" s="174" t="s">
        <v>315</v>
      </c>
      <c r="AZ66" s="174" t="s">
        <v>315</v>
      </c>
      <c r="BA66" s="174" t="s">
        <v>315</v>
      </c>
      <c r="BB66" s="174" t="s">
        <v>315</v>
      </c>
      <c r="BC66" s="174" t="s">
        <v>315</v>
      </c>
      <c r="BD66" s="174" t="s">
        <v>76</v>
      </c>
      <c r="BE66" s="174" t="s">
        <v>1005</v>
      </c>
      <c r="BF66" s="174">
        <v>300</v>
      </c>
      <c r="BG66" s="174" t="s">
        <v>1006</v>
      </c>
      <c r="BH66" s="174" t="s">
        <v>1007</v>
      </c>
      <c r="BI66" s="175">
        <v>46097.142939814818</v>
      </c>
      <c r="BJ66" s="176" t="s">
        <v>315</v>
      </c>
      <c r="BK66" s="176" t="s">
        <v>315</v>
      </c>
      <c r="BL66" s="176" t="s">
        <v>315</v>
      </c>
      <c r="BM66" s="181" t="s">
        <v>315</v>
      </c>
    </row>
    <row r="67" spans="2:65">
      <c r="B67" s="156">
        <v>55</v>
      </c>
      <c r="C67" s="283" t="s">
        <v>1459</v>
      </c>
      <c r="D67" s="199"/>
      <c r="E67" s="164"/>
      <c r="F67" s="164"/>
      <c r="G67" s="164" t="s">
        <v>315</v>
      </c>
      <c r="H67" s="164" t="s">
        <v>315</v>
      </c>
      <c r="I67" s="164" t="s">
        <v>315</v>
      </c>
      <c r="J67" s="164" t="s">
        <v>315</v>
      </c>
      <c r="K67" s="164" t="s">
        <v>315</v>
      </c>
      <c r="L67" s="164" t="s">
        <v>315</v>
      </c>
      <c r="M67" s="164" t="s">
        <v>315</v>
      </c>
      <c r="N67" s="164" t="s">
        <v>315</v>
      </c>
      <c r="O67" s="164" t="s">
        <v>315</v>
      </c>
      <c r="P67" s="164" t="s">
        <v>315</v>
      </c>
      <c r="Q67" s="164" t="s">
        <v>315</v>
      </c>
      <c r="R67" s="164" t="s">
        <v>315</v>
      </c>
      <c r="S67" s="164" t="s">
        <v>315</v>
      </c>
      <c r="T67" s="164" t="s">
        <v>315</v>
      </c>
      <c r="U67" s="164" t="s">
        <v>315</v>
      </c>
      <c r="V67" s="164" t="s">
        <v>315</v>
      </c>
      <c r="W67" s="164" t="s">
        <v>315</v>
      </c>
      <c r="X67" s="164" t="s">
        <v>315</v>
      </c>
      <c r="Y67" s="164" t="s">
        <v>315</v>
      </c>
      <c r="Z67" s="164" t="s">
        <v>315</v>
      </c>
      <c r="AA67" s="164" t="s">
        <v>315</v>
      </c>
      <c r="AB67" s="164" t="s">
        <v>315</v>
      </c>
      <c r="AC67" s="262"/>
      <c r="AD67" s="292" t="s">
        <v>315</v>
      </c>
      <c r="AE67" s="279" t="s">
        <v>1385</v>
      </c>
      <c r="AF67" s="276">
        <v>250</v>
      </c>
      <c r="AG67" s="258" t="s">
        <v>315</v>
      </c>
      <c r="AH67" s="205" t="s">
        <v>315</v>
      </c>
      <c r="AI67" s="205" t="s">
        <v>315</v>
      </c>
      <c r="AJ67" s="137" t="s">
        <v>315</v>
      </c>
      <c r="AK67" s="200" t="s">
        <v>315</v>
      </c>
      <c r="AL67" s="187" t="s">
        <v>315</v>
      </c>
      <c r="AM67" s="168" t="s">
        <v>315</v>
      </c>
      <c r="AN67" s="174" t="s">
        <v>315</v>
      </c>
      <c r="AO67" s="174" t="s">
        <v>315</v>
      </c>
      <c r="AP67" s="174" t="s">
        <v>315</v>
      </c>
      <c r="AQ67" s="174" t="s">
        <v>315</v>
      </c>
      <c r="AR67" s="174" t="s">
        <v>315</v>
      </c>
      <c r="AS67" s="174" t="s">
        <v>315</v>
      </c>
      <c r="AT67" s="174" t="s">
        <v>315</v>
      </c>
      <c r="AU67" s="174" t="s">
        <v>315</v>
      </c>
      <c r="AV67" s="174" t="s">
        <v>315</v>
      </c>
      <c r="AW67" s="174" t="s">
        <v>315</v>
      </c>
      <c r="AX67" s="174" t="s">
        <v>315</v>
      </c>
      <c r="AY67" s="174" t="s">
        <v>315</v>
      </c>
      <c r="AZ67" s="174" t="s">
        <v>315</v>
      </c>
      <c r="BA67" s="174" t="s">
        <v>315</v>
      </c>
      <c r="BB67" s="174" t="s">
        <v>315</v>
      </c>
      <c r="BC67" s="174" t="s">
        <v>315</v>
      </c>
      <c r="BD67" s="174" t="s">
        <v>76</v>
      </c>
      <c r="BE67" s="174" t="s">
        <v>841</v>
      </c>
      <c r="BF67" s="174">
        <v>300</v>
      </c>
      <c r="BG67" s="174" t="s">
        <v>1009</v>
      </c>
      <c r="BH67" s="174" t="s">
        <v>1010</v>
      </c>
      <c r="BI67" s="175">
        <v>46097.143009259256</v>
      </c>
      <c r="BJ67" s="176" t="s">
        <v>315</v>
      </c>
      <c r="BK67" s="176" t="s">
        <v>315</v>
      </c>
      <c r="BL67" s="176" t="s">
        <v>315</v>
      </c>
      <c r="BM67" s="181" t="s">
        <v>315</v>
      </c>
    </row>
    <row r="68" spans="2:65" ht="24" customHeight="1">
      <c r="B68" s="156">
        <v>56</v>
      </c>
      <c r="C68" s="283" t="s">
        <v>1460</v>
      </c>
      <c r="D68" s="199"/>
      <c r="E68" s="164"/>
      <c r="F68" s="164"/>
      <c r="G68" s="164" t="s">
        <v>315</v>
      </c>
      <c r="H68" s="164" t="s">
        <v>315</v>
      </c>
      <c r="I68" s="164" t="s">
        <v>315</v>
      </c>
      <c r="J68" s="164" t="s">
        <v>315</v>
      </c>
      <c r="K68" s="164" t="s">
        <v>315</v>
      </c>
      <c r="L68" s="164" t="s">
        <v>315</v>
      </c>
      <c r="M68" s="164" t="s">
        <v>315</v>
      </c>
      <c r="N68" s="164" t="s">
        <v>315</v>
      </c>
      <c r="O68" s="164" t="s">
        <v>315</v>
      </c>
      <c r="P68" s="164" t="s">
        <v>315</v>
      </c>
      <c r="Q68" s="164" t="s">
        <v>315</v>
      </c>
      <c r="R68" s="164" t="s">
        <v>315</v>
      </c>
      <c r="S68" s="164" t="s">
        <v>315</v>
      </c>
      <c r="T68" s="164" t="s">
        <v>315</v>
      </c>
      <c r="U68" s="164" t="s">
        <v>315</v>
      </c>
      <c r="V68" s="164" t="s">
        <v>315</v>
      </c>
      <c r="W68" s="164" t="s">
        <v>315</v>
      </c>
      <c r="X68" s="164" t="s">
        <v>315</v>
      </c>
      <c r="Y68" s="164" t="s">
        <v>315</v>
      </c>
      <c r="Z68" s="164" t="s">
        <v>315</v>
      </c>
      <c r="AA68" s="164" t="s">
        <v>315</v>
      </c>
      <c r="AB68" s="164" t="s">
        <v>315</v>
      </c>
      <c r="AC68" s="262"/>
      <c r="AD68" s="286" t="s">
        <v>1461</v>
      </c>
      <c r="AE68" s="308" t="s">
        <v>1462</v>
      </c>
      <c r="AF68" s="283">
        <v>250</v>
      </c>
      <c r="AG68" s="258" t="s">
        <v>315</v>
      </c>
      <c r="AH68" s="205" t="s">
        <v>315</v>
      </c>
      <c r="AI68" s="205" t="s">
        <v>315</v>
      </c>
      <c r="AJ68" s="137" t="s">
        <v>315</v>
      </c>
      <c r="AK68" s="200" t="s">
        <v>315</v>
      </c>
      <c r="AL68" s="187" t="s">
        <v>315</v>
      </c>
      <c r="AM68" s="168" t="s">
        <v>315</v>
      </c>
      <c r="AN68" s="174" t="s">
        <v>315</v>
      </c>
      <c r="AO68" s="174" t="s">
        <v>315</v>
      </c>
      <c r="AP68" s="174" t="s">
        <v>315</v>
      </c>
      <c r="AQ68" s="174" t="s">
        <v>315</v>
      </c>
      <c r="AR68" s="174" t="s">
        <v>315</v>
      </c>
      <c r="AS68" s="174" t="s">
        <v>315</v>
      </c>
      <c r="AT68" s="174" t="s">
        <v>315</v>
      </c>
      <c r="AU68" s="174" t="s">
        <v>315</v>
      </c>
      <c r="AV68" s="174" t="s">
        <v>315</v>
      </c>
      <c r="AW68" s="174" t="s">
        <v>315</v>
      </c>
      <c r="AX68" s="174" t="s">
        <v>315</v>
      </c>
      <c r="AY68" s="174" t="s">
        <v>315</v>
      </c>
      <c r="AZ68" s="174" t="s">
        <v>315</v>
      </c>
      <c r="BA68" s="174" t="s">
        <v>315</v>
      </c>
      <c r="BB68" s="174" t="s">
        <v>315</v>
      </c>
      <c r="BC68" s="174" t="s">
        <v>315</v>
      </c>
      <c r="BD68" s="174" t="s">
        <v>76</v>
      </c>
      <c r="BE68" s="174" t="s">
        <v>837</v>
      </c>
      <c r="BF68" s="174">
        <v>292</v>
      </c>
      <c r="BG68" s="174" t="s">
        <v>1002</v>
      </c>
      <c r="BH68" s="174" t="s">
        <v>1012</v>
      </c>
      <c r="BI68" s="175">
        <v>46097.142800925925</v>
      </c>
      <c r="BJ68" s="176" t="s">
        <v>315</v>
      </c>
      <c r="BK68" s="176" t="s">
        <v>315</v>
      </c>
      <c r="BL68" s="176" t="s">
        <v>315</v>
      </c>
      <c r="BM68" s="181" t="s">
        <v>315</v>
      </c>
    </row>
    <row r="69" spans="2:65">
      <c r="B69" s="156">
        <v>57</v>
      </c>
      <c r="C69" s="283" t="s">
        <v>1463</v>
      </c>
      <c r="D69" s="199"/>
      <c r="E69" s="164"/>
      <c r="F69" s="164"/>
      <c r="G69" s="164" t="s">
        <v>315</v>
      </c>
      <c r="H69" s="164" t="s">
        <v>315</v>
      </c>
      <c r="I69" s="164" t="s">
        <v>315</v>
      </c>
      <c r="J69" s="164" t="s">
        <v>315</v>
      </c>
      <c r="K69" s="164" t="s">
        <v>315</v>
      </c>
      <c r="L69" s="164" t="s">
        <v>315</v>
      </c>
      <c r="M69" s="164" t="s">
        <v>315</v>
      </c>
      <c r="N69" s="164" t="s">
        <v>315</v>
      </c>
      <c r="O69" s="164" t="s">
        <v>315</v>
      </c>
      <c r="P69" s="164" t="s">
        <v>315</v>
      </c>
      <c r="Q69" s="164" t="s">
        <v>315</v>
      </c>
      <c r="R69" s="164" t="s">
        <v>315</v>
      </c>
      <c r="S69" s="164" t="s">
        <v>315</v>
      </c>
      <c r="T69" s="164" t="s">
        <v>315</v>
      </c>
      <c r="U69" s="164" t="s">
        <v>315</v>
      </c>
      <c r="V69" s="164" t="s">
        <v>315</v>
      </c>
      <c r="W69" s="164" t="s">
        <v>315</v>
      </c>
      <c r="X69" s="164" t="s">
        <v>315</v>
      </c>
      <c r="Y69" s="164" t="s">
        <v>315</v>
      </c>
      <c r="Z69" s="164" t="s">
        <v>315</v>
      </c>
      <c r="AA69" s="164" t="s">
        <v>315</v>
      </c>
      <c r="AB69" s="164" t="s">
        <v>315</v>
      </c>
      <c r="AC69" s="262"/>
      <c r="AD69" s="291" t="s">
        <v>76</v>
      </c>
      <c r="AE69" s="277" t="s">
        <v>1464</v>
      </c>
      <c r="AF69" s="283">
        <v>250</v>
      </c>
      <c r="AG69" s="258" t="s">
        <v>315</v>
      </c>
      <c r="AH69" s="205" t="s">
        <v>315</v>
      </c>
      <c r="AI69" s="205" t="s">
        <v>315</v>
      </c>
      <c r="AJ69" s="137" t="s">
        <v>315</v>
      </c>
      <c r="AK69" s="200" t="s">
        <v>315</v>
      </c>
      <c r="AL69" s="187" t="s">
        <v>315</v>
      </c>
      <c r="AM69" s="168" t="s">
        <v>315</v>
      </c>
      <c r="AN69" s="174" t="s">
        <v>315</v>
      </c>
      <c r="AO69" s="174" t="s">
        <v>315</v>
      </c>
      <c r="AP69" s="174" t="s">
        <v>315</v>
      </c>
      <c r="AQ69" s="174" t="s">
        <v>315</v>
      </c>
      <c r="AR69" s="174" t="s">
        <v>315</v>
      </c>
      <c r="AS69" s="174" t="s">
        <v>315</v>
      </c>
      <c r="AT69" s="174" t="s">
        <v>315</v>
      </c>
      <c r="AU69" s="174" t="s">
        <v>315</v>
      </c>
      <c r="AV69" s="174" t="s">
        <v>315</v>
      </c>
      <c r="AW69" s="174" t="s">
        <v>315</v>
      </c>
      <c r="AX69" s="174" t="s">
        <v>315</v>
      </c>
      <c r="AY69" s="174" t="s">
        <v>315</v>
      </c>
      <c r="AZ69" s="174" t="s">
        <v>315</v>
      </c>
      <c r="BA69" s="174" t="s">
        <v>315</v>
      </c>
      <c r="BB69" s="174" t="s">
        <v>315</v>
      </c>
      <c r="BC69" s="174" t="s">
        <v>315</v>
      </c>
      <c r="BD69" s="182" t="s">
        <v>1014</v>
      </c>
      <c r="BE69" s="174" t="s">
        <v>845</v>
      </c>
      <c r="BF69" s="174">
        <v>300</v>
      </c>
      <c r="BG69" s="174" t="s">
        <v>1015</v>
      </c>
      <c r="BH69" s="174" t="s">
        <v>1016</v>
      </c>
      <c r="BI69" s="175">
        <v>46097.14298611111</v>
      </c>
      <c r="BJ69" s="176" t="s">
        <v>315</v>
      </c>
      <c r="BK69" s="176" t="s">
        <v>315</v>
      </c>
      <c r="BL69" s="176" t="s">
        <v>315</v>
      </c>
      <c r="BM69" s="181" t="s">
        <v>315</v>
      </c>
    </row>
    <row r="70" spans="2:65">
      <c r="B70" s="156">
        <v>58</v>
      </c>
      <c r="C70" s="283" t="s">
        <v>1465</v>
      </c>
      <c r="D70" s="199"/>
      <c r="E70" s="164"/>
      <c r="F70" s="164"/>
      <c r="G70" s="164" t="s">
        <v>315</v>
      </c>
      <c r="H70" s="164" t="s">
        <v>315</v>
      </c>
      <c r="I70" s="164" t="s">
        <v>315</v>
      </c>
      <c r="J70" s="164" t="s">
        <v>315</v>
      </c>
      <c r="K70" s="164" t="s">
        <v>315</v>
      </c>
      <c r="L70" s="164" t="s">
        <v>315</v>
      </c>
      <c r="M70" s="164" t="s">
        <v>315</v>
      </c>
      <c r="N70" s="164" t="s">
        <v>315</v>
      </c>
      <c r="O70" s="164" t="s">
        <v>315</v>
      </c>
      <c r="P70" s="164" t="s">
        <v>315</v>
      </c>
      <c r="Q70" s="164" t="s">
        <v>315</v>
      </c>
      <c r="R70" s="164" t="s">
        <v>315</v>
      </c>
      <c r="S70" s="164" t="s">
        <v>315</v>
      </c>
      <c r="T70" s="164" t="s">
        <v>315</v>
      </c>
      <c r="U70" s="164" t="s">
        <v>315</v>
      </c>
      <c r="V70" s="164" t="s">
        <v>315</v>
      </c>
      <c r="W70" s="164" t="s">
        <v>315</v>
      </c>
      <c r="X70" s="164" t="s">
        <v>315</v>
      </c>
      <c r="Y70" s="164" t="s">
        <v>315</v>
      </c>
      <c r="Z70" s="164" t="s">
        <v>315</v>
      </c>
      <c r="AA70" s="164" t="s">
        <v>315</v>
      </c>
      <c r="AB70" s="164" t="s">
        <v>315</v>
      </c>
      <c r="AC70" s="262"/>
      <c r="AD70" s="293" t="s">
        <v>1466</v>
      </c>
      <c r="AE70" s="277" t="s">
        <v>1467</v>
      </c>
      <c r="AF70" s="283">
        <v>250</v>
      </c>
      <c r="AG70" s="258" t="s">
        <v>315</v>
      </c>
      <c r="AH70" s="205" t="s">
        <v>315</v>
      </c>
      <c r="AI70" s="205" t="s">
        <v>315</v>
      </c>
      <c r="AJ70" s="137" t="s">
        <v>315</v>
      </c>
      <c r="AK70" s="200" t="s">
        <v>315</v>
      </c>
      <c r="AL70" s="187" t="s">
        <v>315</v>
      </c>
      <c r="AM70" s="168" t="s">
        <v>315</v>
      </c>
      <c r="AN70" s="174" t="s">
        <v>315</v>
      </c>
      <c r="AO70" s="174" t="s">
        <v>315</v>
      </c>
      <c r="AP70" s="174" t="s">
        <v>315</v>
      </c>
      <c r="AQ70" s="174" t="s">
        <v>315</v>
      </c>
      <c r="AR70" s="174" t="s">
        <v>315</v>
      </c>
      <c r="AS70" s="174" t="s">
        <v>315</v>
      </c>
      <c r="AT70" s="174" t="s">
        <v>315</v>
      </c>
      <c r="AU70" s="174" t="s">
        <v>315</v>
      </c>
      <c r="AV70" s="174" t="s">
        <v>315</v>
      </c>
      <c r="AW70" s="174" t="s">
        <v>315</v>
      </c>
      <c r="AX70" s="174" t="s">
        <v>315</v>
      </c>
      <c r="AY70" s="174" t="s">
        <v>315</v>
      </c>
      <c r="AZ70" s="174" t="s">
        <v>315</v>
      </c>
      <c r="BA70" s="174" t="s">
        <v>315</v>
      </c>
      <c r="BB70" s="174" t="s">
        <v>315</v>
      </c>
      <c r="BC70" s="174" t="s">
        <v>315</v>
      </c>
      <c r="BD70" s="174" t="s">
        <v>76</v>
      </c>
      <c r="BE70" s="174" t="s">
        <v>841</v>
      </c>
      <c r="BF70" s="174">
        <v>201</v>
      </c>
      <c r="BG70" s="174" t="s">
        <v>1018</v>
      </c>
      <c r="BH70" s="174" t="s">
        <v>1019</v>
      </c>
      <c r="BI70" s="175">
        <v>46097.142789351848</v>
      </c>
      <c r="BJ70" s="176" t="s">
        <v>315</v>
      </c>
      <c r="BK70" s="176" t="s">
        <v>315</v>
      </c>
      <c r="BL70" s="176" t="s">
        <v>315</v>
      </c>
      <c r="BM70" s="181" t="s">
        <v>315</v>
      </c>
    </row>
    <row r="71" spans="2:65">
      <c r="B71" s="156">
        <v>59</v>
      </c>
      <c r="C71" s="283" t="s">
        <v>1468</v>
      </c>
      <c r="D71" s="199"/>
      <c r="E71" s="164"/>
      <c r="F71" s="164"/>
      <c r="G71" s="164" t="s">
        <v>315</v>
      </c>
      <c r="H71" s="164" t="s">
        <v>315</v>
      </c>
      <c r="I71" s="164" t="s">
        <v>315</v>
      </c>
      <c r="J71" s="164" t="s">
        <v>315</v>
      </c>
      <c r="K71" s="164" t="s">
        <v>315</v>
      </c>
      <c r="L71" s="164" t="s">
        <v>315</v>
      </c>
      <c r="M71" s="164" t="s">
        <v>315</v>
      </c>
      <c r="N71" s="164" t="s">
        <v>315</v>
      </c>
      <c r="O71" s="164" t="s">
        <v>315</v>
      </c>
      <c r="P71" s="164" t="s">
        <v>315</v>
      </c>
      <c r="Q71" s="164" t="s">
        <v>315</v>
      </c>
      <c r="R71" s="164" t="s">
        <v>315</v>
      </c>
      <c r="S71" s="164" t="s">
        <v>315</v>
      </c>
      <c r="T71" s="164" t="s">
        <v>315</v>
      </c>
      <c r="U71" s="164" t="s">
        <v>315</v>
      </c>
      <c r="V71" s="164" t="s">
        <v>315</v>
      </c>
      <c r="W71" s="164" t="s">
        <v>315</v>
      </c>
      <c r="X71" s="164" t="s">
        <v>315</v>
      </c>
      <c r="Y71" s="164" t="s">
        <v>315</v>
      </c>
      <c r="Z71" s="164" t="s">
        <v>315</v>
      </c>
      <c r="AA71" s="164" t="s">
        <v>315</v>
      </c>
      <c r="AB71" s="164" t="s">
        <v>315</v>
      </c>
      <c r="AC71" s="262"/>
      <c r="AD71" s="291" t="s">
        <v>76</v>
      </c>
      <c r="AE71" s="277" t="s">
        <v>1467</v>
      </c>
      <c r="AF71" s="283">
        <v>250</v>
      </c>
      <c r="AG71" s="258" t="s">
        <v>315</v>
      </c>
      <c r="AH71" s="205" t="s">
        <v>315</v>
      </c>
      <c r="AI71" s="205" t="s">
        <v>315</v>
      </c>
      <c r="AJ71" s="137" t="s">
        <v>315</v>
      </c>
      <c r="AK71" s="200" t="s">
        <v>315</v>
      </c>
      <c r="AL71" s="187" t="s">
        <v>315</v>
      </c>
      <c r="AM71" s="168" t="s">
        <v>315</v>
      </c>
      <c r="AN71" s="174" t="s">
        <v>315</v>
      </c>
      <c r="AO71" s="174" t="s">
        <v>315</v>
      </c>
      <c r="AP71" s="174" t="s">
        <v>315</v>
      </c>
      <c r="AQ71" s="174" t="s">
        <v>315</v>
      </c>
      <c r="AR71" s="174" t="s">
        <v>315</v>
      </c>
      <c r="AS71" s="174" t="s">
        <v>315</v>
      </c>
      <c r="AT71" s="174" t="s">
        <v>315</v>
      </c>
      <c r="AU71" s="174" t="s">
        <v>315</v>
      </c>
      <c r="AV71" s="174" t="s">
        <v>315</v>
      </c>
      <c r="AW71" s="174" t="s">
        <v>315</v>
      </c>
      <c r="AX71" s="174" t="s">
        <v>315</v>
      </c>
      <c r="AY71" s="174" t="s">
        <v>315</v>
      </c>
      <c r="AZ71" s="174" t="s">
        <v>315</v>
      </c>
      <c r="BA71" s="174" t="s">
        <v>315</v>
      </c>
      <c r="BB71" s="174" t="s">
        <v>315</v>
      </c>
      <c r="BC71" s="174" t="s">
        <v>315</v>
      </c>
      <c r="BD71" s="174" t="s">
        <v>76</v>
      </c>
      <c r="BE71" s="174" t="s">
        <v>1021</v>
      </c>
      <c r="BF71" s="174">
        <v>201</v>
      </c>
      <c r="BG71" s="174" t="s">
        <v>1022</v>
      </c>
      <c r="BH71" s="174" t="s">
        <v>1023</v>
      </c>
      <c r="BI71" s="175">
        <v>46097.142800925925</v>
      </c>
      <c r="BJ71" s="176" t="s">
        <v>315</v>
      </c>
      <c r="BK71" s="176" t="s">
        <v>315</v>
      </c>
      <c r="BL71" s="176" t="s">
        <v>315</v>
      </c>
      <c r="BM71" s="181" t="s">
        <v>315</v>
      </c>
    </row>
    <row r="72" spans="2:65">
      <c r="B72" s="156">
        <v>60</v>
      </c>
      <c r="C72" s="283" t="s">
        <v>1469</v>
      </c>
      <c r="D72" s="199"/>
      <c r="E72" s="164"/>
      <c r="F72" s="164"/>
      <c r="G72" s="164" t="s">
        <v>315</v>
      </c>
      <c r="H72" s="164" t="s">
        <v>315</v>
      </c>
      <c r="I72" s="164" t="s">
        <v>315</v>
      </c>
      <c r="J72" s="164" t="s">
        <v>315</v>
      </c>
      <c r="K72" s="164" t="s">
        <v>315</v>
      </c>
      <c r="L72" s="164" t="s">
        <v>315</v>
      </c>
      <c r="M72" s="164" t="s">
        <v>315</v>
      </c>
      <c r="N72" s="164" t="s">
        <v>315</v>
      </c>
      <c r="O72" s="164" t="s">
        <v>315</v>
      </c>
      <c r="P72" s="164" t="s">
        <v>315</v>
      </c>
      <c r="Q72" s="164" t="s">
        <v>315</v>
      </c>
      <c r="R72" s="164" t="s">
        <v>315</v>
      </c>
      <c r="S72" s="164" t="s">
        <v>315</v>
      </c>
      <c r="T72" s="164" t="s">
        <v>315</v>
      </c>
      <c r="U72" s="164" t="s">
        <v>315</v>
      </c>
      <c r="V72" s="164" t="s">
        <v>315</v>
      </c>
      <c r="W72" s="164" t="s">
        <v>315</v>
      </c>
      <c r="X72" s="164" t="s">
        <v>315</v>
      </c>
      <c r="Y72" s="164" t="s">
        <v>315</v>
      </c>
      <c r="Z72" s="164" t="s">
        <v>315</v>
      </c>
      <c r="AA72" s="164" t="s">
        <v>315</v>
      </c>
      <c r="AB72" s="164" t="s">
        <v>315</v>
      </c>
      <c r="AC72" s="262"/>
      <c r="AD72" s="293" t="s">
        <v>1470</v>
      </c>
      <c r="AE72" s="277" t="s">
        <v>1464</v>
      </c>
      <c r="AF72" s="283">
        <v>250</v>
      </c>
      <c r="AG72" s="258" t="s">
        <v>315</v>
      </c>
      <c r="AH72" s="205" t="s">
        <v>315</v>
      </c>
      <c r="AI72" s="205" t="s">
        <v>315</v>
      </c>
      <c r="AJ72" s="137" t="s">
        <v>315</v>
      </c>
      <c r="AK72" s="200" t="s">
        <v>315</v>
      </c>
      <c r="AL72" s="187" t="s">
        <v>315</v>
      </c>
      <c r="AM72" s="168" t="s">
        <v>315</v>
      </c>
      <c r="AN72" s="174" t="s">
        <v>315</v>
      </c>
      <c r="AO72" s="174" t="s">
        <v>315</v>
      </c>
      <c r="AP72" s="174" t="s">
        <v>315</v>
      </c>
      <c r="AQ72" s="174" t="s">
        <v>315</v>
      </c>
      <c r="AR72" s="174" t="s">
        <v>315</v>
      </c>
      <c r="AS72" s="174" t="s">
        <v>315</v>
      </c>
      <c r="AT72" s="174" t="s">
        <v>315</v>
      </c>
      <c r="AU72" s="174" t="s">
        <v>315</v>
      </c>
      <c r="AV72" s="174" t="s">
        <v>315</v>
      </c>
      <c r="AW72" s="174" t="s">
        <v>315</v>
      </c>
      <c r="AX72" s="174" t="s">
        <v>315</v>
      </c>
      <c r="AY72" s="174" t="s">
        <v>315</v>
      </c>
      <c r="AZ72" s="174" t="s">
        <v>315</v>
      </c>
      <c r="BA72" s="174" t="s">
        <v>315</v>
      </c>
      <c r="BB72" s="174" t="s">
        <v>315</v>
      </c>
      <c r="BC72" s="174" t="s">
        <v>315</v>
      </c>
      <c r="BD72" s="174" t="s">
        <v>76</v>
      </c>
      <c r="BE72" s="174" t="s">
        <v>833</v>
      </c>
      <c r="BF72" s="174">
        <v>201</v>
      </c>
      <c r="BG72" s="174" t="s">
        <v>1025</v>
      </c>
      <c r="BH72" s="174" t="s">
        <v>1026</v>
      </c>
      <c r="BI72" s="175">
        <v>46097.142777777779</v>
      </c>
      <c r="BJ72" s="176" t="s">
        <v>315</v>
      </c>
      <c r="BK72" s="176" t="s">
        <v>315</v>
      </c>
      <c r="BL72" s="176" t="s">
        <v>315</v>
      </c>
      <c r="BM72" s="181" t="s">
        <v>315</v>
      </c>
    </row>
    <row r="73" spans="2:65">
      <c r="B73" s="156">
        <v>61</v>
      </c>
      <c r="C73" s="283" t="s">
        <v>1471</v>
      </c>
      <c r="D73" s="199"/>
      <c r="E73" s="164"/>
      <c r="F73" s="164"/>
      <c r="G73" s="164" t="s">
        <v>315</v>
      </c>
      <c r="H73" s="164" t="s">
        <v>315</v>
      </c>
      <c r="I73" s="164" t="s">
        <v>315</v>
      </c>
      <c r="J73" s="164" t="s">
        <v>315</v>
      </c>
      <c r="K73" s="164" t="s">
        <v>315</v>
      </c>
      <c r="L73" s="164" t="s">
        <v>315</v>
      </c>
      <c r="M73" s="164" t="s">
        <v>315</v>
      </c>
      <c r="N73" s="164" t="s">
        <v>315</v>
      </c>
      <c r="O73" s="164" t="s">
        <v>315</v>
      </c>
      <c r="P73" s="164" t="s">
        <v>315</v>
      </c>
      <c r="Q73" s="164" t="s">
        <v>315</v>
      </c>
      <c r="R73" s="164" t="s">
        <v>315</v>
      </c>
      <c r="S73" s="164" t="s">
        <v>315</v>
      </c>
      <c r="T73" s="164" t="s">
        <v>315</v>
      </c>
      <c r="U73" s="164" t="s">
        <v>315</v>
      </c>
      <c r="V73" s="164" t="s">
        <v>315</v>
      </c>
      <c r="W73" s="164" t="s">
        <v>315</v>
      </c>
      <c r="X73" s="164" t="s">
        <v>315</v>
      </c>
      <c r="Y73" s="164" t="s">
        <v>315</v>
      </c>
      <c r="Z73" s="164" t="s">
        <v>315</v>
      </c>
      <c r="AA73" s="164" t="s">
        <v>315</v>
      </c>
      <c r="AB73" s="164" t="s">
        <v>315</v>
      </c>
      <c r="AC73" s="262"/>
      <c r="AD73" s="287" t="s">
        <v>76</v>
      </c>
      <c r="AE73" s="277" t="s">
        <v>1464</v>
      </c>
      <c r="AF73" s="267">
        <v>250</v>
      </c>
      <c r="AG73" s="258"/>
      <c r="AH73" s="205" t="s">
        <v>315</v>
      </c>
      <c r="AI73" s="205" t="s">
        <v>315</v>
      </c>
      <c r="AJ73" s="137" t="s">
        <v>315</v>
      </c>
      <c r="AK73" s="200" t="s">
        <v>315</v>
      </c>
      <c r="AL73" s="187" t="s">
        <v>315</v>
      </c>
      <c r="AM73" s="168" t="s">
        <v>315</v>
      </c>
      <c r="AN73" s="174" t="s">
        <v>315</v>
      </c>
      <c r="AO73" s="174" t="s">
        <v>315</v>
      </c>
      <c r="AP73" s="174" t="s">
        <v>315</v>
      </c>
      <c r="AQ73" s="174" t="s">
        <v>315</v>
      </c>
      <c r="AR73" s="174" t="s">
        <v>315</v>
      </c>
      <c r="AS73" s="174" t="s">
        <v>315</v>
      </c>
      <c r="AT73" s="174" t="s">
        <v>315</v>
      </c>
      <c r="AU73" s="174" t="s">
        <v>315</v>
      </c>
      <c r="AV73" s="174" t="s">
        <v>315</v>
      </c>
      <c r="AW73" s="174" t="s">
        <v>315</v>
      </c>
      <c r="AX73" s="174" t="s">
        <v>315</v>
      </c>
      <c r="AY73" s="174" t="s">
        <v>315</v>
      </c>
      <c r="AZ73" s="174" t="s">
        <v>315</v>
      </c>
      <c r="BA73" s="174" t="s">
        <v>315</v>
      </c>
      <c r="BB73" s="174" t="s">
        <v>315</v>
      </c>
      <c r="BC73" s="174" t="s">
        <v>315</v>
      </c>
      <c r="BD73" s="174" t="s">
        <v>76</v>
      </c>
      <c r="BE73" s="174" t="s">
        <v>1021</v>
      </c>
      <c r="BF73" s="174">
        <v>200</v>
      </c>
      <c r="BG73" s="174" t="s">
        <v>1028</v>
      </c>
      <c r="BH73" s="174" t="s">
        <v>1029</v>
      </c>
      <c r="BI73" s="175">
        <v>46097.142962962964</v>
      </c>
      <c r="BJ73" s="176" t="s">
        <v>315</v>
      </c>
      <c r="BK73" s="176" t="s">
        <v>315</v>
      </c>
      <c r="BL73" s="176" t="s">
        <v>315</v>
      </c>
      <c r="BM73" s="181" t="s">
        <v>315</v>
      </c>
    </row>
    <row r="74" spans="2:65">
      <c r="B74" s="156">
        <v>62</v>
      </c>
      <c r="C74" s="267" t="s">
        <v>1472</v>
      </c>
      <c r="D74" s="199"/>
      <c r="E74" s="164"/>
      <c r="F74" s="164"/>
      <c r="G74" s="164" t="s">
        <v>315</v>
      </c>
      <c r="H74" s="164" t="s">
        <v>315</v>
      </c>
      <c r="I74" s="164" t="s">
        <v>315</v>
      </c>
      <c r="J74" s="164" t="s">
        <v>315</v>
      </c>
      <c r="K74" s="164" t="s">
        <v>315</v>
      </c>
      <c r="L74" s="164" t="s">
        <v>315</v>
      </c>
      <c r="M74" s="164" t="s">
        <v>315</v>
      </c>
      <c r="N74" s="164" t="s">
        <v>315</v>
      </c>
      <c r="O74" s="164" t="s">
        <v>315</v>
      </c>
      <c r="P74" s="164"/>
      <c r="Q74" s="164" t="s">
        <v>315</v>
      </c>
      <c r="R74" s="164" t="s">
        <v>315</v>
      </c>
      <c r="S74" s="164" t="s">
        <v>315</v>
      </c>
      <c r="T74" s="164" t="s">
        <v>315</v>
      </c>
      <c r="U74" s="164" t="s">
        <v>315</v>
      </c>
      <c r="V74" s="164" t="s">
        <v>315</v>
      </c>
      <c r="W74" s="164" t="s">
        <v>315</v>
      </c>
      <c r="X74" s="164" t="s">
        <v>315</v>
      </c>
      <c r="Y74" s="164" t="s">
        <v>315</v>
      </c>
      <c r="Z74" s="164" t="s">
        <v>315</v>
      </c>
      <c r="AA74" s="164" t="s">
        <v>315</v>
      </c>
      <c r="AB74" s="164" t="s">
        <v>315</v>
      </c>
      <c r="AC74" s="262"/>
      <c r="AD74" s="287" t="s">
        <v>76</v>
      </c>
      <c r="AE74" s="277" t="s">
        <v>1473</v>
      </c>
      <c r="AF74" s="267">
        <v>111</v>
      </c>
      <c r="AG74" s="258"/>
      <c r="AH74" s="205" t="s">
        <v>315</v>
      </c>
      <c r="AI74" s="205" t="s">
        <v>315</v>
      </c>
      <c r="AJ74" s="137" t="s">
        <v>315</v>
      </c>
      <c r="AK74" s="200" t="s">
        <v>315</v>
      </c>
      <c r="AL74" s="187" t="s">
        <v>315</v>
      </c>
      <c r="AM74" s="168" t="s">
        <v>315</v>
      </c>
      <c r="AN74" s="174" t="s">
        <v>315</v>
      </c>
      <c r="AO74" s="174" t="s">
        <v>315</v>
      </c>
      <c r="AP74" s="174" t="s">
        <v>315</v>
      </c>
      <c r="AQ74" s="174" t="s">
        <v>315</v>
      </c>
      <c r="AR74" s="174" t="s">
        <v>315</v>
      </c>
      <c r="AS74" s="174" t="s">
        <v>315</v>
      </c>
      <c r="AT74" s="174" t="s">
        <v>315</v>
      </c>
      <c r="AU74" s="174" t="s">
        <v>315</v>
      </c>
      <c r="AV74" s="174" t="s">
        <v>315</v>
      </c>
      <c r="AW74" s="174" t="s">
        <v>315</v>
      </c>
      <c r="AX74" s="174" t="s">
        <v>315</v>
      </c>
      <c r="AY74" s="174" t="s">
        <v>315</v>
      </c>
      <c r="AZ74" s="174" t="s">
        <v>315</v>
      </c>
      <c r="BA74" s="174" t="s">
        <v>315</v>
      </c>
      <c r="BB74" s="174" t="s">
        <v>315</v>
      </c>
      <c r="BC74" s="174" t="s">
        <v>315</v>
      </c>
      <c r="BD74" s="174" t="s">
        <v>76</v>
      </c>
      <c r="BE74" s="174" t="s">
        <v>1031</v>
      </c>
      <c r="BF74" s="174">
        <v>101</v>
      </c>
      <c r="BG74" s="174" t="s">
        <v>1032</v>
      </c>
      <c r="BH74" s="174" t="s">
        <v>1033</v>
      </c>
      <c r="BI74" s="175">
        <v>46097.147199074076</v>
      </c>
      <c r="BJ74" s="176" t="s">
        <v>315</v>
      </c>
      <c r="BK74" s="176" t="s">
        <v>315</v>
      </c>
      <c r="BL74" s="176" t="s">
        <v>315</v>
      </c>
      <c r="BM74" s="181" t="s">
        <v>315</v>
      </c>
    </row>
    <row r="75" spans="2:65" ht="17.25" customHeight="1">
      <c r="B75" s="156">
        <v>63</v>
      </c>
      <c r="C75" s="283" t="s">
        <v>1474</v>
      </c>
      <c r="D75" s="199"/>
      <c r="E75" s="164"/>
      <c r="F75" s="164"/>
      <c r="G75" s="164" t="s">
        <v>315</v>
      </c>
      <c r="H75" s="164" t="s">
        <v>315</v>
      </c>
      <c r="I75" s="164" t="s">
        <v>315</v>
      </c>
      <c r="J75" s="164" t="s">
        <v>315</v>
      </c>
      <c r="K75" s="164" t="s">
        <v>315</v>
      </c>
      <c r="L75" s="164" t="s">
        <v>315</v>
      </c>
      <c r="M75" s="164" t="s">
        <v>315</v>
      </c>
      <c r="N75" s="164" t="s">
        <v>315</v>
      </c>
      <c r="O75" s="164" t="s">
        <v>315</v>
      </c>
      <c r="P75" s="164" t="s">
        <v>315</v>
      </c>
      <c r="Q75" s="164" t="s">
        <v>315</v>
      </c>
      <c r="R75" s="164" t="s">
        <v>315</v>
      </c>
      <c r="S75" s="164" t="s">
        <v>315</v>
      </c>
      <c r="T75" s="164" t="s">
        <v>315</v>
      </c>
      <c r="U75" s="164" t="s">
        <v>315</v>
      </c>
      <c r="V75" s="164" t="s">
        <v>315</v>
      </c>
      <c r="W75" s="164" t="s">
        <v>315</v>
      </c>
      <c r="X75" s="164" t="s">
        <v>315</v>
      </c>
      <c r="Y75" s="164" t="s">
        <v>315</v>
      </c>
      <c r="Z75" s="164" t="s">
        <v>315</v>
      </c>
      <c r="AA75" s="164" t="s">
        <v>315</v>
      </c>
      <c r="AB75" s="164" t="s">
        <v>315</v>
      </c>
      <c r="AC75" s="262"/>
      <c r="AD75" s="293" t="s">
        <v>1475</v>
      </c>
      <c r="AE75" s="277" t="s">
        <v>1476</v>
      </c>
      <c r="AF75" s="267">
        <v>250</v>
      </c>
      <c r="AG75" s="259"/>
      <c r="AH75" s="201" t="s">
        <v>1037</v>
      </c>
      <c r="AI75" s="202">
        <v>46097.147280092591</v>
      </c>
      <c r="AJ75" s="203" t="s">
        <v>315</v>
      </c>
      <c r="AK75" s="187" t="s">
        <v>315</v>
      </c>
      <c r="AL75" s="187" t="s">
        <v>315</v>
      </c>
      <c r="AM75" s="168" t="s">
        <v>315</v>
      </c>
      <c r="AN75" s="174" t="s">
        <v>315</v>
      </c>
      <c r="AO75" s="174" t="s">
        <v>315</v>
      </c>
      <c r="AP75" s="174" t="s">
        <v>315</v>
      </c>
      <c r="AQ75" s="174" t="s">
        <v>315</v>
      </c>
      <c r="AR75" s="174" t="s">
        <v>315</v>
      </c>
      <c r="AS75" s="174" t="s">
        <v>315</v>
      </c>
      <c r="AT75" s="174" t="s">
        <v>315</v>
      </c>
      <c r="AU75" s="174" t="s">
        <v>315</v>
      </c>
      <c r="AV75" s="174" t="s">
        <v>315</v>
      </c>
      <c r="AW75" s="174" t="s">
        <v>315</v>
      </c>
      <c r="AX75" s="174" t="s">
        <v>315</v>
      </c>
      <c r="AY75" s="174" t="s">
        <v>315</v>
      </c>
      <c r="AZ75" s="174" t="s">
        <v>315</v>
      </c>
      <c r="BA75" s="174" t="s">
        <v>315</v>
      </c>
      <c r="BB75" s="174" t="s">
        <v>315</v>
      </c>
      <c r="BC75" s="174" t="s">
        <v>315</v>
      </c>
      <c r="BD75" s="174" t="s">
        <v>76</v>
      </c>
      <c r="BE75" s="174" t="s">
        <v>1035</v>
      </c>
      <c r="BF75" s="174">
        <v>204</v>
      </c>
      <c r="BG75" s="174" t="s">
        <v>1036</v>
      </c>
      <c r="BH75" s="174" t="s">
        <v>1037</v>
      </c>
      <c r="BI75" s="175">
        <v>46097.147280092591</v>
      </c>
      <c r="BJ75" s="176" t="s">
        <v>315</v>
      </c>
      <c r="BK75" s="176" t="s">
        <v>315</v>
      </c>
      <c r="BL75" s="176" t="s">
        <v>315</v>
      </c>
      <c r="BM75" s="181" t="s">
        <v>315</v>
      </c>
    </row>
    <row r="76" spans="2:65">
      <c r="B76" s="156">
        <v>64</v>
      </c>
      <c r="C76" s="283" t="s">
        <v>1477</v>
      </c>
      <c r="D76" s="199"/>
      <c r="E76" s="164"/>
      <c r="F76" s="164"/>
      <c r="G76" s="164" t="s">
        <v>315</v>
      </c>
      <c r="H76" s="164" t="s">
        <v>315</v>
      </c>
      <c r="I76" s="164" t="s">
        <v>315</v>
      </c>
      <c r="J76" s="164" t="s">
        <v>315</v>
      </c>
      <c r="K76" s="164" t="s">
        <v>315</v>
      </c>
      <c r="L76" s="164" t="s">
        <v>315</v>
      </c>
      <c r="M76" s="164" t="s">
        <v>315</v>
      </c>
      <c r="N76" s="164" t="s">
        <v>315</v>
      </c>
      <c r="O76" s="164" t="s">
        <v>315</v>
      </c>
      <c r="P76" s="164" t="s">
        <v>315</v>
      </c>
      <c r="Q76" s="164" t="s">
        <v>315</v>
      </c>
      <c r="R76" s="164" t="s">
        <v>315</v>
      </c>
      <c r="S76" s="164" t="s">
        <v>315</v>
      </c>
      <c r="T76" s="164" t="s">
        <v>315</v>
      </c>
      <c r="U76" s="164" t="s">
        <v>315</v>
      </c>
      <c r="V76" s="164" t="s">
        <v>315</v>
      </c>
      <c r="W76" s="164" t="s">
        <v>315</v>
      </c>
      <c r="X76" s="164" t="s">
        <v>315</v>
      </c>
      <c r="Y76" s="164" t="s">
        <v>315</v>
      </c>
      <c r="Z76" s="164" t="s">
        <v>315</v>
      </c>
      <c r="AA76" s="164" t="s">
        <v>315</v>
      </c>
      <c r="AB76" s="164" t="s">
        <v>315</v>
      </c>
      <c r="AC76" s="262"/>
      <c r="AD76" s="285" t="s">
        <v>76</v>
      </c>
      <c r="AE76" s="277" t="s">
        <v>1467</v>
      </c>
      <c r="AF76" s="267">
        <v>300</v>
      </c>
      <c r="AG76" s="199"/>
      <c r="AH76" s="164" t="s">
        <v>1040</v>
      </c>
      <c r="AI76" s="186">
        <v>46097.147280092591</v>
      </c>
      <c r="AJ76" s="187" t="s">
        <v>315</v>
      </c>
      <c r="AK76" s="187" t="s">
        <v>315</v>
      </c>
      <c r="AL76" s="187" t="s">
        <v>315</v>
      </c>
      <c r="AM76" s="168" t="s">
        <v>315</v>
      </c>
      <c r="AN76" s="174" t="s">
        <v>315</v>
      </c>
      <c r="AO76" s="174" t="s">
        <v>315</v>
      </c>
      <c r="AP76" s="174" t="s">
        <v>315</v>
      </c>
      <c r="AQ76" s="174" t="s">
        <v>315</v>
      </c>
      <c r="AR76" s="174" t="s">
        <v>315</v>
      </c>
      <c r="AS76" s="174" t="s">
        <v>315</v>
      </c>
      <c r="AT76" s="174" t="s">
        <v>315</v>
      </c>
      <c r="AU76" s="174" t="s">
        <v>315</v>
      </c>
      <c r="AV76" s="174" t="s">
        <v>315</v>
      </c>
      <c r="AW76" s="174" t="s">
        <v>315</v>
      </c>
      <c r="AX76" s="174" t="s">
        <v>315</v>
      </c>
      <c r="AY76" s="174" t="s">
        <v>315</v>
      </c>
      <c r="AZ76" s="174" t="s">
        <v>315</v>
      </c>
      <c r="BA76" s="174" t="s">
        <v>315</v>
      </c>
      <c r="BB76" s="174" t="s">
        <v>315</v>
      </c>
      <c r="BC76" s="174" t="s">
        <v>315</v>
      </c>
      <c r="BD76" s="174" t="s">
        <v>76</v>
      </c>
      <c r="BE76" s="174" t="s">
        <v>1031</v>
      </c>
      <c r="BF76" s="174">
        <v>201</v>
      </c>
      <c r="BG76" s="174" t="s">
        <v>1039</v>
      </c>
      <c r="BH76" s="174" t="s">
        <v>1040</v>
      </c>
      <c r="BI76" s="175">
        <v>46097.147280092591</v>
      </c>
      <c r="BJ76" s="176" t="s">
        <v>315</v>
      </c>
      <c r="BK76" s="176" t="s">
        <v>315</v>
      </c>
      <c r="BL76" s="176" t="s">
        <v>315</v>
      </c>
      <c r="BM76" s="181" t="s">
        <v>315</v>
      </c>
    </row>
    <row r="77" spans="2:65">
      <c r="B77" s="156">
        <v>65</v>
      </c>
      <c r="C77" s="283" t="s">
        <v>1478</v>
      </c>
      <c r="D77" s="199"/>
      <c r="E77" s="164"/>
      <c r="F77" s="164"/>
      <c r="G77" s="164" t="s">
        <v>315</v>
      </c>
      <c r="H77" s="164" t="s">
        <v>315</v>
      </c>
      <c r="I77" s="164" t="s">
        <v>315</v>
      </c>
      <c r="J77" s="164" t="s">
        <v>315</v>
      </c>
      <c r="K77" s="164" t="s">
        <v>315</v>
      </c>
      <c r="L77" s="164" t="s">
        <v>315</v>
      </c>
      <c r="M77" s="164" t="s">
        <v>315</v>
      </c>
      <c r="N77" s="164" t="s">
        <v>315</v>
      </c>
      <c r="O77" s="164" t="s">
        <v>315</v>
      </c>
      <c r="P77" s="164" t="s">
        <v>315</v>
      </c>
      <c r="Q77" s="164" t="s">
        <v>315</v>
      </c>
      <c r="R77" s="164" t="s">
        <v>315</v>
      </c>
      <c r="S77" s="164" t="s">
        <v>315</v>
      </c>
      <c r="T77" s="164" t="s">
        <v>315</v>
      </c>
      <c r="U77" s="164" t="s">
        <v>315</v>
      </c>
      <c r="V77" s="164" t="s">
        <v>315</v>
      </c>
      <c r="W77" s="164" t="s">
        <v>315</v>
      </c>
      <c r="X77" s="164" t="s">
        <v>315</v>
      </c>
      <c r="Y77" s="164" t="s">
        <v>315</v>
      </c>
      <c r="Z77" s="164" t="s">
        <v>315</v>
      </c>
      <c r="AA77" s="164" t="s">
        <v>315</v>
      </c>
      <c r="AB77" s="164" t="s">
        <v>315</v>
      </c>
      <c r="AC77" s="262"/>
      <c r="AD77" s="285" t="s">
        <v>76</v>
      </c>
      <c r="AE77" s="277" t="s">
        <v>1467</v>
      </c>
      <c r="AF77" s="267">
        <v>302</v>
      </c>
      <c r="AG77" s="199"/>
      <c r="AH77" s="164" t="s">
        <v>1044</v>
      </c>
      <c r="AI77" s="186">
        <v>46097.147291666668</v>
      </c>
      <c r="AJ77" s="187" t="s">
        <v>315</v>
      </c>
      <c r="AK77" s="187" t="s">
        <v>315</v>
      </c>
      <c r="AL77" s="187" t="s">
        <v>315</v>
      </c>
      <c r="AM77" s="168" t="s">
        <v>315</v>
      </c>
      <c r="AN77" s="174" t="s">
        <v>315</v>
      </c>
      <c r="AO77" s="174" t="s">
        <v>315</v>
      </c>
      <c r="AP77" s="174" t="s">
        <v>315</v>
      </c>
      <c r="AQ77" s="174" t="s">
        <v>315</v>
      </c>
      <c r="AR77" s="174" t="s">
        <v>315</v>
      </c>
      <c r="AS77" s="174" t="s">
        <v>315</v>
      </c>
      <c r="AT77" s="174" t="s">
        <v>315</v>
      </c>
      <c r="AU77" s="174" t="s">
        <v>315</v>
      </c>
      <c r="AV77" s="174" t="s">
        <v>315</v>
      </c>
      <c r="AW77" s="174" t="s">
        <v>315</v>
      </c>
      <c r="AX77" s="174" t="s">
        <v>315</v>
      </c>
      <c r="AY77" s="174" t="s">
        <v>315</v>
      </c>
      <c r="AZ77" s="174" t="s">
        <v>315</v>
      </c>
      <c r="BA77" s="174" t="s">
        <v>315</v>
      </c>
      <c r="BB77" s="174" t="s">
        <v>315</v>
      </c>
      <c r="BC77" s="174" t="s">
        <v>315</v>
      </c>
      <c r="BD77" s="174" t="s">
        <v>76</v>
      </c>
      <c r="BE77" s="174" t="s">
        <v>1042</v>
      </c>
      <c r="BF77" s="174">
        <v>201</v>
      </c>
      <c r="BG77" s="174" t="s">
        <v>1043</v>
      </c>
      <c r="BH77" s="174" t="s">
        <v>1044</v>
      </c>
      <c r="BI77" s="175">
        <v>46097.147291666668</v>
      </c>
      <c r="BJ77" s="176" t="s">
        <v>315</v>
      </c>
      <c r="BK77" s="176" t="s">
        <v>315</v>
      </c>
      <c r="BL77" s="176" t="s">
        <v>315</v>
      </c>
      <c r="BM77" s="181" t="s">
        <v>315</v>
      </c>
    </row>
    <row r="78" spans="2:65">
      <c r="B78" s="156">
        <v>66</v>
      </c>
      <c r="C78" s="283" t="s">
        <v>1479</v>
      </c>
      <c r="D78" s="199"/>
      <c r="E78" s="164"/>
      <c r="F78" s="164"/>
      <c r="G78" s="164" t="s">
        <v>315</v>
      </c>
      <c r="H78" s="164" t="s">
        <v>315</v>
      </c>
      <c r="I78" s="164" t="s">
        <v>315</v>
      </c>
      <c r="J78" s="164" t="s">
        <v>315</v>
      </c>
      <c r="K78" s="164" t="s">
        <v>315</v>
      </c>
      <c r="L78" s="164" t="s">
        <v>315</v>
      </c>
      <c r="M78" s="164" t="s">
        <v>315</v>
      </c>
      <c r="N78" s="164" t="s">
        <v>315</v>
      </c>
      <c r="O78" s="164" t="s">
        <v>315</v>
      </c>
      <c r="P78" s="164" t="s">
        <v>315</v>
      </c>
      <c r="Q78" s="164" t="s">
        <v>315</v>
      </c>
      <c r="R78" s="164" t="s">
        <v>315</v>
      </c>
      <c r="S78" s="164" t="s">
        <v>315</v>
      </c>
      <c r="T78" s="164" t="s">
        <v>315</v>
      </c>
      <c r="U78" s="164" t="s">
        <v>315</v>
      </c>
      <c r="V78" s="164" t="s">
        <v>315</v>
      </c>
      <c r="W78" s="164" t="s">
        <v>315</v>
      </c>
      <c r="X78" s="164" t="s">
        <v>315</v>
      </c>
      <c r="Y78" s="164" t="s">
        <v>315</v>
      </c>
      <c r="Z78" s="164" t="s">
        <v>315</v>
      </c>
      <c r="AA78" s="164" t="s">
        <v>315</v>
      </c>
      <c r="AB78" s="164" t="s">
        <v>315</v>
      </c>
      <c r="AC78" s="262"/>
      <c r="AD78" s="285" t="s">
        <v>76</v>
      </c>
      <c r="AE78" s="277" t="s">
        <v>1480</v>
      </c>
      <c r="AF78" s="267">
        <v>227</v>
      </c>
      <c r="AG78" s="199"/>
      <c r="AH78" s="164" t="s">
        <v>1048</v>
      </c>
      <c r="AI78" s="186">
        <v>46097.147430555553</v>
      </c>
      <c r="AJ78" s="187" t="s">
        <v>315</v>
      </c>
      <c r="AK78" s="187" t="s">
        <v>315</v>
      </c>
      <c r="AL78" s="187" t="s">
        <v>315</v>
      </c>
      <c r="AM78" s="168" t="s">
        <v>315</v>
      </c>
      <c r="AN78" s="174" t="s">
        <v>315</v>
      </c>
      <c r="AO78" s="174" t="s">
        <v>315</v>
      </c>
      <c r="AP78" s="174" t="s">
        <v>315</v>
      </c>
      <c r="AQ78" s="174" t="s">
        <v>315</v>
      </c>
      <c r="AR78" s="174" t="s">
        <v>315</v>
      </c>
      <c r="AS78" s="174" t="s">
        <v>315</v>
      </c>
      <c r="AT78" s="174" t="s">
        <v>315</v>
      </c>
      <c r="AU78" s="174" t="s">
        <v>315</v>
      </c>
      <c r="AV78" s="174" t="s">
        <v>315</v>
      </c>
      <c r="AW78" s="174" t="s">
        <v>315</v>
      </c>
      <c r="AX78" s="174" t="s">
        <v>315</v>
      </c>
      <c r="AY78" s="174" t="s">
        <v>315</v>
      </c>
      <c r="AZ78" s="174" t="s">
        <v>315</v>
      </c>
      <c r="BA78" s="174" t="s">
        <v>315</v>
      </c>
      <c r="BB78" s="174" t="s">
        <v>315</v>
      </c>
      <c r="BC78" s="174" t="s">
        <v>315</v>
      </c>
      <c r="BD78" s="174" t="s">
        <v>76</v>
      </c>
      <c r="BE78" s="174" t="s">
        <v>1046</v>
      </c>
      <c r="BF78" s="174">
        <v>201</v>
      </c>
      <c r="BG78" s="174" t="s">
        <v>1047</v>
      </c>
      <c r="BH78" s="174" t="s">
        <v>1048</v>
      </c>
      <c r="BI78" s="175">
        <v>46097.147430555553</v>
      </c>
      <c r="BJ78" s="176" t="s">
        <v>315</v>
      </c>
      <c r="BK78" s="176" t="s">
        <v>315</v>
      </c>
      <c r="BL78" s="176" t="s">
        <v>315</v>
      </c>
      <c r="BM78" s="181" t="s">
        <v>315</v>
      </c>
    </row>
    <row r="79" spans="2:65" ht="18.75" customHeight="1">
      <c r="B79" s="156">
        <v>67</v>
      </c>
      <c r="C79" s="283" t="s">
        <v>1481</v>
      </c>
      <c r="D79" s="199"/>
      <c r="E79" s="164"/>
      <c r="F79" s="164"/>
      <c r="G79" s="164" t="s">
        <v>315</v>
      </c>
      <c r="H79" s="164" t="s">
        <v>315</v>
      </c>
      <c r="I79" s="164" t="s">
        <v>315</v>
      </c>
      <c r="J79" s="164" t="s">
        <v>315</v>
      </c>
      <c r="K79" s="164" t="s">
        <v>315</v>
      </c>
      <c r="L79" s="164" t="s">
        <v>315</v>
      </c>
      <c r="M79" s="164" t="s">
        <v>315</v>
      </c>
      <c r="N79" s="164" t="s">
        <v>315</v>
      </c>
      <c r="O79" s="164" t="s">
        <v>315</v>
      </c>
      <c r="P79" s="164" t="s">
        <v>315</v>
      </c>
      <c r="Q79" s="164" t="s">
        <v>315</v>
      </c>
      <c r="R79" s="164" t="s">
        <v>315</v>
      </c>
      <c r="S79" s="164" t="s">
        <v>315</v>
      </c>
      <c r="T79" s="164" t="s">
        <v>315</v>
      </c>
      <c r="U79" s="164" t="s">
        <v>315</v>
      </c>
      <c r="V79" s="164" t="s">
        <v>315</v>
      </c>
      <c r="W79" s="164" t="s">
        <v>315</v>
      </c>
      <c r="X79" s="164" t="s">
        <v>315</v>
      </c>
      <c r="Y79" s="164" t="s">
        <v>315</v>
      </c>
      <c r="Z79" s="164" t="s">
        <v>315</v>
      </c>
      <c r="AA79" s="164" t="s">
        <v>315</v>
      </c>
      <c r="AB79" s="164" t="s">
        <v>315</v>
      </c>
      <c r="AC79" s="262"/>
      <c r="AD79" s="286" t="s">
        <v>1482</v>
      </c>
      <c r="AE79" s="308" t="s">
        <v>1462</v>
      </c>
      <c r="AF79" s="267">
        <v>302</v>
      </c>
      <c r="AG79" s="199"/>
      <c r="AH79" s="164" t="s">
        <v>1051</v>
      </c>
      <c r="AI79" s="186">
        <v>46097.147499999999</v>
      </c>
      <c r="AJ79" s="187" t="s">
        <v>315</v>
      </c>
      <c r="AK79" s="187" t="s">
        <v>315</v>
      </c>
      <c r="AL79" s="187" t="s">
        <v>315</v>
      </c>
      <c r="AM79" s="168" t="s">
        <v>315</v>
      </c>
      <c r="AN79" s="174" t="s">
        <v>315</v>
      </c>
      <c r="AO79" s="174" t="s">
        <v>315</v>
      </c>
      <c r="AP79" s="174" t="s">
        <v>315</v>
      </c>
      <c r="AQ79" s="174" t="s">
        <v>315</v>
      </c>
      <c r="AR79" s="174" t="s">
        <v>315</v>
      </c>
      <c r="AS79" s="174" t="s">
        <v>315</v>
      </c>
      <c r="AT79" s="174" t="s">
        <v>315</v>
      </c>
      <c r="AU79" s="174" t="s">
        <v>315</v>
      </c>
      <c r="AV79" s="174" t="s">
        <v>315</v>
      </c>
      <c r="AW79" s="174" t="s">
        <v>315</v>
      </c>
      <c r="AX79" s="174" t="s">
        <v>315</v>
      </c>
      <c r="AY79" s="174" t="s">
        <v>315</v>
      </c>
      <c r="AZ79" s="174" t="s">
        <v>315</v>
      </c>
      <c r="BA79" s="174" t="s">
        <v>315</v>
      </c>
      <c r="BB79" s="174" t="s">
        <v>315</v>
      </c>
      <c r="BC79" s="174" t="s">
        <v>315</v>
      </c>
      <c r="BD79" s="174" t="s">
        <v>76</v>
      </c>
      <c r="BE79" s="174" t="s">
        <v>1035</v>
      </c>
      <c r="BF79" s="174">
        <v>201</v>
      </c>
      <c r="BG79" s="174" t="s">
        <v>1050</v>
      </c>
      <c r="BH79" s="174" t="s">
        <v>1051</v>
      </c>
      <c r="BI79" s="175">
        <v>46097.147499999999</v>
      </c>
      <c r="BJ79" s="176" t="s">
        <v>315</v>
      </c>
      <c r="BK79" s="176" t="s">
        <v>315</v>
      </c>
      <c r="BL79" s="176" t="s">
        <v>315</v>
      </c>
      <c r="BM79" s="181" t="s">
        <v>315</v>
      </c>
    </row>
    <row r="80" spans="2:65" ht="40.5">
      <c r="B80" s="156">
        <v>68</v>
      </c>
      <c r="C80" s="283" t="s">
        <v>1483</v>
      </c>
      <c r="D80" s="199"/>
      <c r="E80" s="164"/>
      <c r="F80" s="164"/>
      <c r="G80" s="164" t="s">
        <v>315</v>
      </c>
      <c r="H80" s="164" t="s">
        <v>315</v>
      </c>
      <c r="I80" s="164" t="s">
        <v>315</v>
      </c>
      <c r="J80" s="164" t="s">
        <v>315</v>
      </c>
      <c r="K80" s="164" t="s">
        <v>315</v>
      </c>
      <c r="L80" s="164" t="s">
        <v>315</v>
      </c>
      <c r="M80" s="164" t="s">
        <v>315</v>
      </c>
      <c r="N80" s="164" t="s">
        <v>315</v>
      </c>
      <c r="O80" s="164" t="s">
        <v>315</v>
      </c>
      <c r="P80" s="164" t="s">
        <v>315</v>
      </c>
      <c r="Q80" s="164" t="s">
        <v>315</v>
      </c>
      <c r="R80" s="164" t="s">
        <v>315</v>
      </c>
      <c r="S80" s="164" t="s">
        <v>315</v>
      </c>
      <c r="T80" s="164" t="s">
        <v>315</v>
      </c>
      <c r="U80" s="164" t="s">
        <v>315</v>
      </c>
      <c r="V80" s="164" t="s">
        <v>315</v>
      </c>
      <c r="W80" s="164" t="s">
        <v>315</v>
      </c>
      <c r="X80" s="164" t="s">
        <v>315</v>
      </c>
      <c r="Y80" s="164" t="s">
        <v>315</v>
      </c>
      <c r="Z80" s="164" t="s">
        <v>315</v>
      </c>
      <c r="AA80" s="164" t="s">
        <v>315</v>
      </c>
      <c r="AB80" s="164" t="s">
        <v>315</v>
      </c>
      <c r="AC80" s="262"/>
      <c r="AD80" s="294" t="s">
        <v>1484</v>
      </c>
      <c r="AE80" s="308" t="s">
        <v>1462</v>
      </c>
      <c r="AF80" s="267">
        <v>300</v>
      </c>
      <c r="AG80" s="199"/>
      <c r="AH80" s="164" t="s">
        <v>1054</v>
      </c>
      <c r="AI80" s="186">
        <v>46097.147962962961</v>
      </c>
      <c r="AJ80" s="187" t="s">
        <v>315</v>
      </c>
      <c r="AK80" s="187" t="s">
        <v>315</v>
      </c>
      <c r="AL80" s="187" t="s">
        <v>315</v>
      </c>
      <c r="AM80" s="168" t="s">
        <v>315</v>
      </c>
      <c r="AN80" s="174" t="s">
        <v>315</v>
      </c>
      <c r="AO80" s="174" t="s">
        <v>315</v>
      </c>
      <c r="AP80" s="174" t="s">
        <v>315</v>
      </c>
      <c r="AQ80" s="174" t="s">
        <v>315</v>
      </c>
      <c r="AR80" s="174" t="s">
        <v>315</v>
      </c>
      <c r="AS80" s="174" t="s">
        <v>315</v>
      </c>
      <c r="AT80" s="174" t="s">
        <v>315</v>
      </c>
      <c r="AU80" s="174" t="s">
        <v>315</v>
      </c>
      <c r="AV80" s="174" t="s">
        <v>315</v>
      </c>
      <c r="AW80" s="174" t="s">
        <v>315</v>
      </c>
      <c r="AX80" s="174" t="s">
        <v>315</v>
      </c>
      <c r="AY80" s="174" t="s">
        <v>315</v>
      </c>
      <c r="AZ80" s="174" t="s">
        <v>315</v>
      </c>
      <c r="BA80" s="174" t="s">
        <v>315</v>
      </c>
      <c r="BB80" s="174" t="s">
        <v>315</v>
      </c>
      <c r="BC80" s="174" t="s">
        <v>315</v>
      </c>
      <c r="BD80" s="174" t="s">
        <v>76</v>
      </c>
      <c r="BE80" s="174" t="s">
        <v>1046</v>
      </c>
      <c r="BF80" s="174">
        <v>101</v>
      </c>
      <c r="BG80" s="174" t="s">
        <v>1053</v>
      </c>
      <c r="BH80" s="174" t="s">
        <v>1054</v>
      </c>
      <c r="BI80" s="175">
        <v>46097.147962962961</v>
      </c>
      <c r="BJ80" s="176" t="s">
        <v>315</v>
      </c>
      <c r="BK80" s="176" t="s">
        <v>315</v>
      </c>
      <c r="BL80" s="176" t="s">
        <v>315</v>
      </c>
      <c r="BM80" s="181" t="s">
        <v>315</v>
      </c>
    </row>
    <row r="81" spans="2:65" ht="17.25" customHeight="1">
      <c r="B81" s="156">
        <v>69</v>
      </c>
      <c r="C81" s="283" t="s">
        <v>1485</v>
      </c>
      <c r="D81" s="199"/>
      <c r="E81" s="164"/>
      <c r="F81" s="164"/>
      <c r="G81" s="164" t="s">
        <v>315</v>
      </c>
      <c r="H81" s="164" t="s">
        <v>315</v>
      </c>
      <c r="I81" s="164" t="s">
        <v>315</v>
      </c>
      <c r="J81" s="164" t="s">
        <v>315</v>
      </c>
      <c r="K81" s="164" t="s">
        <v>315</v>
      </c>
      <c r="L81" s="164" t="s">
        <v>315</v>
      </c>
      <c r="M81" s="164" t="s">
        <v>315</v>
      </c>
      <c r="N81" s="164" t="s">
        <v>315</v>
      </c>
      <c r="O81" s="164" t="s">
        <v>315</v>
      </c>
      <c r="P81" s="164" t="s">
        <v>315</v>
      </c>
      <c r="Q81" s="164" t="s">
        <v>315</v>
      </c>
      <c r="R81" s="164" t="s">
        <v>315</v>
      </c>
      <c r="S81" s="164" t="s">
        <v>315</v>
      </c>
      <c r="T81" s="164" t="s">
        <v>315</v>
      </c>
      <c r="U81" s="164" t="s">
        <v>315</v>
      </c>
      <c r="V81" s="164" t="s">
        <v>315</v>
      </c>
      <c r="W81" s="164" t="s">
        <v>315</v>
      </c>
      <c r="X81" s="164" t="s">
        <v>315</v>
      </c>
      <c r="Y81" s="164" t="s">
        <v>315</v>
      </c>
      <c r="Z81" s="164" t="s">
        <v>315</v>
      </c>
      <c r="AA81" s="164" t="s">
        <v>315</v>
      </c>
      <c r="AB81" s="164" t="s">
        <v>315</v>
      </c>
      <c r="AC81" s="262"/>
      <c r="AD81" s="285" t="s">
        <v>76</v>
      </c>
      <c r="AE81" s="277" t="s">
        <v>1486</v>
      </c>
      <c r="AF81" s="267">
        <v>300</v>
      </c>
      <c r="AG81" s="199"/>
      <c r="AH81" s="164" t="s">
        <v>1057</v>
      </c>
      <c r="AI81" s="186">
        <v>46097.147962962961</v>
      </c>
      <c r="AJ81" s="187" t="s">
        <v>315</v>
      </c>
      <c r="AK81" s="187" t="s">
        <v>315</v>
      </c>
      <c r="AL81" s="187" t="s">
        <v>315</v>
      </c>
      <c r="AM81" s="168" t="s">
        <v>315</v>
      </c>
      <c r="AN81" s="174" t="s">
        <v>315</v>
      </c>
      <c r="AO81" s="174" t="s">
        <v>315</v>
      </c>
      <c r="AP81" s="174" t="s">
        <v>315</v>
      </c>
      <c r="AQ81" s="174" t="s">
        <v>315</v>
      </c>
      <c r="AR81" s="174" t="s">
        <v>315</v>
      </c>
      <c r="AS81" s="174" t="s">
        <v>315</v>
      </c>
      <c r="AT81" s="174" t="s">
        <v>315</v>
      </c>
      <c r="AU81" s="174" t="s">
        <v>315</v>
      </c>
      <c r="AV81" s="174" t="s">
        <v>315</v>
      </c>
      <c r="AW81" s="174" t="s">
        <v>315</v>
      </c>
      <c r="AX81" s="174" t="s">
        <v>315</v>
      </c>
      <c r="AY81" s="174" t="s">
        <v>315</v>
      </c>
      <c r="AZ81" s="174" t="s">
        <v>315</v>
      </c>
      <c r="BA81" s="174" t="s">
        <v>315</v>
      </c>
      <c r="BB81" s="174" t="s">
        <v>315</v>
      </c>
      <c r="BC81" s="174" t="s">
        <v>315</v>
      </c>
      <c r="BD81" s="174" t="s">
        <v>76</v>
      </c>
      <c r="BE81" s="174" t="s">
        <v>1031</v>
      </c>
      <c r="BF81" s="174">
        <v>101</v>
      </c>
      <c r="BG81" s="174" t="s">
        <v>1056</v>
      </c>
      <c r="BH81" s="174" t="s">
        <v>1057</v>
      </c>
      <c r="BI81" s="175">
        <v>46097.147962962961</v>
      </c>
      <c r="BJ81" s="176" t="s">
        <v>315</v>
      </c>
      <c r="BK81" s="176" t="s">
        <v>315</v>
      </c>
      <c r="BL81" s="176" t="s">
        <v>315</v>
      </c>
      <c r="BM81" s="181" t="s">
        <v>315</v>
      </c>
    </row>
    <row r="82" spans="2:65">
      <c r="B82" s="156">
        <v>70</v>
      </c>
      <c r="C82" s="283" t="s">
        <v>1487</v>
      </c>
      <c r="D82" s="199"/>
      <c r="E82" s="164"/>
      <c r="F82" s="164"/>
      <c r="G82" s="164" t="s">
        <v>315</v>
      </c>
      <c r="H82" s="164" t="s">
        <v>315</v>
      </c>
      <c r="I82" s="164" t="s">
        <v>315</v>
      </c>
      <c r="J82" s="164" t="s">
        <v>315</v>
      </c>
      <c r="K82" s="164" t="s">
        <v>315</v>
      </c>
      <c r="L82" s="164" t="s">
        <v>315</v>
      </c>
      <c r="M82" s="164" t="s">
        <v>315</v>
      </c>
      <c r="N82" s="164" t="s">
        <v>315</v>
      </c>
      <c r="O82" s="164" t="s">
        <v>315</v>
      </c>
      <c r="P82" s="164" t="s">
        <v>315</v>
      </c>
      <c r="Q82" s="164" t="s">
        <v>315</v>
      </c>
      <c r="R82" s="164" t="s">
        <v>315</v>
      </c>
      <c r="S82" s="164" t="s">
        <v>315</v>
      </c>
      <c r="T82" s="164" t="s">
        <v>315</v>
      </c>
      <c r="U82" s="164" t="s">
        <v>315</v>
      </c>
      <c r="V82" s="164" t="s">
        <v>315</v>
      </c>
      <c r="W82" s="164" t="s">
        <v>315</v>
      </c>
      <c r="X82" s="164" t="s">
        <v>315</v>
      </c>
      <c r="Y82" s="164" t="s">
        <v>315</v>
      </c>
      <c r="Z82" s="164" t="s">
        <v>315</v>
      </c>
      <c r="AA82" s="164" t="s">
        <v>315</v>
      </c>
      <c r="AB82" s="164" t="s">
        <v>315</v>
      </c>
      <c r="AC82" s="262"/>
      <c r="AD82" s="286" t="s">
        <v>1411</v>
      </c>
      <c r="AE82" s="277" t="s">
        <v>1412</v>
      </c>
      <c r="AF82" s="267">
        <v>0</v>
      </c>
      <c r="AG82" s="199"/>
      <c r="AH82" s="164" t="s">
        <v>1060</v>
      </c>
      <c r="AI82" s="186">
        <v>46097.148009259261</v>
      </c>
      <c r="AJ82" s="187" t="s">
        <v>315</v>
      </c>
      <c r="AK82" s="187" t="s">
        <v>315</v>
      </c>
      <c r="AL82" s="187" t="s">
        <v>315</v>
      </c>
      <c r="AM82" s="168" t="s">
        <v>315</v>
      </c>
      <c r="AN82" s="174" t="s">
        <v>315</v>
      </c>
      <c r="AO82" s="174" t="s">
        <v>315</v>
      </c>
      <c r="AP82" s="174" t="s">
        <v>315</v>
      </c>
      <c r="AQ82" s="174" t="s">
        <v>315</v>
      </c>
      <c r="AR82" s="174" t="s">
        <v>315</v>
      </c>
      <c r="AS82" s="174" t="s">
        <v>315</v>
      </c>
      <c r="AT82" s="174" t="s">
        <v>315</v>
      </c>
      <c r="AU82" s="174" t="s">
        <v>315</v>
      </c>
      <c r="AV82" s="174" t="s">
        <v>315</v>
      </c>
      <c r="AW82" s="174" t="s">
        <v>315</v>
      </c>
      <c r="AX82" s="174" t="s">
        <v>315</v>
      </c>
      <c r="AY82" s="174" t="s">
        <v>315</v>
      </c>
      <c r="AZ82" s="174" t="s">
        <v>315</v>
      </c>
      <c r="BA82" s="174" t="s">
        <v>315</v>
      </c>
      <c r="BB82" s="174" t="s">
        <v>315</v>
      </c>
      <c r="BC82" s="174" t="s">
        <v>315</v>
      </c>
      <c r="BD82" s="174" t="s">
        <v>76</v>
      </c>
      <c r="BE82" s="174" t="s">
        <v>1035</v>
      </c>
      <c r="BF82" s="174">
        <v>101</v>
      </c>
      <c r="BG82" s="174" t="s">
        <v>1059</v>
      </c>
      <c r="BH82" s="174" t="s">
        <v>1060</v>
      </c>
      <c r="BI82" s="175">
        <v>46097.148009259261</v>
      </c>
      <c r="BJ82" s="176" t="s">
        <v>315</v>
      </c>
      <c r="BK82" s="176" t="s">
        <v>315</v>
      </c>
      <c r="BL82" s="176" t="s">
        <v>315</v>
      </c>
      <c r="BM82" s="181" t="s">
        <v>315</v>
      </c>
    </row>
    <row r="83" spans="2:65">
      <c r="B83" s="156">
        <v>71</v>
      </c>
      <c r="C83" s="283" t="s">
        <v>1488</v>
      </c>
      <c r="D83" s="199"/>
      <c r="E83" s="164"/>
      <c r="F83" s="164"/>
      <c r="G83" s="164" t="s">
        <v>315</v>
      </c>
      <c r="H83" s="164" t="s">
        <v>315</v>
      </c>
      <c r="I83" s="164" t="s">
        <v>315</v>
      </c>
      <c r="J83" s="164" t="s">
        <v>315</v>
      </c>
      <c r="K83" s="164" t="s">
        <v>315</v>
      </c>
      <c r="L83" s="164" t="s">
        <v>315</v>
      </c>
      <c r="M83" s="164" t="s">
        <v>315</v>
      </c>
      <c r="N83" s="164" t="s">
        <v>315</v>
      </c>
      <c r="O83" s="164" t="s">
        <v>315</v>
      </c>
      <c r="P83" s="164" t="s">
        <v>315</v>
      </c>
      <c r="Q83" s="164" t="s">
        <v>315</v>
      </c>
      <c r="R83" s="164" t="s">
        <v>315</v>
      </c>
      <c r="S83" s="164" t="s">
        <v>315</v>
      </c>
      <c r="T83" s="164" t="s">
        <v>315</v>
      </c>
      <c r="U83" s="164" t="s">
        <v>315</v>
      </c>
      <c r="V83" s="164" t="s">
        <v>315</v>
      </c>
      <c r="W83" s="164" t="s">
        <v>315</v>
      </c>
      <c r="X83" s="164" t="s">
        <v>315</v>
      </c>
      <c r="Y83" s="164" t="s">
        <v>315</v>
      </c>
      <c r="Z83" s="164" t="s">
        <v>315</v>
      </c>
      <c r="AA83" s="164" t="s">
        <v>315</v>
      </c>
      <c r="AB83" s="164" t="s">
        <v>315</v>
      </c>
      <c r="AC83" s="262"/>
      <c r="AD83" s="285" t="s">
        <v>76</v>
      </c>
      <c r="AE83" s="277" t="s">
        <v>1486</v>
      </c>
      <c r="AF83" s="267">
        <v>300</v>
      </c>
      <c r="AG83" s="199"/>
      <c r="AH83" s="164" t="s">
        <v>1063</v>
      </c>
      <c r="AI83" s="186">
        <v>46097.148252314815</v>
      </c>
      <c r="AJ83" s="187" t="s">
        <v>315</v>
      </c>
      <c r="AK83" s="187" t="s">
        <v>315</v>
      </c>
      <c r="AL83" s="187" t="s">
        <v>315</v>
      </c>
      <c r="AM83" s="168" t="s">
        <v>315</v>
      </c>
      <c r="AN83" s="174" t="s">
        <v>315</v>
      </c>
      <c r="AO83" s="174" t="s">
        <v>315</v>
      </c>
      <c r="AP83" s="174" t="s">
        <v>315</v>
      </c>
      <c r="AQ83" s="174" t="s">
        <v>315</v>
      </c>
      <c r="AR83" s="174" t="s">
        <v>315</v>
      </c>
      <c r="AS83" s="174" t="s">
        <v>315</v>
      </c>
      <c r="AT83" s="174" t="s">
        <v>315</v>
      </c>
      <c r="AU83" s="174" t="s">
        <v>315</v>
      </c>
      <c r="AV83" s="174" t="s">
        <v>315</v>
      </c>
      <c r="AW83" s="174" t="s">
        <v>315</v>
      </c>
      <c r="AX83" s="174" t="s">
        <v>315</v>
      </c>
      <c r="AY83" s="174" t="s">
        <v>315</v>
      </c>
      <c r="AZ83" s="174" t="s">
        <v>315</v>
      </c>
      <c r="BA83" s="174" t="s">
        <v>315</v>
      </c>
      <c r="BB83" s="174" t="s">
        <v>315</v>
      </c>
      <c r="BC83" s="174" t="s">
        <v>315</v>
      </c>
      <c r="BD83" s="174" t="s">
        <v>76</v>
      </c>
      <c r="BE83" s="174" t="s">
        <v>1046</v>
      </c>
      <c r="BF83" s="174">
        <v>101</v>
      </c>
      <c r="BG83" s="174" t="s">
        <v>1062</v>
      </c>
      <c r="BH83" s="174" t="s">
        <v>1063</v>
      </c>
      <c r="BI83" s="175">
        <v>46097.148252314815</v>
      </c>
      <c r="BJ83" s="176" t="s">
        <v>315</v>
      </c>
      <c r="BK83" s="176" t="s">
        <v>315</v>
      </c>
      <c r="BL83" s="176" t="s">
        <v>315</v>
      </c>
      <c r="BM83" s="181" t="s">
        <v>315</v>
      </c>
    </row>
    <row r="84" spans="2:65">
      <c r="B84" s="156">
        <v>72</v>
      </c>
      <c r="C84" s="283" t="s">
        <v>1489</v>
      </c>
      <c r="D84" s="199"/>
      <c r="E84" s="164"/>
      <c r="F84" s="164"/>
      <c r="G84" s="164" t="s">
        <v>315</v>
      </c>
      <c r="H84" s="164" t="s">
        <v>315</v>
      </c>
      <c r="I84" s="164" t="s">
        <v>315</v>
      </c>
      <c r="J84" s="164" t="s">
        <v>315</v>
      </c>
      <c r="K84" s="164" t="s">
        <v>315</v>
      </c>
      <c r="L84" s="164" t="s">
        <v>315</v>
      </c>
      <c r="M84" s="164" t="s">
        <v>315</v>
      </c>
      <c r="N84" s="164" t="s">
        <v>315</v>
      </c>
      <c r="O84" s="164" t="s">
        <v>315</v>
      </c>
      <c r="P84" s="164" t="s">
        <v>315</v>
      </c>
      <c r="Q84" s="164" t="s">
        <v>315</v>
      </c>
      <c r="R84" s="164" t="s">
        <v>315</v>
      </c>
      <c r="S84" s="164" t="s">
        <v>315</v>
      </c>
      <c r="T84" s="164" t="s">
        <v>315</v>
      </c>
      <c r="U84" s="164" t="s">
        <v>315</v>
      </c>
      <c r="V84" s="164" t="s">
        <v>315</v>
      </c>
      <c r="W84" s="164" t="s">
        <v>315</v>
      </c>
      <c r="X84" s="164" t="s">
        <v>315</v>
      </c>
      <c r="Y84" s="164" t="s">
        <v>315</v>
      </c>
      <c r="Z84" s="164" t="s">
        <v>315</v>
      </c>
      <c r="AA84" s="164" t="s">
        <v>315</v>
      </c>
      <c r="AB84" s="164" t="s">
        <v>315</v>
      </c>
      <c r="AC84" s="262"/>
      <c r="AD84" s="285" t="s">
        <v>76</v>
      </c>
      <c r="AE84" s="277" t="s">
        <v>1467</v>
      </c>
      <c r="AF84" s="267">
        <v>300</v>
      </c>
      <c r="AG84" s="199"/>
      <c r="AH84" s="164" t="s">
        <v>1066</v>
      </c>
      <c r="AI84" s="186">
        <v>46097.148252314815</v>
      </c>
      <c r="AJ84" s="187" t="s">
        <v>315</v>
      </c>
      <c r="AK84" s="187" t="s">
        <v>315</v>
      </c>
      <c r="AL84" s="187" t="s">
        <v>315</v>
      </c>
      <c r="AM84" s="168" t="s">
        <v>315</v>
      </c>
      <c r="AN84" s="174" t="s">
        <v>315</v>
      </c>
      <c r="AO84" s="174" t="s">
        <v>315</v>
      </c>
      <c r="AP84" s="174" t="s">
        <v>315</v>
      </c>
      <c r="AQ84" s="174" t="s">
        <v>315</v>
      </c>
      <c r="AR84" s="174" t="s">
        <v>315</v>
      </c>
      <c r="AS84" s="174" t="s">
        <v>315</v>
      </c>
      <c r="AT84" s="174" t="s">
        <v>315</v>
      </c>
      <c r="AU84" s="174" t="s">
        <v>315</v>
      </c>
      <c r="AV84" s="174" t="s">
        <v>315</v>
      </c>
      <c r="AW84" s="174" t="s">
        <v>315</v>
      </c>
      <c r="AX84" s="174" t="s">
        <v>315</v>
      </c>
      <c r="AY84" s="174" t="s">
        <v>315</v>
      </c>
      <c r="AZ84" s="174" t="s">
        <v>315</v>
      </c>
      <c r="BA84" s="174" t="s">
        <v>315</v>
      </c>
      <c r="BB84" s="174" t="s">
        <v>315</v>
      </c>
      <c r="BC84" s="174" t="s">
        <v>315</v>
      </c>
      <c r="BD84" s="174" t="s">
        <v>76</v>
      </c>
      <c r="BE84" s="174" t="s">
        <v>1046</v>
      </c>
      <c r="BF84" s="174">
        <v>101</v>
      </c>
      <c r="BG84" s="174" t="s">
        <v>1065</v>
      </c>
      <c r="BH84" s="174" t="s">
        <v>1066</v>
      </c>
      <c r="BI84" s="175">
        <v>46097.148252314815</v>
      </c>
      <c r="BJ84" s="176" t="s">
        <v>315</v>
      </c>
      <c r="BK84" s="176" t="s">
        <v>315</v>
      </c>
      <c r="BL84" s="176" t="s">
        <v>315</v>
      </c>
      <c r="BM84" s="181" t="s">
        <v>315</v>
      </c>
    </row>
    <row r="85" spans="2:65">
      <c r="B85" s="156">
        <v>73</v>
      </c>
      <c r="C85" s="283" t="s">
        <v>1490</v>
      </c>
      <c r="D85" s="199"/>
      <c r="E85" s="164"/>
      <c r="F85" s="164"/>
      <c r="G85" s="164" t="s">
        <v>315</v>
      </c>
      <c r="H85" s="164" t="s">
        <v>315</v>
      </c>
      <c r="I85" s="164" t="s">
        <v>315</v>
      </c>
      <c r="J85" s="164" t="s">
        <v>315</v>
      </c>
      <c r="K85" s="164" t="s">
        <v>315</v>
      </c>
      <c r="L85" s="164" t="s">
        <v>315</v>
      </c>
      <c r="M85" s="164" t="s">
        <v>315</v>
      </c>
      <c r="N85" s="164" t="s">
        <v>315</v>
      </c>
      <c r="O85" s="164" t="s">
        <v>315</v>
      </c>
      <c r="P85" s="164" t="s">
        <v>315</v>
      </c>
      <c r="Q85" s="164" t="s">
        <v>315</v>
      </c>
      <c r="R85" s="164" t="s">
        <v>315</v>
      </c>
      <c r="S85" s="164" t="s">
        <v>315</v>
      </c>
      <c r="T85" s="164" t="s">
        <v>315</v>
      </c>
      <c r="U85" s="164" t="s">
        <v>315</v>
      </c>
      <c r="V85" s="164" t="s">
        <v>315</v>
      </c>
      <c r="W85" s="164" t="s">
        <v>315</v>
      </c>
      <c r="X85" s="164" t="s">
        <v>315</v>
      </c>
      <c r="Y85" s="164" t="s">
        <v>315</v>
      </c>
      <c r="Z85" s="164" t="s">
        <v>315</v>
      </c>
      <c r="AA85" s="164" t="s">
        <v>315</v>
      </c>
      <c r="AB85" s="164" t="s">
        <v>315</v>
      </c>
      <c r="AC85" s="262"/>
      <c r="AD85" s="295" t="s">
        <v>76</v>
      </c>
      <c r="AE85" s="277" t="s">
        <v>1467</v>
      </c>
      <c r="AF85" s="267">
        <v>101</v>
      </c>
      <c r="AG85" s="199"/>
      <c r="AH85" s="164" t="s">
        <v>1070</v>
      </c>
      <c r="AI85" s="186">
        <v>46097.148344907408</v>
      </c>
      <c r="AJ85" s="187" t="s">
        <v>315</v>
      </c>
      <c r="AK85" s="187" t="s">
        <v>315</v>
      </c>
      <c r="AL85" s="187" t="s">
        <v>315</v>
      </c>
      <c r="AM85" s="168" t="s">
        <v>315</v>
      </c>
      <c r="AN85" s="174" t="s">
        <v>315</v>
      </c>
      <c r="AO85" s="174" t="s">
        <v>315</v>
      </c>
      <c r="AP85" s="174" t="s">
        <v>315</v>
      </c>
      <c r="AQ85" s="174" t="s">
        <v>315</v>
      </c>
      <c r="AR85" s="174" t="s">
        <v>315</v>
      </c>
      <c r="AS85" s="174" t="s">
        <v>315</v>
      </c>
      <c r="AT85" s="174" t="s">
        <v>315</v>
      </c>
      <c r="AU85" s="174" t="s">
        <v>315</v>
      </c>
      <c r="AV85" s="174" t="s">
        <v>315</v>
      </c>
      <c r="AW85" s="174" t="s">
        <v>315</v>
      </c>
      <c r="AX85" s="174" t="s">
        <v>315</v>
      </c>
      <c r="AY85" s="174" t="s">
        <v>315</v>
      </c>
      <c r="AZ85" s="174" t="s">
        <v>315</v>
      </c>
      <c r="BA85" s="174" t="s">
        <v>315</v>
      </c>
      <c r="BB85" s="174" t="s">
        <v>315</v>
      </c>
      <c r="BC85" s="174" t="s">
        <v>315</v>
      </c>
      <c r="BD85" s="182" t="s">
        <v>1068</v>
      </c>
      <c r="BE85" s="174" t="s">
        <v>1046</v>
      </c>
      <c r="BF85" s="174">
        <v>201</v>
      </c>
      <c r="BG85" s="174" t="s">
        <v>1069</v>
      </c>
      <c r="BH85" s="174" t="s">
        <v>1070</v>
      </c>
      <c r="BI85" s="175">
        <v>46097.148344907408</v>
      </c>
      <c r="BJ85" s="176" t="s">
        <v>315</v>
      </c>
      <c r="BK85" s="176" t="s">
        <v>315</v>
      </c>
      <c r="BL85" s="176" t="s">
        <v>315</v>
      </c>
      <c r="BM85" s="181" t="s">
        <v>315</v>
      </c>
    </row>
    <row r="86" spans="2:65">
      <c r="B86" s="156">
        <v>74</v>
      </c>
      <c r="C86" s="283" t="s">
        <v>1491</v>
      </c>
      <c r="D86" s="199"/>
      <c r="E86" s="164"/>
      <c r="F86" s="164"/>
      <c r="G86" s="164" t="s">
        <v>315</v>
      </c>
      <c r="H86" s="164" t="s">
        <v>315</v>
      </c>
      <c r="I86" s="164" t="s">
        <v>315</v>
      </c>
      <c r="J86" s="164" t="s">
        <v>315</v>
      </c>
      <c r="K86" s="164" t="s">
        <v>315</v>
      </c>
      <c r="L86" s="164" t="s">
        <v>315</v>
      </c>
      <c r="M86" s="164" t="s">
        <v>315</v>
      </c>
      <c r="N86" s="164" t="s">
        <v>315</v>
      </c>
      <c r="O86" s="164" t="s">
        <v>315</v>
      </c>
      <c r="P86" s="164" t="s">
        <v>315</v>
      </c>
      <c r="Q86" s="164" t="s">
        <v>315</v>
      </c>
      <c r="R86" s="164" t="s">
        <v>315</v>
      </c>
      <c r="S86" s="164" t="s">
        <v>315</v>
      </c>
      <c r="T86" s="164" t="s">
        <v>315</v>
      </c>
      <c r="U86" s="164" t="s">
        <v>315</v>
      </c>
      <c r="V86" s="164" t="s">
        <v>315</v>
      </c>
      <c r="W86" s="164" t="s">
        <v>315</v>
      </c>
      <c r="X86" s="164" t="s">
        <v>315</v>
      </c>
      <c r="Y86" s="164" t="s">
        <v>315</v>
      </c>
      <c r="Z86" s="164" t="s">
        <v>315</v>
      </c>
      <c r="AA86" s="164" t="s">
        <v>315</v>
      </c>
      <c r="AB86" s="164" t="s">
        <v>315</v>
      </c>
      <c r="AC86" s="262"/>
      <c r="AD86" s="285" t="s">
        <v>76</v>
      </c>
      <c r="AE86" s="277" t="s">
        <v>1464</v>
      </c>
      <c r="AF86" s="267">
        <v>102</v>
      </c>
      <c r="AG86" s="199"/>
      <c r="AH86" s="164" t="s">
        <v>1073</v>
      </c>
      <c r="AI86" s="186">
        <v>46097.148344907408</v>
      </c>
      <c r="AJ86" s="187" t="s">
        <v>315</v>
      </c>
      <c r="AK86" s="187" t="s">
        <v>315</v>
      </c>
      <c r="AL86" s="187" t="s">
        <v>315</v>
      </c>
      <c r="AM86" s="168" t="s">
        <v>315</v>
      </c>
      <c r="AN86" s="174" t="s">
        <v>315</v>
      </c>
      <c r="AO86" s="174" t="s">
        <v>315</v>
      </c>
      <c r="AP86" s="174" t="s">
        <v>315</v>
      </c>
      <c r="AQ86" s="174" t="s">
        <v>315</v>
      </c>
      <c r="AR86" s="174" t="s">
        <v>315</v>
      </c>
      <c r="AS86" s="174" t="s">
        <v>315</v>
      </c>
      <c r="AT86" s="174" t="s">
        <v>315</v>
      </c>
      <c r="AU86" s="174" t="s">
        <v>315</v>
      </c>
      <c r="AV86" s="174" t="s">
        <v>315</v>
      </c>
      <c r="AW86" s="174" t="s">
        <v>315</v>
      </c>
      <c r="AX86" s="174" t="s">
        <v>315</v>
      </c>
      <c r="AY86" s="174" t="s">
        <v>315</v>
      </c>
      <c r="AZ86" s="174" t="s">
        <v>315</v>
      </c>
      <c r="BA86" s="174" t="s">
        <v>315</v>
      </c>
      <c r="BB86" s="174" t="s">
        <v>315</v>
      </c>
      <c r="BC86" s="174" t="s">
        <v>315</v>
      </c>
      <c r="BD86" s="174" t="s">
        <v>76</v>
      </c>
      <c r="BE86" s="174" t="s">
        <v>1031</v>
      </c>
      <c r="BF86" s="174">
        <v>226</v>
      </c>
      <c r="BG86" s="174" t="s">
        <v>1072</v>
      </c>
      <c r="BH86" s="174" t="s">
        <v>1073</v>
      </c>
      <c r="BI86" s="175">
        <v>46097.148344907408</v>
      </c>
      <c r="BJ86" s="176" t="s">
        <v>315</v>
      </c>
      <c r="BK86" s="176" t="s">
        <v>315</v>
      </c>
      <c r="BL86" s="176" t="s">
        <v>315</v>
      </c>
      <c r="BM86" s="181" t="s">
        <v>315</v>
      </c>
    </row>
    <row r="87" spans="2:65">
      <c r="B87" s="156">
        <v>75</v>
      </c>
      <c r="C87" s="283" t="s">
        <v>1492</v>
      </c>
      <c r="D87" s="199"/>
      <c r="E87" s="164"/>
      <c r="F87" s="164"/>
      <c r="G87" s="164" t="s">
        <v>315</v>
      </c>
      <c r="H87" s="164" t="s">
        <v>315</v>
      </c>
      <c r="I87" s="164" t="s">
        <v>315</v>
      </c>
      <c r="J87" s="164" t="s">
        <v>315</v>
      </c>
      <c r="K87" s="164" t="s">
        <v>315</v>
      </c>
      <c r="L87" s="164" t="s">
        <v>315</v>
      </c>
      <c r="M87" s="164" t="s">
        <v>315</v>
      </c>
      <c r="N87" s="164" t="s">
        <v>315</v>
      </c>
      <c r="O87" s="164" t="s">
        <v>315</v>
      </c>
      <c r="P87" s="164" t="s">
        <v>315</v>
      </c>
      <c r="Q87" s="164" t="s">
        <v>315</v>
      </c>
      <c r="R87" s="164" t="s">
        <v>315</v>
      </c>
      <c r="S87" s="164" t="s">
        <v>315</v>
      </c>
      <c r="T87" s="164" t="s">
        <v>315</v>
      </c>
      <c r="U87" s="164" t="s">
        <v>315</v>
      </c>
      <c r="V87" s="164" t="s">
        <v>315</v>
      </c>
      <c r="W87" s="164" t="s">
        <v>315</v>
      </c>
      <c r="X87" s="164" t="s">
        <v>315</v>
      </c>
      <c r="Y87" s="164" t="s">
        <v>315</v>
      </c>
      <c r="Z87" s="164" t="s">
        <v>315</v>
      </c>
      <c r="AA87" s="164" t="s">
        <v>315</v>
      </c>
      <c r="AB87" s="164" t="s">
        <v>315</v>
      </c>
      <c r="AC87" s="262"/>
      <c r="AD87" s="285" t="s">
        <v>76</v>
      </c>
      <c r="AE87" s="277" t="s">
        <v>1493</v>
      </c>
      <c r="AF87" s="267">
        <v>201</v>
      </c>
      <c r="AG87" s="199"/>
      <c r="AH87" s="164" t="s">
        <v>1076</v>
      </c>
      <c r="AI87" s="186">
        <v>46097.148449074077</v>
      </c>
      <c r="AJ87" s="187" t="s">
        <v>315</v>
      </c>
      <c r="AK87" s="187" t="s">
        <v>315</v>
      </c>
      <c r="AL87" s="187" t="s">
        <v>315</v>
      </c>
      <c r="AM87" s="168" t="s">
        <v>315</v>
      </c>
      <c r="AN87" s="174" t="s">
        <v>315</v>
      </c>
      <c r="AO87" s="174" t="s">
        <v>315</v>
      </c>
      <c r="AP87" s="174" t="s">
        <v>315</v>
      </c>
      <c r="AQ87" s="174" t="s">
        <v>315</v>
      </c>
      <c r="AR87" s="174" t="s">
        <v>315</v>
      </c>
      <c r="AS87" s="174" t="s">
        <v>315</v>
      </c>
      <c r="AT87" s="174" t="s">
        <v>315</v>
      </c>
      <c r="AU87" s="174" t="s">
        <v>315</v>
      </c>
      <c r="AV87" s="174" t="s">
        <v>315</v>
      </c>
      <c r="AW87" s="174" t="s">
        <v>315</v>
      </c>
      <c r="AX87" s="174" t="s">
        <v>315</v>
      </c>
      <c r="AY87" s="174" t="s">
        <v>315</v>
      </c>
      <c r="AZ87" s="174" t="s">
        <v>315</v>
      </c>
      <c r="BA87" s="174" t="s">
        <v>315</v>
      </c>
      <c r="BB87" s="174" t="s">
        <v>315</v>
      </c>
      <c r="BC87" s="174" t="s">
        <v>315</v>
      </c>
      <c r="BD87" s="174" t="s">
        <v>76</v>
      </c>
      <c r="BE87" s="174" t="s">
        <v>1035</v>
      </c>
      <c r="BF87" s="174">
        <v>101</v>
      </c>
      <c r="BG87" s="174" t="s">
        <v>1075</v>
      </c>
      <c r="BH87" s="174" t="s">
        <v>1076</v>
      </c>
      <c r="BI87" s="175">
        <v>46097.148449074077</v>
      </c>
      <c r="BJ87" s="176" t="s">
        <v>315</v>
      </c>
      <c r="BK87" s="176" t="s">
        <v>315</v>
      </c>
      <c r="BL87" s="176" t="s">
        <v>315</v>
      </c>
      <c r="BM87" s="181" t="s">
        <v>315</v>
      </c>
    </row>
    <row r="88" spans="2:65">
      <c r="B88" s="156">
        <v>76</v>
      </c>
      <c r="C88" s="283" t="s">
        <v>1494</v>
      </c>
      <c r="D88" s="199"/>
      <c r="E88" s="164"/>
      <c r="F88" s="164"/>
      <c r="G88" s="164" t="s">
        <v>315</v>
      </c>
      <c r="H88" s="164" t="s">
        <v>315</v>
      </c>
      <c r="I88" s="164" t="s">
        <v>315</v>
      </c>
      <c r="J88" s="164" t="s">
        <v>315</v>
      </c>
      <c r="K88" s="164" t="s">
        <v>315</v>
      </c>
      <c r="L88" s="164" t="s">
        <v>315</v>
      </c>
      <c r="M88" s="164" t="s">
        <v>315</v>
      </c>
      <c r="N88" s="164" t="s">
        <v>315</v>
      </c>
      <c r="O88" s="164" t="s">
        <v>315</v>
      </c>
      <c r="P88" s="164" t="s">
        <v>315</v>
      </c>
      <c r="Q88" s="164" t="s">
        <v>315</v>
      </c>
      <c r="R88" s="164" t="s">
        <v>315</v>
      </c>
      <c r="S88" s="164" t="s">
        <v>315</v>
      </c>
      <c r="T88" s="164" t="s">
        <v>315</v>
      </c>
      <c r="U88" s="164" t="s">
        <v>315</v>
      </c>
      <c r="V88" s="164" t="s">
        <v>315</v>
      </c>
      <c r="W88" s="164" t="s">
        <v>315</v>
      </c>
      <c r="X88" s="164" t="s">
        <v>315</v>
      </c>
      <c r="Y88" s="164" t="s">
        <v>315</v>
      </c>
      <c r="Z88" s="164" t="s">
        <v>315</v>
      </c>
      <c r="AA88" s="164" t="s">
        <v>315</v>
      </c>
      <c r="AB88" s="164" t="s">
        <v>315</v>
      </c>
      <c r="AC88" s="262"/>
      <c r="AD88" s="285" t="s">
        <v>76</v>
      </c>
      <c r="AE88" s="277" t="s">
        <v>1495</v>
      </c>
      <c r="AF88" s="267">
        <v>101</v>
      </c>
      <c r="AG88" s="199"/>
      <c r="AH88" s="164" t="s">
        <v>1080</v>
      </c>
      <c r="AI88" s="186">
        <v>46097.148530092592</v>
      </c>
      <c r="AJ88" s="187" t="s">
        <v>315</v>
      </c>
      <c r="AK88" s="187" t="s">
        <v>315</v>
      </c>
      <c r="AL88" s="187" t="s">
        <v>315</v>
      </c>
      <c r="AM88" s="168" t="s">
        <v>315</v>
      </c>
      <c r="AN88" s="174" t="s">
        <v>315</v>
      </c>
      <c r="AO88" s="174" t="s">
        <v>315</v>
      </c>
      <c r="AP88" s="174" t="s">
        <v>315</v>
      </c>
      <c r="AQ88" s="174" t="s">
        <v>315</v>
      </c>
      <c r="AR88" s="174" t="s">
        <v>315</v>
      </c>
      <c r="AS88" s="174" t="s">
        <v>315</v>
      </c>
      <c r="AT88" s="174" t="s">
        <v>315</v>
      </c>
      <c r="AU88" s="174" t="s">
        <v>315</v>
      </c>
      <c r="AV88" s="174" t="s">
        <v>315</v>
      </c>
      <c r="AW88" s="174" t="s">
        <v>315</v>
      </c>
      <c r="AX88" s="174" t="s">
        <v>315</v>
      </c>
      <c r="AY88" s="174" t="s">
        <v>315</v>
      </c>
      <c r="AZ88" s="174" t="s">
        <v>315</v>
      </c>
      <c r="BA88" s="174" t="s">
        <v>315</v>
      </c>
      <c r="BB88" s="174" t="s">
        <v>315</v>
      </c>
      <c r="BC88" s="174" t="s">
        <v>315</v>
      </c>
      <c r="BD88" s="174" t="s">
        <v>1078</v>
      </c>
      <c r="BE88" s="174" t="s">
        <v>1021</v>
      </c>
      <c r="BF88" s="174">
        <v>303</v>
      </c>
      <c r="BG88" s="174" t="s">
        <v>1079</v>
      </c>
      <c r="BH88" s="174" t="s">
        <v>1080</v>
      </c>
      <c r="BI88" s="175">
        <v>46097.148530092592</v>
      </c>
      <c r="BJ88" s="176" t="s">
        <v>315</v>
      </c>
      <c r="BK88" s="176" t="s">
        <v>315</v>
      </c>
      <c r="BL88" s="176" t="s">
        <v>315</v>
      </c>
      <c r="BM88" s="184" t="s">
        <v>315</v>
      </c>
    </row>
    <row r="89" spans="2:65">
      <c r="B89" s="156">
        <v>77</v>
      </c>
      <c r="C89" s="283" t="s">
        <v>1496</v>
      </c>
      <c r="D89" s="199"/>
      <c r="E89" s="164"/>
      <c r="F89" s="164"/>
      <c r="G89" s="164" t="s">
        <v>315</v>
      </c>
      <c r="H89" s="164" t="s">
        <v>315</v>
      </c>
      <c r="I89" s="164" t="s">
        <v>315</v>
      </c>
      <c r="J89" s="164" t="s">
        <v>315</v>
      </c>
      <c r="K89" s="164" t="s">
        <v>315</v>
      </c>
      <c r="L89" s="164" t="s">
        <v>315</v>
      </c>
      <c r="M89" s="164" t="s">
        <v>315</v>
      </c>
      <c r="N89" s="164" t="s">
        <v>315</v>
      </c>
      <c r="O89" s="164" t="s">
        <v>315</v>
      </c>
      <c r="P89" s="164" t="s">
        <v>315</v>
      </c>
      <c r="Q89" s="164" t="s">
        <v>315</v>
      </c>
      <c r="R89" s="164" t="s">
        <v>315</v>
      </c>
      <c r="S89" s="164" t="s">
        <v>315</v>
      </c>
      <c r="T89" s="164" t="s">
        <v>315</v>
      </c>
      <c r="U89" s="164" t="s">
        <v>315</v>
      </c>
      <c r="V89" s="164" t="s">
        <v>315</v>
      </c>
      <c r="W89" s="164" t="s">
        <v>315</v>
      </c>
      <c r="X89" s="164" t="s">
        <v>315</v>
      </c>
      <c r="Y89" s="164" t="s">
        <v>315</v>
      </c>
      <c r="Z89" s="164" t="s">
        <v>315</v>
      </c>
      <c r="AA89" s="164" t="s">
        <v>315</v>
      </c>
      <c r="AB89" s="164" t="s">
        <v>315</v>
      </c>
      <c r="AC89" s="262"/>
      <c r="AD89" s="293" t="s">
        <v>1497</v>
      </c>
      <c r="AE89" s="277" t="s">
        <v>1467</v>
      </c>
      <c r="AF89" s="283">
        <v>201</v>
      </c>
      <c r="AG89" s="199"/>
      <c r="AH89" s="164" t="s">
        <v>1083</v>
      </c>
      <c r="AI89" s="186">
        <v>46097.148530092592</v>
      </c>
      <c r="AJ89" s="187" t="s">
        <v>315</v>
      </c>
      <c r="AK89" s="187" t="s">
        <v>315</v>
      </c>
      <c r="AL89" s="187" t="s">
        <v>315</v>
      </c>
      <c r="AM89" s="187" t="s">
        <v>315</v>
      </c>
      <c r="AN89" s="174" t="s">
        <v>315</v>
      </c>
      <c r="AO89" s="174" t="s">
        <v>315</v>
      </c>
      <c r="AP89" s="174" t="s">
        <v>315</v>
      </c>
      <c r="AQ89" s="174" t="s">
        <v>315</v>
      </c>
      <c r="AR89" s="174" t="s">
        <v>315</v>
      </c>
      <c r="AS89" s="174" t="s">
        <v>315</v>
      </c>
      <c r="AT89" s="174" t="s">
        <v>315</v>
      </c>
      <c r="AU89" s="174" t="s">
        <v>315</v>
      </c>
      <c r="AV89" s="174" t="s">
        <v>315</v>
      </c>
      <c r="AW89" s="174" t="s">
        <v>315</v>
      </c>
      <c r="AX89" s="174" t="s">
        <v>315</v>
      </c>
      <c r="AY89" s="174" t="s">
        <v>315</v>
      </c>
      <c r="AZ89" s="174" t="s">
        <v>315</v>
      </c>
      <c r="BA89" s="174" t="s">
        <v>315</v>
      </c>
      <c r="BB89" s="174" t="s">
        <v>315</v>
      </c>
      <c r="BC89" s="174" t="s">
        <v>315</v>
      </c>
      <c r="BD89" s="174" t="s">
        <v>76</v>
      </c>
      <c r="BE89" s="174" t="s">
        <v>1035</v>
      </c>
      <c r="BF89" s="174">
        <v>101</v>
      </c>
      <c r="BG89" s="174" t="s">
        <v>1082</v>
      </c>
      <c r="BH89" s="174" t="s">
        <v>1083</v>
      </c>
      <c r="BI89" s="175">
        <v>46097.148530092592</v>
      </c>
      <c r="BJ89" s="176" t="s">
        <v>315</v>
      </c>
      <c r="BK89" s="176" t="s">
        <v>315</v>
      </c>
      <c r="BL89" s="176" t="s">
        <v>315</v>
      </c>
      <c r="BM89" s="176" t="s">
        <v>315</v>
      </c>
    </row>
    <row r="90" spans="2:65">
      <c r="B90" s="156">
        <v>78</v>
      </c>
      <c r="C90" s="283" t="s">
        <v>1498</v>
      </c>
      <c r="D90" s="199"/>
      <c r="E90" s="164"/>
      <c r="F90" s="164"/>
      <c r="G90" s="164" t="s">
        <v>315</v>
      </c>
      <c r="H90" s="164" t="s">
        <v>315</v>
      </c>
      <c r="I90" s="164" t="s">
        <v>315</v>
      </c>
      <c r="J90" s="164" t="s">
        <v>315</v>
      </c>
      <c r="K90" s="164" t="s">
        <v>315</v>
      </c>
      <c r="L90" s="164" t="s">
        <v>315</v>
      </c>
      <c r="M90" s="164" t="s">
        <v>315</v>
      </c>
      <c r="N90" s="164" t="s">
        <v>315</v>
      </c>
      <c r="O90" s="164" t="s">
        <v>315</v>
      </c>
      <c r="P90" s="164" t="s">
        <v>315</v>
      </c>
      <c r="Q90" s="164" t="s">
        <v>315</v>
      </c>
      <c r="R90" s="164" t="s">
        <v>315</v>
      </c>
      <c r="S90" s="164" t="s">
        <v>315</v>
      </c>
      <c r="T90" s="164" t="s">
        <v>315</v>
      </c>
      <c r="U90" s="164" t="s">
        <v>315</v>
      </c>
      <c r="V90" s="164" t="s">
        <v>315</v>
      </c>
      <c r="W90" s="164" t="s">
        <v>315</v>
      </c>
      <c r="X90" s="164" t="s">
        <v>315</v>
      </c>
      <c r="Y90" s="164" t="s">
        <v>315</v>
      </c>
      <c r="Z90" s="164" t="s">
        <v>315</v>
      </c>
      <c r="AA90" s="164" t="s">
        <v>315</v>
      </c>
      <c r="AB90" s="164" t="s">
        <v>315</v>
      </c>
      <c r="AC90" s="262"/>
      <c r="AD90" s="291" t="s">
        <v>76</v>
      </c>
      <c r="AE90" s="277" t="s">
        <v>1467</v>
      </c>
      <c r="AF90" s="283">
        <v>101</v>
      </c>
      <c r="AG90" s="199"/>
      <c r="AH90" s="164" t="s">
        <v>1086</v>
      </c>
      <c r="AI90" s="186">
        <v>46097.148530092592</v>
      </c>
      <c r="AJ90" s="187" t="s">
        <v>315</v>
      </c>
      <c r="AK90" s="187" t="s">
        <v>315</v>
      </c>
      <c r="AL90" s="187" t="s">
        <v>315</v>
      </c>
      <c r="AM90" s="187" t="s">
        <v>315</v>
      </c>
      <c r="AN90" s="174" t="s">
        <v>315</v>
      </c>
      <c r="AO90" s="174" t="s">
        <v>315</v>
      </c>
      <c r="AP90" s="174" t="s">
        <v>315</v>
      </c>
      <c r="AQ90" s="174" t="s">
        <v>315</v>
      </c>
      <c r="AR90" s="174" t="s">
        <v>315</v>
      </c>
      <c r="AS90" s="174" t="s">
        <v>315</v>
      </c>
      <c r="AT90" s="174" t="s">
        <v>315</v>
      </c>
      <c r="AU90" s="174" t="s">
        <v>315</v>
      </c>
      <c r="AV90" s="174" t="s">
        <v>315</v>
      </c>
      <c r="AW90" s="174" t="s">
        <v>315</v>
      </c>
      <c r="AX90" s="174" t="s">
        <v>315</v>
      </c>
      <c r="AY90" s="174" t="s">
        <v>315</v>
      </c>
      <c r="AZ90" s="174" t="s">
        <v>315</v>
      </c>
      <c r="BA90" s="174" t="s">
        <v>315</v>
      </c>
      <c r="BB90" s="174" t="s">
        <v>315</v>
      </c>
      <c r="BC90" s="174" t="s">
        <v>315</v>
      </c>
      <c r="BD90" s="174" t="s">
        <v>76</v>
      </c>
      <c r="BE90" s="174" t="s">
        <v>1046</v>
      </c>
      <c r="BF90" s="174">
        <v>101</v>
      </c>
      <c r="BG90" s="174" t="s">
        <v>1085</v>
      </c>
      <c r="BH90" s="174" t="s">
        <v>1086</v>
      </c>
      <c r="BI90" s="175">
        <v>46097.148530092592</v>
      </c>
      <c r="BJ90" s="176" t="s">
        <v>315</v>
      </c>
      <c r="BK90" s="176" t="s">
        <v>315</v>
      </c>
      <c r="BL90" s="176" t="s">
        <v>315</v>
      </c>
      <c r="BM90" s="176" t="s">
        <v>315</v>
      </c>
    </row>
    <row r="91" spans="2:65">
      <c r="B91" s="156">
        <v>79</v>
      </c>
      <c r="C91" s="283" t="s">
        <v>1499</v>
      </c>
      <c r="D91" s="199"/>
      <c r="E91" s="164"/>
      <c r="F91" s="164"/>
      <c r="G91" s="164" t="s">
        <v>315</v>
      </c>
      <c r="H91" s="164" t="s">
        <v>315</v>
      </c>
      <c r="I91" s="164" t="s">
        <v>315</v>
      </c>
      <c r="J91" s="164" t="s">
        <v>315</v>
      </c>
      <c r="K91" s="164" t="s">
        <v>315</v>
      </c>
      <c r="L91" s="164" t="s">
        <v>315</v>
      </c>
      <c r="M91" s="164" t="s">
        <v>315</v>
      </c>
      <c r="N91" s="164" t="s">
        <v>315</v>
      </c>
      <c r="O91" s="164" t="s">
        <v>315</v>
      </c>
      <c r="P91" s="164" t="s">
        <v>315</v>
      </c>
      <c r="Q91" s="164" t="s">
        <v>315</v>
      </c>
      <c r="R91" s="164" t="s">
        <v>315</v>
      </c>
      <c r="S91" s="164" t="s">
        <v>315</v>
      </c>
      <c r="T91" s="164" t="s">
        <v>315</v>
      </c>
      <c r="U91" s="164" t="s">
        <v>315</v>
      </c>
      <c r="V91" s="164" t="s">
        <v>315</v>
      </c>
      <c r="W91" s="164" t="s">
        <v>315</v>
      </c>
      <c r="X91" s="164" t="s">
        <v>315</v>
      </c>
      <c r="Y91" s="164" t="s">
        <v>315</v>
      </c>
      <c r="Z91" s="164" t="s">
        <v>315</v>
      </c>
      <c r="AA91" s="164" t="s">
        <v>315</v>
      </c>
      <c r="AB91" s="164" t="s">
        <v>315</v>
      </c>
      <c r="AC91" s="262"/>
      <c r="AD91" s="295" t="s">
        <v>76</v>
      </c>
      <c r="AE91" s="277" t="s">
        <v>1495</v>
      </c>
      <c r="AF91" s="267">
        <v>89</v>
      </c>
      <c r="AG91" s="199"/>
      <c r="AH91" s="164" t="s">
        <v>1089</v>
      </c>
      <c r="AI91" s="186">
        <v>46097.148738425924</v>
      </c>
      <c r="AJ91" s="187" t="s">
        <v>315</v>
      </c>
      <c r="AK91" s="187" t="s">
        <v>315</v>
      </c>
      <c r="AL91" s="187" t="s">
        <v>315</v>
      </c>
      <c r="AM91" s="187" t="s">
        <v>315</v>
      </c>
      <c r="AN91" s="174" t="s">
        <v>315</v>
      </c>
      <c r="AO91" s="174" t="s">
        <v>315</v>
      </c>
      <c r="AP91" s="174" t="s">
        <v>315</v>
      </c>
      <c r="AQ91" s="174" t="s">
        <v>315</v>
      </c>
      <c r="AR91" s="174" t="s">
        <v>315</v>
      </c>
      <c r="AS91" s="174" t="s">
        <v>315</v>
      </c>
      <c r="AT91" s="174" t="s">
        <v>315</v>
      </c>
      <c r="AU91" s="174" t="s">
        <v>315</v>
      </c>
      <c r="AV91" s="174" t="s">
        <v>315</v>
      </c>
      <c r="AW91" s="174" t="s">
        <v>315</v>
      </c>
      <c r="AX91" s="174" t="s">
        <v>315</v>
      </c>
      <c r="AY91" s="174" t="s">
        <v>315</v>
      </c>
      <c r="AZ91" s="174" t="s">
        <v>315</v>
      </c>
      <c r="BA91" s="174" t="s">
        <v>315</v>
      </c>
      <c r="BB91" s="174" t="s">
        <v>315</v>
      </c>
      <c r="BC91" s="174" t="s">
        <v>315</v>
      </c>
      <c r="BD91" s="174" t="s">
        <v>76</v>
      </c>
      <c r="BE91" s="174" t="s">
        <v>1031</v>
      </c>
      <c r="BF91" s="174">
        <v>103</v>
      </c>
      <c r="BG91" s="174" t="s">
        <v>1088</v>
      </c>
      <c r="BH91" s="174" t="s">
        <v>1089</v>
      </c>
      <c r="BI91" s="175">
        <v>46097.148738425924</v>
      </c>
      <c r="BJ91" s="176" t="s">
        <v>315</v>
      </c>
      <c r="BK91" s="176" t="s">
        <v>315</v>
      </c>
      <c r="BL91" s="176" t="s">
        <v>315</v>
      </c>
      <c r="BM91" s="176" t="s">
        <v>315</v>
      </c>
    </row>
    <row r="92" spans="2:65">
      <c r="B92" s="156">
        <v>80</v>
      </c>
      <c r="C92" s="283" t="s">
        <v>1500</v>
      </c>
      <c r="D92" s="199"/>
      <c r="E92" s="164"/>
      <c r="F92" s="164"/>
      <c r="G92" s="164" t="s">
        <v>315</v>
      </c>
      <c r="H92" s="164" t="s">
        <v>315</v>
      </c>
      <c r="I92" s="164" t="s">
        <v>315</v>
      </c>
      <c r="J92" s="164" t="s">
        <v>315</v>
      </c>
      <c r="K92" s="164" t="s">
        <v>315</v>
      </c>
      <c r="L92" s="164" t="s">
        <v>315</v>
      </c>
      <c r="M92" s="164" t="s">
        <v>315</v>
      </c>
      <c r="N92" s="164" t="s">
        <v>315</v>
      </c>
      <c r="O92" s="164" t="s">
        <v>315</v>
      </c>
      <c r="P92" s="164" t="s">
        <v>315</v>
      </c>
      <c r="Q92" s="164" t="s">
        <v>315</v>
      </c>
      <c r="R92" s="164" t="s">
        <v>315</v>
      </c>
      <c r="S92" s="164" t="s">
        <v>315</v>
      </c>
      <c r="T92" s="164" t="s">
        <v>315</v>
      </c>
      <c r="U92" s="164" t="s">
        <v>315</v>
      </c>
      <c r="V92" s="164" t="s">
        <v>315</v>
      </c>
      <c r="W92" s="164" t="s">
        <v>315</v>
      </c>
      <c r="X92" s="164" t="s">
        <v>315</v>
      </c>
      <c r="Y92" s="164" t="s">
        <v>315</v>
      </c>
      <c r="Z92" s="164" t="s">
        <v>315</v>
      </c>
      <c r="AA92" s="164" t="s">
        <v>315</v>
      </c>
      <c r="AB92" s="164" t="s">
        <v>315</v>
      </c>
      <c r="AC92" s="262"/>
      <c r="AD92" s="285" t="s">
        <v>76</v>
      </c>
      <c r="AE92" s="277" t="s">
        <v>1501</v>
      </c>
      <c r="AF92" s="267">
        <v>101</v>
      </c>
      <c r="AG92" s="199"/>
      <c r="AH92" s="164" t="s">
        <v>1092</v>
      </c>
      <c r="AI92" s="186">
        <v>46097.148726851854</v>
      </c>
      <c r="AJ92" s="188" t="s">
        <v>315</v>
      </c>
      <c r="AK92" s="188" t="s">
        <v>315</v>
      </c>
      <c r="AL92" s="188" t="s">
        <v>315</v>
      </c>
      <c r="AM92" s="188" t="s">
        <v>315</v>
      </c>
      <c r="AN92" s="174" t="s">
        <v>315</v>
      </c>
      <c r="AO92" s="174" t="s">
        <v>315</v>
      </c>
      <c r="AP92" s="174" t="s">
        <v>315</v>
      </c>
      <c r="AQ92" s="174" t="s">
        <v>315</v>
      </c>
      <c r="AR92" s="174" t="s">
        <v>315</v>
      </c>
      <c r="AS92" s="174" t="s">
        <v>315</v>
      </c>
      <c r="AT92" s="174" t="s">
        <v>315</v>
      </c>
      <c r="AU92" s="174" t="s">
        <v>315</v>
      </c>
      <c r="AV92" s="174" t="s">
        <v>315</v>
      </c>
      <c r="AW92" s="174" t="s">
        <v>315</v>
      </c>
      <c r="AX92" s="174" t="s">
        <v>315</v>
      </c>
      <c r="AY92" s="174" t="s">
        <v>315</v>
      </c>
      <c r="AZ92" s="174" t="s">
        <v>315</v>
      </c>
      <c r="BA92" s="174" t="s">
        <v>315</v>
      </c>
      <c r="BB92" s="174" t="s">
        <v>315</v>
      </c>
      <c r="BC92" s="174" t="s">
        <v>315</v>
      </c>
      <c r="BD92" s="174" t="s">
        <v>76</v>
      </c>
      <c r="BE92" s="174" t="s">
        <v>1035</v>
      </c>
      <c r="BF92" s="174">
        <v>100</v>
      </c>
      <c r="BG92" s="174" t="s">
        <v>1091</v>
      </c>
      <c r="BH92" s="174" t="s">
        <v>1092</v>
      </c>
      <c r="BI92" s="175">
        <v>46097.148726851854</v>
      </c>
      <c r="BJ92" s="162" t="s">
        <v>315</v>
      </c>
      <c r="BK92" s="162" t="s">
        <v>315</v>
      </c>
      <c r="BL92" s="162" t="s">
        <v>315</v>
      </c>
      <c r="BM92" s="185" t="s">
        <v>315</v>
      </c>
    </row>
    <row r="93" spans="2:65">
      <c r="B93" s="156">
        <v>81</v>
      </c>
      <c r="C93" s="283" t="s">
        <v>1502</v>
      </c>
      <c r="D93" s="199"/>
      <c r="E93" s="164"/>
      <c r="F93" s="164"/>
      <c r="G93" s="164" t="s">
        <v>315</v>
      </c>
      <c r="H93" s="164" t="s">
        <v>315</v>
      </c>
      <c r="I93" s="164" t="s">
        <v>315</v>
      </c>
      <c r="J93" s="164" t="s">
        <v>315</v>
      </c>
      <c r="K93" s="164" t="s">
        <v>315</v>
      </c>
      <c r="L93" s="164" t="s">
        <v>315</v>
      </c>
      <c r="M93" s="164" t="s">
        <v>315</v>
      </c>
      <c r="N93" s="164" t="s">
        <v>315</v>
      </c>
      <c r="O93" s="164" t="s">
        <v>315</v>
      </c>
      <c r="P93" s="164" t="s">
        <v>315</v>
      </c>
      <c r="Q93" s="164" t="s">
        <v>315</v>
      </c>
      <c r="R93" s="164" t="s">
        <v>315</v>
      </c>
      <c r="S93" s="164" t="s">
        <v>315</v>
      </c>
      <c r="T93" s="164" t="s">
        <v>315</v>
      </c>
      <c r="U93" s="164" t="s">
        <v>315</v>
      </c>
      <c r="V93" s="164" t="s">
        <v>315</v>
      </c>
      <c r="W93" s="164" t="s">
        <v>315</v>
      </c>
      <c r="X93" s="164" t="s">
        <v>315</v>
      </c>
      <c r="Y93" s="164" t="s">
        <v>315</v>
      </c>
      <c r="Z93" s="164" t="s">
        <v>315</v>
      </c>
      <c r="AA93" s="164" t="s">
        <v>315</v>
      </c>
      <c r="AB93" s="164" t="s">
        <v>315</v>
      </c>
      <c r="AC93" s="262"/>
      <c r="AD93" s="285" t="s">
        <v>76</v>
      </c>
      <c r="AE93" s="277" t="s">
        <v>1464</v>
      </c>
      <c r="AF93" s="267">
        <v>105</v>
      </c>
      <c r="AG93" s="199"/>
      <c r="AH93" s="164" t="s">
        <v>1095</v>
      </c>
      <c r="AI93" s="186">
        <v>46097.148796296293</v>
      </c>
      <c r="AJ93" s="187" t="s">
        <v>315</v>
      </c>
      <c r="AK93" s="187" t="s">
        <v>315</v>
      </c>
      <c r="AL93" s="187" t="s">
        <v>315</v>
      </c>
      <c r="AM93" s="187" t="s">
        <v>315</v>
      </c>
      <c r="AN93" s="174" t="s">
        <v>315</v>
      </c>
      <c r="AO93" s="174" t="s">
        <v>315</v>
      </c>
      <c r="AP93" s="174" t="s">
        <v>315</v>
      </c>
      <c r="AQ93" s="174" t="s">
        <v>315</v>
      </c>
      <c r="AR93" s="174" t="s">
        <v>315</v>
      </c>
      <c r="AS93" s="174" t="s">
        <v>315</v>
      </c>
      <c r="AT93" s="174" t="s">
        <v>315</v>
      </c>
      <c r="AU93" s="174" t="s">
        <v>315</v>
      </c>
      <c r="AV93" s="174" t="s">
        <v>315</v>
      </c>
      <c r="AW93" s="174" t="s">
        <v>315</v>
      </c>
      <c r="AX93" s="174" t="s">
        <v>315</v>
      </c>
      <c r="AY93" s="174" t="s">
        <v>315</v>
      </c>
      <c r="AZ93" s="174" t="s">
        <v>315</v>
      </c>
      <c r="BA93" s="174" t="s">
        <v>315</v>
      </c>
      <c r="BB93" s="174" t="s">
        <v>315</v>
      </c>
      <c r="BC93" s="174" t="s">
        <v>315</v>
      </c>
      <c r="BD93" s="174" t="s">
        <v>76</v>
      </c>
      <c r="BE93" s="174" t="s">
        <v>1046</v>
      </c>
      <c r="BF93" s="174">
        <v>251</v>
      </c>
      <c r="BG93" s="174" t="s">
        <v>1094</v>
      </c>
      <c r="BH93" s="174" t="s">
        <v>1095</v>
      </c>
      <c r="BI93" s="175">
        <v>46097.148796296293</v>
      </c>
      <c r="BJ93" s="176" t="s">
        <v>315</v>
      </c>
      <c r="BK93" s="176" t="s">
        <v>315</v>
      </c>
      <c r="BL93" s="176" t="s">
        <v>315</v>
      </c>
      <c r="BM93" s="173" t="s">
        <v>315</v>
      </c>
    </row>
    <row r="94" spans="2:65">
      <c r="B94" s="156">
        <v>82</v>
      </c>
      <c r="C94" s="283" t="s">
        <v>1503</v>
      </c>
      <c r="D94" s="199"/>
      <c r="E94" s="164"/>
      <c r="F94" s="164"/>
      <c r="G94" s="164" t="s">
        <v>315</v>
      </c>
      <c r="H94" s="164" t="s">
        <v>315</v>
      </c>
      <c r="I94" s="164" t="s">
        <v>315</v>
      </c>
      <c r="J94" s="164" t="s">
        <v>315</v>
      </c>
      <c r="K94" s="164" t="s">
        <v>315</v>
      </c>
      <c r="L94" s="164" t="s">
        <v>315</v>
      </c>
      <c r="M94" s="164" t="s">
        <v>315</v>
      </c>
      <c r="N94" s="164" t="s">
        <v>315</v>
      </c>
      <c r="O94" s="164" t="s">
        <v>315</v>
      </c>
      <c r="P94" s="164" t="s">
        <v>315</v>
      </c>
      <c r="Q94" s="164" t="s">
        <v>315</v>
      </c>
      <c r="R94" s="164" t="s">
        <v>315</v>
      </c>
      <c r="S94" s="164" t="s">
        <v>315</v>
      </c>
      <c r="T94" s="164" t="s">
        <v>315</v>
      </c>
      <c r="U94" s="164" t="s">
        <v>315</v>
      </c>
      <c r="V94" s="164" t="s">
        <v>315</v>
      </c>
      <c r="W94" s="164" t="s">
        <v>315</v>
      </c>
      <c r="X94" s="164" t="s">
        <v>315</v>
      </c>
      <c r="Y94" s="164" t="s">
        <v>315</v>
      </c>
      <c r="Z94" s="164" t="s">
        <v>315</v>
      </c>
      <c r="AA94" s="164" t="s">
        <v>315</v>
      </c>
      <c r="AB94" s="164" t="s">
        <v>315</v>
      </c>
      <c r="AC94" s="262"/>
      <c r="AD94" s="295" t="s">
        <v>76</v>
      </c>
      <c r="AE94" s="277" t="s">
        <v>1467</v>
      </c>
      <c r="AF94" s="267">
        <v>101</v>
      </c>
      <c r="AG94" s="199"/>
      <c r="AH94" s="164" t="s">
        <v>1098</v>
      </c>
      <c r="AI94" s="186">
        <v>46097.148796296293</v>
      </c>
      <c r="AJ94" s="187" t="s">
        <v>315</v>
      </c>
      <c r="AK94" s="187" t="s">
        <v>315</v>
      </c>
      <c r="AL94" s="187" t="s">
        <v>315</v>
      </c>
      <c r="AM94" s="187" t="s">
        <v>315</v>
      </c>
      <c r="AN94" s="174" t="s">
        <v>315</v>
      </c>
      <c r="AO94" s="174" t="s">
        <v>315</v>
      </c>
      <c r="AP94" s="174" t="s">
        <v>315</v>
      </c>
      <c r="AQ94" s="174" t="s">
        <v>315</v>
      </c>
      <c r="AR94" s="174" t="s">
        <v>315</v>
      </c>
      <c r="AS94" s="174" t="s">
        <v>315</v>
      </c>
      <c r="AT94" s="174" t="s">
        <v>315</v>
      </c>
      <c r="AU94" s="174" t="s">
        <v>315</v>
      </c>
      <c r="AV94" s="174" t="s">
        <v>315</v>
      </c>
      <c r="AW94" s="174" t="s">
        <v>315</v>
      </c>
      <c r="AX94" s="174" t="s">
        <v>315</v>
      </c>
      <c r="AY94" s="174" t="s">
        <v>315</v>
      </c>
      <c r="AZ94" s="174" t="s">
        <v>315</v>
      </c>
      <c r="BA94" s="174" t="s">
        <v>315</v>
      </c>
      <c r="BB94" s="174" t="s">
        <v>315</v>
      </c>
      <c r="BC94" s="174" t="s">
        <v>315</v>
      </c>
      <c r="BD94" s="174" t="s">
        <v>76</v>
      </c>
      <c r="BE94" s="174" t="s">
        <v>1031</v>
      </c>
      <c r="BF94" s="174">
        <v>168</v>
      </c>
      <c r="BG94" s="174" t="s">
        <v>1097</v>
      </c>
      <c r="BH94" s="174" t="s">
        <v>1098</v>
      </c>
      <c r="BI94" s="175">
        <v>46097.148796296293</v>
      </c>
      <c r="BJ94" s="176" t="s">
        <v>315</v>
      </c>
      <c r="BK94" s="176" t="s">
        <v>315</v>
      </c>
      <c r="BL94" s="176" t="s">
        <v>315</v>
      </c>
      <c r="BM94" s="176" t="s">
        <v>315</v>
      </c>
    </row>
    <row r="95" spans="2:65">
      <c r="B95" s="156">
        <v>83</v>
      </c>
      <c r="C95" s="283" t="s">
        <v>1504</v>
      </c>
      <c r="D95" s="199"/>
      <c r="E95" s="164"/>
      <c r="F95" s="164"/>
      <c r="G95" s="164" t="s">
        <v>315</v>
      </c>
      <c r="H95" s="164" t="s">
        <v>315</v>
      </c>
      <c r="I95" s="164" t="s">
        <v>315</v>
      </c>
      <c r="J95" s="164" t="s">
        <v>315</v>
      </c>
      <c r="K95" s="164" t="s">
        <v>315</v>
      </c>
      <c r="L95" s="164" t="s">
        <v>315</v>
      </c>
      <c r="M95" s="164" t="s">
        <v>315</v>
      </c>
      <c r="N95" s="164" t="s">
        <v>315</v>
      </c>
      <c r="O95" s="164" t="s">
        <v>315</v>
      </c>
      <c r="P95" s="164" t="s">
        <v>315</v>
      </c>
      <c r="Q95" s="164" t="s">
        <v>315</v>
      </c>
      <c r="R95" s="164" t="s">
        <v>315</v>
      </c>
      <c r="S95" s="164" t="s">
        <v>315</v>
      </c>
      <c r="T95" s="164" t="s">
        <v>315</v>
      </c>
      <c r="U95" s="164" t="s">
        <v>315</v>
      </c>
      <c r="V95" s="164" t="s">
        <v>315</v>
      </c>
      <c r="W95" s="164" t="s">
        <v>315</v>
      </c>
      <c r="X95" s="164" t="s">
        <v>315</v>
      </c>
      <c r="Y95" s="164" t="s">
        <v>315</v>
      </c>
      <c r="Z95" s="164" t="s">
        <v>315</v>
      </c>
      <c r="AA95" s="164" t="s">
        <v>315</v>
      </c>
      <c r="AB95" s="164" t="s">
        <v>315</v>
      </c>
      <c r="AC95" s="262"/>
      <c r="AD95" s="296" t="s">
        <v>1505</v>
      </c>
      <c r="AE95" s="277" t="s">
        <v>1464</v>
      </c>
      <c r="AF95" s="267">
        <v>201</v>
      </c>
      <c r="AG95" s="199"/>
      <c r="AH95" s="164" t="s">
        <v>1101</v>
      </c>
      <c r="AI95" s="186">
        <v>46097.148784722223</v>
      </c>
      <c r="AJ95" s="187" t="s">
        <v>315</v>
      </c>
      <c r="AK95" s="187" t="s">
        <v>315</v>
      </c>
      <c r="AL95" s="187" t="s">
        <v>315</v>
      </c>
      <c r="AM95" s="187" t="s">
        <v>315</v>
      </c>
      <c r="AN95" s="174" t="s">
        <v>315</v>
      </c>
      <c r="AO95" s="174" t="s">
        <v>315</v>
      </c>
      <c r="AP95" s="174" t="s">
        <v>315</v>
      </c>
      <c r="AQ95" s="174" t="s">
        <v>315</v>
      </c>
      <c r="AR95" s="174" t="s">
        <v>315</v>
      </c>
      <c r="AS95" s="174" t="s">
        <v>315</v>
      </c>
      <c r="AT95" s="174" t="s">
        <v>315</v>
      </c>
      <c r="AU95" s="174" t="s">
        <v>315</v>
      </c>
      <c r="AV95" s="174" t="s">
        <v>315</v>
      </c>
      <c r="AW95" s="174" t="s">
        <v>315</v>
      </c>
      <c r="AX95" s="174" t="s">
        <v>315</v>
      </c>
      <c r="AY95" s="174" t="s">
        <v>315</v>
      </c>
      <c r="AZ95" s="174" t="s">
        <v>315</v>
      </c>
      <c r="BA95" s="174" t="s">
        <v>315</v>
      </c>
      <c r="BB95" s="174" t="s">
        <v>315</v>
      </c>
      <c r="BC95" s="174" t="s">
        <v>315</v>
      </c>
      <c r="BD95" s="174" t="s">
        <v>76</v>
      </c>
      <c r="BE95" s="174" t="s">
        <v>1035</v>
      </c>
      <c r="BF95" s="174">
        <v>125</v>
      </c>
      <c r="BG95" s="174" t="s">
        <v>1100</v>
      </c>
      <c r="BH95" s="174" t="s">
        <v>1101</v>
      </c>
      <c r="BI95" s="175">
        <v>46097.148784722223</v>
      </c>
      <c r="BJ95" s="176" t="s">
        <v>315</v>
      </c>
      <c r="BK95" s="176" t="s">
        <v>315</v>
      </c>
      <c r="BL95" s="176" t="s">
        <v>315</v>
      </c>
      <c r="BM95" s="176" t="s">
        <v>315</v>
      </c>
    </row>
    <row r="96" spans="2:65">
      <c r="B96" s="156">
        <v>84</v>
      </c>
      <c r="C96" s="283" t="s">
        <v>1506</v>
      </c>
      <c r="D96" s="199"/>
      <c r="E96" s="164"/>
      <c r="F96" s="164"/>
      <c r="G96" s="164" t="s">
        <v>315</v>
      </c>
      <c r="H96" s="164" t="s">
        <v>315</v>
      </c>
      <c r="I96" s="164" t="s">
        <v>315</v>
      </c>
      <c r="J96" s="164" t="s">
        <v>315</v>
      </c>
      <c r="K96" s="164" t="s">
        <v>315</v>
      </c>
      <c r="L96" s="164" t="s">
        <v>315</v>
      </c>
      <c r="M96" s="164" t="s">
        <v>315</v>
      </c>
      <c r="N96" s="164" t="s">
        <v>315</v>
      </c>
      <c r="O96" s="164" t="s">
        <v>315</v>
      </c>
      <c r="P96" s="164" t="s">
        <v>315</v>
      </c>
      <c r="Q96" s="164" t="s">
        <v>315</v>
      </c>
      <c r="R96" s="164" t="s">
        <v>315</v>
      </c>
      <c r="S96" s="164" t="s">
        <v>315</v>
      </c>
      <c r="T96" s="164" t="s">
        <v>315</v>
      </c>
      <c r="U96" s="164" t="s">
        <v>315</v>
      </c>
      <c r="V96" s="164" t="s">
        <v>315</v>
      </c>
      <c r="W96" s="164" t="s">
        <v>315</v>
      </c>
      <c r="X96" s="164" t="s">
        <v>315</v>
      </c>
      <c r="Y96" s="164" t="s">
        <v>315</v>
      </c>
      <c r="Z96" s="164" t="s">
        <v>315</v>
      </c>
      <c r="AA96" s="164" t="s">
        <v>315</v>
      </c>
      <c r="AB96" s="164" t="s">
        <v>315</v>
      </c>
      <c r="AC96" s="262"/>
      <c r="AD96" s="285" t="s">
        <v>76</v>
      </c>
      <c r="AE96" s="308" t="s">
        <v>1462</v>
      </c>
      <c r="AF96" s="267">
        <v>201</v>
      </c>
      <c r="AG96" s="199"/>
      <c r="AH96" s="164" t="s">
        <v>1104</v>
      </c>
      <c r="AI96" s="186">
        <v>46097.148761574077</v>
      </c>
      <c r="AJ96" s="187" t="s">
        <v>315</v>
      </c>
      <c r="AK96" s="187" t="s">
        <v>315</v>
      </c>
      <c r="AL96" s="187" t="s">
        <v>315</v>
      </c>
      <c r="AM96" s="187" t="s">
        <v>315</v>
      </c>
      <c r="AN96" s="174" t="s">
        <v>315</v>
      </c>
      <c r="AO96" s="174" t="s">
        <v>315</v>
      </c>
      <c r="AP96" s="174" t="s">
        <v>315</v>
      </c>
      <c r="AQ96" s="174" t="s">
        <v>315</v>
      </c>
      <c r="AR96" s="174" t="s">
        <v>315</v>
      </c>
      <c r="AS96" s="174" t="s">
        <v>315</v>
      </c>
      <c r="AT96" s="174" t="s">
        <v>315</v>
      </c>
      <c r="AU96" s="174" t="s">
        <v>315</v>
      </c>
      <c r="AV96" s="174" t="s">
        <v>315</v>
      </c>
      <c r="AW96" s="174" t="s">
        <v>315</v>
      </c>
      <c r="AX96" s="174" t="s">
        <v>315</v>
      </c>
      <c r="AY96" s="174" t="s">
        <v>315</v>
      </c>
      <c r="AZ96" s="174" t="s">
        <v>315</v>
      </c>
      <c r="BA96" s="174" t="s">
        <v>315</v>
      </c>
      <c r="BB96" s="174" t="s">
        <v>315</v>
      </c>
      <c r="BC96" s="174" t="s">
        <v>315</v>
      </c>
      <c r="BD96" s="174" t="s">
        <v>76</v>
      </c>
      <c r="BE96" s="174" t="s">
        <v>1035</v>
      </c>
      <c r="BF96" s="174">
        <v>50</v>
      </c>
      <c r="BG96" s="174" t="s">
        <v>1103</v>
      </c>
      <c r="BH96" s="174" t="s">
        <v>1104</v>
      </c>
      <c r="BI96" s="175">
        <v>46097.148761574077</v>
      </c>
      <c r="BJ96" s="176" t="s">
        <v>315</v>
      </c>
      <c r="BK96" s="176" t="s">
        <v>315</v>
      </c>
      <c r="BL96" s="176" t="s">
        <v>315</v>
      </c>
      <c r="BM96" s="176" t="s">
        <v>315</v>
      </c>
    </row>
    <row r="97" spans="2:65">
      <c r="B97" s="156">
        <v>85</v>
      </c>
      <c r="C97" s="283" t="s">
        <v>1507</v>
      </c>
      <c r="D97" s="199"/>
      <c r="E97" s="164"/>
      <c r="F97" s="164"/>
      <c r="G97" s="164" t="s">
        <v>315</v>
      </c>
      <c r="H97" s="164" t="s">
        <v>315</v>
      </c>
      <c r="I97" s="164" t="s">
        <v>315</v>
      </c>
      <c r="J97" s="164" t="s">
        <v>315</v>
      </c>
      <c r="K97" s="164" t="s">
        <v>315</v>
      </c>
      <c r="L97" s="164" t="s">
        <v>315</v>
      </c>
      <c r="M97" s="164" t="s">
        <v>315</v>
      </c>
      <c r="N97" s="164" t="s">
        <v>315</v>
      </c>
      <c r="O97" s="164" t="s">
        <v>315</v>
      </c>
      <c r="P97" s="164" t="s">
        <v>315</v>
      </c>
      <c r="Q97" s="164" t="s">
        <v>315</v>
      </c>
      <c r="R97" s="164" t="s">
        <v>315</v>
      </c>
      <c r="S97" s="164" t="s">
        <v>315</v>
      </c>
      <c r="T97" s="164" t="s">
        <v>315</v>
      </c>
      <c r="U97" s="164" t="s">
        <v>315</v>
      </c>
      <c r="V97" s="164" t="s">
        <v>315</v>
      </c>
      <c r="W97" s="164" t="s">
        <v>315</v>
      </c>
      <c r="X97" s="164" t="s">
        <v>315</v>
      </c>
      <c r="Y97" s="164" t="s">
        <v>315</v>
      </c>
      <c r="Z97" s="164" t="s">
        <v>315</v>
      </c>
      <c r="AA97" s="164" t="s">
        <v>315</v>
      </c>
      <c r="AB97" s="164" t="s">
        <v>315</v>
      </c>
      <c r="AC97" s="262"/>
      <c r="AD97" s="286" t="s">
        <v>1508</v>
      </c>
      <c r="AE97" s="308" t="s">
        <v>1462</v>
      </c>
      <c r="AF97" s="267">
        <v>101</v>
      </c>
      <c r="AG97" s="199"/>
      <c r="AH97" s="164" t="s">
        <v>1108</v>
      </c>
      <c r="AI97" s="186">
        <v>46097.150787037041</v>
      </c>
      <c r="AJ97" s="187" t="s">
        <v>315</v>
      </c>
      <c r="AK97" s="187" t="s">
        <v>315</v>
      </c>
      <c r="AL97" s="187" t="s">
        <v>315</v>
      </c>
      <c r="AM97" s="187" t="s">
        <v>315</v>
      </c>
      <c r="AN97" s="174" t="s">
        <v>315</v>
      </c>
      <c r="AO97" s="174" t="s">
        <v>315</v>
      </c>
      <c r="AP97" s="174" t="s">
        <v>315</v>
      </c>
      <c r="AQ97" s="174" t="s">
        <v>315</v>
      </c>
      <c r="AR97" s="174" t="s">
        <v>315</v>
      </c>
      <c r="AS97" s="174" t="s">
        <v>315</v>
      </c>
      <c r="AT97" s="174" t="s">
        <v>315</v>
      </c>
      <c r="AU97" s="174" t="s">
        <v>315</v>
      </c>
      <c r="AV97" s="174" t="s">
        <v>315</v>
      </c>
      <c r="AW97" s="174" t="s">
        <v>315</v>
      </c>
      <c r="AX97" s="174" t="s">
        <v>315</v>
      </c>
      <c r="AY97" s="174" t="s">
        <v>315</v>
      </c>
      <c r="AZ97" s="174" t="s">
        <v>315</v>
      </c>
      <c r="BA97" s="174" t="s">
        <v>315</v>
      </c>
      <c r="BB97" s="174" t="s">
        <v>315</v>
      </c>
      <c r="BC97" s="174" t="s">
        <v>315</v>
      </c>
      <c r="BD97" s="174" t="s">
        <v>76</v>
      </c>
      <c r="BE97" s="174" t="s">
        <v>1106</v>
      </c>
      <c r="BF97" s="174">
        <v>230</v>
      </c>
      <c r="BG97" s="174" t="s">
        <v>1107</v>
      </c>
      <c r="BH97" s="174" t="s">
        <v>1108</v>
      </c>
      <c r="BI97" s="175">
        <v>46097.150787037041</v>
      </c>
      <c r="BJ97" s="176" t="s">
        <v>315</v>
      </c>
      <c r="BK97" s="176" t="s">
        <v>315</v>
      </c>
      <c r="BL97" s="176" t="s">
        <v>315</v>
      </c>
      <c r="BM97" s="176" t="s">
        <v>315</v>
      </c>
    </row>
    <row r="98" spans="2:65">
      <c r="B98" s="156">
        <v>86</v>
      </c>
      <c r="C98" s="283" t="s">
        <v>1509</v>
      </c>
      <c r="D98" s="199"/>
      <c r="E98" s="164"/>
      <c r="F98" s="164"/>
      <c r="G98" s="164" t="s">
        <v>315</v>
      </c>
      <c r="H98" s="164" t="s">
        <v>315</v>
      </c>
      <c r="I98" s="164" t="s">
        <v>315</v>
      </c>
      <c r="J98" s="164" t="s">
        <v>315</v>
      </c>
      <c r="K98" s="164" t="s">
        <v>315</v>
      </c>
      <c r="L98" s="164" t="s">
        <v>315</v>
      </c>
      <c r="M98" s="164" t="s">
        <v>315</v>
      </c>
      <c r="N98" s="164" t="s">
        <v>315</v>
      </c>
      <c r="O98" s="164" t="s">
        <v>315</v>
      </c>
      <c r="P98" s="164" t="s">
        <v>315</v>
      </c>
      <c r="Q98" s="164" t="s">
        <v>315</v>
      </c>
      <c r="R98" s="164" t="s">
        <v>315</v>
      </c>
      <c r="S98" s="164" t="s">
        <v>315</v>
      </c>
      <c r="T98" s="164" t="s">
        <v>315</v>
      </c>
      <c r="U98" s="164" t="s">
        <v>315</v>
      </c>
      <c r="V98" s="164" t="s">
        <v>315</v>
      </c>
      <c r="W98" s="164" t="s">
        <v>315</v>
      </c>
      <c r="X98" s="164" t="s">
        <v>315</v>
      </c>
      <c r="Y98" s="164" t="s">
        <v>315</v>
      </c>
      <c r="Z98" s="164" t="s">
        <v>315</v>
      </c>
      <c r="AA98" s="164" t="s">
        <v>315</v>
      </c>
      <c r="AB98" s="164" t="s">
        <v>315</v>
      </c>
      <c r="AC98" s="262"/>
      <c r="AD98" s="285" t="s">
        <v>76</v>
      </c>
      <c r="AE98" s="277" t="s">
        <v>1486</v>
      </c>
      <c r="AF98" s="267">
        <v>101</v>
      </c>
      <c r="AG98" s="199"/>
      <c r="AH98" s="164" t="s">
        <v>1111</v>
      </c>
      <c r="AI98" s="186">
        <v>46097.150787037041</v>
      </c>
      <c r="AJ98" s="187" t="s">
        <v>315</v>
      </c>
      <c r="AK98" s="187" t="s">
        <v>315</v>
      </c>
      <c r="AL98" s="187" t="s">
        <v>315</v>
      </c>
      <c r="AM98" s="187" t="s">
        <v>315</v>
      </c>
      <c r="AN98" s="174" t="s">
        <v>315</v>
      </c>
      <c r="AO98" s="174" t="s">
        <v>315</v>
      </c>
      <c r="AP98" s="174" t="s">
        <v>315</v>
      </c>
      <c r="AQ98" s="174" t="s">
        <v>315</v>
      </c>
      <c r="AR98" s="174" t="s">
        <v>315</v>
      </c>
      <c r="AS98" s="174" t="s">
        <v>315</v>
      </c>
      <c r="AT98" s="174" t="s">
        <v>315</v>
      </c>
      <c r="AU98" s="174" t="s">
        <v>315</v>
      </c>
      <c r="AV98" s="174" t="s">
        <v>315</v>
      </c>
      <c r="AW98" s="174" t="s">
        <v>315</v>
      </c>
      <c r="AX98" s="174" t="s">
        <v>315</v>
      </c>
      <c r="AY98" s="174" t="s">
        <v>315</v>
      </c>
      <c r="AZ98" s="174" t="s">
        <v>315</v>
      </c>
      <c r="BA98" s="174" t="s">
        <v>315</v>
      </c>
      <c r="BB98" s="174" t="s">
        <v>315</v>
      </c>
      <c r="BC98" s="174" t="s">
        <v>315</v>
      </c>
      <c r="BD98" s="174" t="s">
        <v>76</v>
      </c>
      <c r="BE98" s="174" t="s">
        <v>1021</v>
      </c>
      <c r="BF98" s="174">
        <v>230</v>
      </c>
      <c r="BG98" s="174" t="s">
        <v>1110</v>
      </c>
      <c r="BH98" s="174" t="s">
        <v>1111</v>
      </c>
      <c r="BI98" s="175">
        <v>46097.150787037041</v>
      </c>
      <c r="BJ98" s="176" t="s">
        <v>315</v>
      </c>
      <c r="BK98" s="176" t="s">
        <v>315</v>
      </c>
      <c r="BL98" s="176" t="s">
        <v>315</v>
      </c>
      <c r="BM98" s="176" t="s">
        <v>315</v>
      </c>
    </row>
    <row r="99" spans="2:65">
      <c r="B99" s="156">
        <v>87</v>
      </c>
      <c r="C99" s="283" t="s">
        <v>1510</v>
      </c>
      <c r="D99" s="199"/>
      <c r="E99" s="164"/>
      <c r="F99" s="164"/>
      <c r="G99" s="164" t="s">
        <v>315</v>
      </c>
      <c r="H99" s="164" t="s">
        <v>315</v>
      </c>
      <c r="I99" s="164" t="s">
        <v>315</v>
      </c>
      <c r="J99" s="164" t="s">
        <v>315</v>
      </c>
      <c r="K99" s="164" t="s">
        <v>315</v>
      </c>
      <c r="L99" s="164" t="s">
        <v>315</v>
      </c>
      <c r="M99" s="164" t="s">
        <v>315</v>
      </c>
      <c r="N99" s="164" t="s">
        <v>315</v>
      </c>
      <c r="O99" s="164" t="s">
        <v>315</v>
      </c>
      <c r="P99" s="164" t="s">
        <v>315</v>
      </c>
      <c r="Q99" s="164" t="s">
        <v>315</v>
      </c>
      <c r="R99" s="164" t="s">
        <v>315</v>
      </c>
      <c r="S99" s="164" t="s">
        <v>315</v>
      </c>
      <c r="T99" s="164" t="s">
        <v>315</v>
      </c>
      <c r="U99" s="164" t="s">
        <v>315</v>
      </c>
      <c r="V99" s="164" t="s">
        <v>315</v>
      </c>
      <c r="W99" s="164" t="s">
        <v>315</v>
      </c>
      <c r="X99" s="164" t="s">
        <v>315</v>
      </c>
      <c r="Y99" s="164" t="s">
        <v>315</v>
      </c>
      <c r="Z99" s="164" t="s">
        <v>315</v>
      </c>
      <c r="AA99" s="164" t="s">
        <v>315</v>
      </c>
      <c r="AB99" s="164" t="s">
        <v>315</v>
      </c>
      <c r="AC99" s="262"/>
      <c r="AD99" s="295" t="s">
        <v>76</v>
      </c>
      <c r="AE99" s="277" t="s">
        <v>1486</v>
      </c>
      <c r="AF99" s="267">
        <v>201</v>
      </c>
      <c r="AG99" s="199"/>
      <c r="AH99" s="164" t="s">
        <v>1114</v>
      </c>
      <c r="AI99" s="186">
        <v>46097.150787037041</v>
      </c>
      <c r="AJ99" s="187" t="s">
        <v>315</v>
      </c>
      <c r="AK99" s="187" t="s">
        <v>315</v>
      </c>
      <c r="AL99" s="187" t="s">
        <v>315</v>
      </c>
      <c r="AM99" s="187" t="s">
        <v>315</v>
      </c>
      <c r="AN99" s="174" t="s">
        <v>315</v>
      </c>
      <c r="AO99" s="174" t="s">
        <v>315</v>
      </c>
      <c r="AP99" s="174" t="s">
        <v>315</v>
      </c>
      <c r="AQ99" s="174" t="s">
        <v>315</v>
      </c>
      <c r="AR99" s="174" t="s">
        <v>315</v>
      </c>
      <c r="AS99" s="174" t="s">
        <v>315</v>
      </c>
      <c r="AT99" s="174" t="s">
        <v>315</v>
      </c>
      <c r="AU99" s="174" t="s">
        <v>315</v>
      </c>
      <c r="AV99" s="174" t="s">
        <v>315</v>
      </c>
      <c r="AW99" s="174" t="s">
        <v>315</v>
      </c>
      <c r="AX99" s="174" t="s">
        <v>315</v>
      </c>
      <c r="AY99" s="174" t="s">
        <v>315</v>
      </c>
      <c r="AZ99" s="174" t="s">
        <v>315</v>
      </c>
      <c r="BA99" s="174" t="s">
        <v>315</v>
      </c>
      <c r="BB99" s="174" t="s">
        <v>315</v>
      </c>
      <c r="BC99" s="174" t="s">
        <v>315</v>
      </c>
      <c r="BD99" s="174" t="s">
        <v>76</v>
      </c>
      <c r="BE99" s="174" t="s">
        <v>1031</v>
      </c>
      <c r="BF99" s="174">
        <v>230</v>
      </c>
      <c r="BG99" s="174" t="s">
        <v>1113</v>
      </c>
      <c r="BH99" s="174" t="s">
        <v>1114</v>
      </c>
      <c r="BI99" s="175">
        <v>46097.150787037041</v>
      </c>
      <c r="BJ99" s="176" t="s">
        <v>315</v>
      </c>
      <c r="BK99" s="176" t="s">
        <v>315</v>
      </c>
      <c r="BL99" s="176" t="s">
        <v>315</v>
      </c>
      <c r="BM99" s="176" t="s">
        <v>315</v>
      </c>
    </row>
    <row r="100" spans="2:65" ht="36">
      <c r="B100" s="156">
        <v>88</v>
      </c>
      <c r="C100" s="283" t="s">
        <v>1511</v>
      </c>
      <c r="D100" s="199"/>
      <c r="E100" s="164"/>
      <c r="F100" s="164"/>
      <c r="G100" s="164" t="s">
        <v>315</v>
      </c>
      <c r="H100" s="164" t="s">
        <v>315</v>
      </c>
      <c r="I100" s="164" t="s">
        <v>315</v>
      </c>
      <c r="J100" s="164" t="s">
        <v>315</v>
      </c>
      <c r="K100" s="164" t="s">
        <v>315</v>
      </c>
      <c r="L100" s="164" t="s">
        <v>315</v>
      </c>
      <c r="M100" s="164" t="s">
        <v>315</v>
      </c>
      <c r="N100" s="164" t="s">
        <v>315</v>
      </c>
      <c r="O100" s="164" t="s">
        <v>315</v>
      </c>
      <c r="P100" s="164" t="s">
        <v>315</v>
      </c>
      <c r="Q100" s="164" t="s">
        <v>315</v>
      </c>
      <c r="R100" s="164" t="s">
        <v>315</v>
      </c>
      <c r="S100" s="164" t="s">
        <v>315</v>
      </c>
      <c r="T100" s="164" t="s">
        <v>315</v>
      </c>
      <c r="U100" s="164" t="s">
        <v>315</v>
      </c>
      <c r="V100" s="164" t="s">
        <v>315</v>
      </c>
      <c r="W100" s="164" t="s">
        <v>315</v>
      </c>
      <c r="X100" s="164" t="s">
        <v>315</v>
      </c>
      <c r="Y100" s="164" t="s">
        <v>315</v>
      </c>
      <c r="Z100" s="164" t="s">
        <v>315</v>
      </c>
      <c r="AA100" s="164" t="s">
        <v>315</v>
      </c>
      <c r="AB100" s="164" t="s">
        <v>315</v>
      </c>
      <c r="AC100" s="262"/>
      <c r="AD100" s="297" t="s">
        <v>1512</v>
      </c>
      <c r="AE100" s="280" t="s">
        <v>1480</v>
      </c>
      <c r="AF100" s="267">
        <v>199</v>
      </c>
      <c r="AG100" s="199"/>
      <c r="AH100" s="164" t="s">
        <v>1117</v>
      </c>
      <c r="AI100" s="186">
        <v>46097.150787037041</v>
      </c>
      <c r="AJ100" s="187" t="s">
        <v>315</v>
      </c>
      <c r="AK100" s="187" t="s">
        <v>315</v>
      </c>
      <c r="AL100" s="187" t="s">
        <v>315</v>
      </c>
      <c r="AM100" s="187" t="s">
        <v>315</v>
      </c>
      <c r="AN100" s="174" t="s">
        <v>315</v>
      </c>
      <c r="AO100" s="174" t="s">
        <v>315</v>
      </c>
      <c r="AP100" s="174" t="s">
        <v>315</v>
      </c>
      <c r="AQ100" s="174" t="s">
        <v>315</v>
      </c>
      <c r="AR100" s="174" t="s">
        <v>315</v>
      </c>
      <c r="AS100" s="174" t="s">
        <v>315</v>
      </c>
      <c r="AT100" s="174" t="s">
        <v>315</v>
      </c>
      <c r="AU100" s="174" t="s">
        <v>315</v>
      </c>
      <c r="AV100" s="174" t="s">
        <v>315</v>
      </c>
      <c r="AW100" s="174" t="s">
        <v>315</v>
      </c>
      <c r="AX100" s="174" t="s">
        <v>315</v>
      </c>
      <c r="AY100" s="174" t="s">
        <v>315</v>
      </c>
      <c r="AZ100" s="174" t="s">
        <v>315</v>
      </c>
      <c r="BA100" s="174" t="s">
        <v>315</v>
      </c>
      <c r="BB100" s="174" t="s">
        <v>315</v>
      </c>
      <c r="BC100" s="174" t="s">
        <v>315</v>
      </c>
      <c r="BD100" s="174" t="s">
        <v>76</v>
      </c>
      <c r="BE100" s="174" t="s">
        <v>1035</v>
      </c>
      <c r="BF100" s="174">
        <v>230</v>
      </c>
      <c r="BG100" s="174" t="s">
        <v>1116</v>
      </c>
      <c r="BH100" s="174" t="s">
        <v>1117</v>
      </c>
      <c r="BI100" s="175">
        <v>46097.150787037041</v>
      </c>
      <c r="BJ100" s="176" t="s">
        <v>315</v>
      </c>
      <c r="BK100" s="176" t="s">
        <v>315</v>
      </c>
      <c r="BL100" s="176" t="s">
        <v>315</v>
      </c>
      <c r="BM100" s="176" t="s">
        <v>315</v>
      </c>
    </row>
    <row r="101" spans="2:65">
      <c r="B101" s="156">
        <v>89</v>
      </c>
      <c r="C101" s="283" t="s">
        <v>1513</v>
      </c>
      <c r="D101" s="199"/>
      <c r="E101" s="164"/>
      <c r="F101" s="164"/>
      <c r="G101" s="164" t="s">
        <v>315</v>
      </c>
      <c r="H101" s="164" t="s">
        <v>315</v>
      </c>
      <c r="I101" s="164" t="s">
        <v>315</v>
      </c>
      <c r="J101" s="164" t="s">
        <v>315</v>
      </c>
      <c r="K101" s="164" t="s">
        <v>315</v>
      </c>
      <c r="L101" s="164" t="s">
        <v>315</v>
      </c>
      <c r="M101" s="164" t="s">
        <v>315</v>
      </c>
      <c r="N101" s="164" t="s">
        <v>315</v>
      </c>
      <c r="O101" s="164" t="s">
        <v>315</v>
      </c>
      <c r="P101" s="164" t="s">
        <v>315</v>
      </c>
      <c r="Q101" s="164" t="s">
        <v>315</v>
      </c>
      <c r="R101" s="164" t="s">
        <v>315</v>
      </c>
      <c r="S101" s="164" t="s">
        <v>315</v>
      </c>
      <c r="T101" s="164" t="s">
        <v>315</v>
      </c>
      <c r="U101" s="164" t="s">
        <v>315</v>
      </c>
      <c r="V101" s="164" t="s">
        <v>315</v>
      </c>
      <c r="W101" s="164" t="s">
        <v>315</v>
      </c>
      <c r="X101" s="164" t="s">
        <v>315</v>
      </c>
      <c r="Y101" s="164" t="s">
        <v>315</v>
      </c>
      <c r="Z101" s="164" t="s">
        <v>315</v>
      </c>
      <c r="AA101" s="164" t="s">
        <v>315</v>
      </c>
      <c r="AB101" s="164" t="s">
        <v>315</v>
      </c>
      <c r="AC101" s="262"/>
      <c r="AD101" s="298" t="s">
        <v>76</v>
      </c>
      <c r="AE101" s="277" t="s">
        <v>1486</v>
      </c>
      <c r="AF101" s="267">
        <v>201</v>
      </c>
      <c r="AG101" s="199"/>
      <c r="AH101" s="164" t="s">
        <v>1120</v>
      </c>
      <c r="AI101" s="186">
        <v>46097.150787037041</v>
      </c>
      <c r="AJ101" s="187" t="s">
        <v>315</v>
      </c>
      <c r="AK101" s="187" t="s">
        <v>315</v>
      </c>
      <c r="AL101" s="187" t="s">
        <v>315</v>
      </c>
      <c r="AM101" s="187" t="s">
        <v>315</v>
      </c>
      <c r="AN101" s="174" t="s">
        <v>315</v>
      </c>
      <c r="AO101" s="174" t="s">
        <v>315</v>
      </c>
      <c r="AP101" s="174" t="s">
        <v>315</v>
      </c>
      <c r="AQ101" s="174" t="s">
        <v>315</v>
      </c>
      <c r="AR101" s="174" t="s">
        <v>315</v>
      </c>
      <c r="AS101" s="174" t="s">
        <v>315</v>
      </c>
      <c r="AT101" s="174" t="s">
        <v>315</v>
      </c>
      <c r="AU101" s="174" t="s">
        <v>315</v>
      </c>
      <c r="AV101" s="174" t="s">
        <v>315</v>
      </c>
      <c r="AW101" s="174" t="s">
        <v>315</v>
      </c>
      <c r="AX101" s="174" t="s">
        <v>315</v>
      </c>
      <c r="AY101" s="174" t="s">
        <v>315</v>
      </c>
      <c r="AZ101" s="174" t="s">
        <v>315</v>
      </c>
      <c r="BA101" s="174" t="s">
        <v>315</v>
      </c>
      <c r="BB101" s="174" t="s">
        <v>315</v>
      </c>
      <c r="BC101" s="174" t="s">
        <v>315</v>
      </c>
      <c r="BD101" s="174" t="s">
        <v>76</v>
      </c>
      <c r="BE101" s="174" t="s">
        <v>1046</v>
      </c>
      <c r="BF101" s="174">
        <v>230</v>
      </c>
      <c r="BG101" s="174" t="s">
        <v>1119</v>
      </c>
      <c r="BH101" s="174" t="s">
        <v>1120</v>
      </c>
      <c r="BI101" s="175">
        <v>46097.150787037041</v>
      </c>
      <c r="BJ101" s="176" t="s">
        <v>315</v>
      </c>
      <c r="BK101" s="176" t="s">
        <v>315</v>
      </c>
      <c r="BL101" s="176" t="s">
        <v>315</v>
      </c>
      <c r="BM101" s="176" t="s">
        <v>315</v>
      </c>
    </row>
    <row r="102" spans="2:65">
      <c r="B102" s="156">
        <v>90</v>
      </c>
      <c r="C102" s="283" t="s">
        <v>1514</v>
      </c>
      <c r="D102" s="266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265"/>
      <c r="AD102" s="299" t="s">
        <v>86</v>
      </c>
      <c r="AE102" s="277" t="s">
        <v>1486</v>
      </c>
      <c r="AF102" s="267">
        <v>201</v>
      </c>
    </row>
    <row r="103" spans="2:65">
      <c r="B103" s="156">
        <v>91</v>
      </c>
      <c r="C103" s="283" t="s">
        <v>1515</v>
      </c>
      <c r="D103" s="266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265"/>
      <c r="AD103" s="300" t="s">
        <v>76</v>
      </c>
      <c r="AE103" s="309" t="s">
        <v>1516</v>
      </c>
      <c r="AF103" s="283">
        <v>201</v>
      </c>
    </row>
    <row r="104" spans="2:65">
      <c r="B104" s="156">
        <v>92</v>
      </c>
      <c r="C104" s="283" t="s">
        <v>1517</v>
      </c>
      <c r="D104" s="266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265"/>
      <c r="AD104" s="300" t="s">
        <v>76</v>
      </c>
      <c r="AE104" s="277" t="s">
        <v>1467</v>
      </c>
      <c r="AF104" s="283">
        <v>201</v>
      </c>
    </row>
    <row r="105" spans="2:65">
      <c r="B105" s="156">
        <v>93</v>
      </c>
      <c r="C105" s="283" t="s">
        <v>1518</v>
      </c>
      <c r="D105" s="266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265"/>
      <c r="AD105" s="298" t="s">
        <v>76</v>
      </c>
      <c r="AE105" s="277" t="s">
        <v>1467</v>
      </c>
      <c r="AF105" s="267">
        <v>203</v>
      </c>
    </row>
    <row r="106" spans="2:65">
      <c r="B106" s="156">
        <v>94</v>
      </c>
      <c r="C106" s="283" t="s">
        <v>1519</v>
      </c>
      <c r="D106" s="266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265"/>
      <c r="AD106" s="298" t="s">
        <v>76</v>
      </c>
      <c r="AE106" s="281" t="s">
        <v>1480</v>
      </c>
      <c r="AF106" s="267">
        <v>201</v>
      </c>
    </row>
    <row r="107" spans="2:65">
      <c r="B107" s="156">
        <v>95</v>
      </c>
      <c r="C107" s="283" t="s">
        <v>1520</v>
      </c>
      <c r="D107" s="266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/>
      <c r="AC107" s="265"/>
      <c r="AD107" s="301" t="s">
        <v>1422</v>
      </c>
      <c r="AE107" s="277" t="s">
        <v>1464</v>
      </c>
      <c r="AF107" s="267">
        <v>201</v>
      </c>
    </row>
    <row r="108" spans="2:65">
      <c r="B108" s="156">
        <v>96</v>
      </c>
      <c r="C108" s="283" t="s">
        <v>1521</v>
      </c>
      <c r="D108" s="266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265"/>
      <c r="AD108" s="297" t="s">
        <v>1522</v>
      </c>
      <c r="AE108" s="277" t="s">
        <v>1486</v>
      </c>
      <c r="AF108" s="267">
        <v>202</v>
      </c>
    </row>
    <row r="109" spans="2:65">
      <c r="B109" s="156">
        <v>97</v>
      </c>
      <c r="C109" s="283" t="s">
        <v>1523</v>
      </c>
      <c r="D109" s="266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265"/>
      <c r="AD109" s="298" t="s">
        <v>76</v>
      </c>
      <c r="AE109" s="277" t="s">
        <v>1486</v>
      </c>
      <c r="AF109" s="267">
        <v>201</v>
      </c>
    </row>
    <row r="110" spans="2:65">
      <c r="B110" s="156">
        <v>98</v>
      </c>
      <c r="C110" s="283" t="s">
        <v>1524</v>
      </c>
      <c r="D110" s="266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/>
      <c r="AC110" s="265"/>
      <c r="AD110" s="298" t="s">
        <v>76</v>
      </c>
      <c r="AE110" s="280" t="s">
        <v>1516</v>
      </c>
      <c r="AF110" s="267">
        <v>201</v>
      </c>
    </row>
    <row r="111" spans="2:65">
      <c r="B111" s="156">
        <v>99</v>
      </c>
      <c r="C111" s="283" t="s">
        <v>1525</v>
      </c>
      <c r="D111" s="266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/>
      <c r="AC111" s="265"/>
      <c r="AD111" s="299" t="s">
        <v>76</v>
      </c>
      <c r="AE111" s="277" t="s">
        <v>1467</v>
      </c>
      <c r="AF111" s="267">
        <v>201</v>
      </c>
    </row>
    <row r="112" spans="2:65">
      <c r="B112" s="156">
        <v>100</v>
      </c>
      <c r="C112" s="283" t="s">
        <v>1526</v>
      </c>
      <c r="D112" s="266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/>
      <c r="AC112" s="265"/>
      <c r="AD112" s="302" t="s">
        <v>76</v>
      </c>
      <c r="AE112" s="277" t="s">
        <v>1467</v>
      </c>
      <c r="AF112" s="267">
        <v>201</v>
      </c>
    </row>
    <row r="113" spans="2:32">
      <c r="B113" s="156">
        <v>101</v>
      </c>
      <c r="C113" s="283" t="s">
        <v>1527</v>
      </c>
      <c r="D113" s="266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/>
      <c r="AC113" s="265"/>
      <c r="AD113" s="298" t="s">
        <v>76</v>
      </c>
      <c r="AE113" s="281" t="s">
        <v>1528</v>
      </c>
      <c r="AF113" s="267">
        <v>203</v>
      </c>
    </row>
    <row r="114" spans="2:32">
      <c r="B114" s="156">
        <v>102</v>
      </c>
      <c r="C114" s="283" t="s">
        <v>1529</v>
      </c>
      <c r="D114" s="266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  <c r="AA114" s="128"/>
      <c r="AB114" s="128"/>
      <c r="AC114" s="265"/>
      <c r="AD114" s="298" t="s">
        <v>76</v>
      </c>
      <c r="AE114" s="280" t="s">
        <v>1412</v>
      </c>
      <c r="AF114" s="267">
        <v>201</v>
      </c>
    </row>
    <row r="115" spans="2:32">
      <c r="B115" s="156">
        <v>103</v>
      </c>
      <c r="C115" s="283" t="s">
        <v>1530</v>
      </c>
      <c r="D115" s="266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8"/>
      <c r="AC115" s="265"/>
      <c r="AD115" s="298" t="s">
        <v>76</v>
      </c>
      <c r="AE115" s="280" t="s">
        <v>1412</v>
      </c>
      <c r="AF115" s="267">
        <v>205</v>
      </c>
    </row>
    <row r="116" spans="2:32">
      <c r="B116" s="156">
        <v>104</v>
      </c>
      <c r="C116" s="283" t="s">
        <v>1531</v>
      </c>
      <c r="D116" s="266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  <c r="AB116" s="128"/>
      <c r="AC116" s="265"/>
      <c r="AD116" s="302" t="s">
        <v>76</v>
      </c>
      <c r="AE116" s="280" t="s">
        <v>1412</v>
      </c>
      <c r="AF116" s="267">
        <v>199</v>
      </c>
    </row>
    <row r="117" spans="2:32">
      <c r="B117" s="156">
        <v>105</v>
      </c>
      <c r="C117" s="283" t="s">
        <v>1532</v>
      </c>
      <c r="D117" s="266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  <c r="X117" s="128"/>
      <c r="Y117" s="128"/>
      <c r="Z117" s="128"/>
      <c r="AA117" s="128"/>
      <c r="AB117" s="128"/>
      <c r="AC117" s="265"/>
      <c r="AD117" s="298" t="s">
        <v>76</v>
      </c>
      <c r="AE117" s="282" t="s">
        <v>1412</v>
      </c>
      <c r="AF117" s="267">
        <v>201</v>
      </c>
    </row>
    <row r="118" spans="2:32">
      <c r="B118" s="156">
        <v>106</v>
      </c>
      <c r="C118" s="283" t="s">
        <v>1533</v>
      </c>
      <c r="D118" s="266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8"/>
      <c r="AB118" s="128"/>
      <c r="AC118" s="265"/>
      <c r="AD118" s="298" t="s">
        <v>76</v>
      </c>
      <c r="AE118" s="282" t="s">
        <v>1412</v>
      </c>
      <c r="AF118" s="267">
        <v>201</v>
      </c>
    </row>
    <row r="119" spans="2:32">
      <c r="B119" s="156">
        <v>107</v>
      </c>
      <c r="C119" s="283" t="s">
        <v>1534</v>
      </c>
      <c r="D119" s="266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/>
      <c r="AC119" s="265"/>
      <c r="AD119" s="303" t="s">
        <v>1535</v>
      </c>
      <c r="AE119" s="282" t="s">
        <v>1412</v>
      </c>
      <c r="AF119" s="267">
        <v>201</v>
      </c>
    </row>
    <row r="120" spans="2:32">
      <c r="B120" s="156">
        <v>108</v>
      </c>
      <c r="C120" s="283" t="s">
        <v>1536</v>
      </c>
      <c r="D120" s="266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  <c r="Z120" s="128"/>
      <c r="AA120" s="128"/>
      <c r="AB120" s="128"/>
      <c r="AC120" s="265"/>
      <c r="AD120" s="298" t="s">
        <v>76</v>
      </c>
      <c r="AE120" s="282" t="s">
        <v>1412</v>
      </c>
      <c r="AF120" s="267">
        <v>201</v>
      </c>
    </row>
    <row r="121" spans="2:32">
      <c r="B121" s="156">
        <v>109</v>
      </c>
      <c r="C121" s="283" t="s">
        <v>1537</v>
      </c>
      <c r="D121" s="266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8"/>
      <c r="AB121" s="128"/>
      <c r="AC121" s="265"/>
      <c r="AD121" s="298" t="s">
        <v>76</v>
      </c>
      <c r="AE121" s="282" t="s">
        <v>1412</v>
      </c>
      <c r="AF121" s="267">
        <v>101</v>
      </c>
    </row>
    <row r="122" spans="2:32">
      <c r="B122" s="156">
        <v>110</v>
      </c>
      <c r="C122" s="283" t="s">
        <v>1538</v>
      </c>
      <c r="D122" s="266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/>
      <c r="AC122" s="265"/>
      <c r="AD122" s="298" t="s">
        <v>76</v>
      </c>
      <c r="AE122" s="282" t="s">
        <v>1412</v>
      </c>
      <c r="AF122" s="267">
        <v>101</v>
      </c>
    </row>
    <row r="123" spans="2:32">
      <c r="B123" s="156">
        <v>111</v>
      </c>
      <c r="C123" s="283" t="s">
        <v>1539</v>
      </c>
      <c r="D123" s="266"/>
      <c r="E123" s="128"/>
      <c r="F123" s="128"/>
      <c r="G123" s="128"/>
      <c r="H123" s="128"/>
      <c r="I123" s="128"/>
      <c r="J123" s="128"/>
      <c r="K123" s="128"/>
      <c r="L123" s="128"/>
      <c r="M123" s="128"/>
      <c r="N123" s="128"/>
      <c r="O123" s="128"/>
      <c r="P123" s="128"/>
      <c r="Q123" s="128"/>
      <c r="R123" s="128"/>
      <c r="S123" s="128"/>
      <c r="T123" s="128"/>
      <c r="U123" s="128"/>
      <c r="V123" s="128"/>
      <c r="W123" s="128"/>
      <c r="X123" s="128"/>
      <c r="Y123" s="128"/>
      <c r="Z123" s="128"/>
      <c r="AA123" s="128"/>
      <c r="AB123" s="128"/>
      <c r="AC123" s="265"/>
      <c r="AD123" s="303" t="s">
        <v>1540</v>
      </c>
      <c r="AE123" s="280" t="s">
        <v>1541</v>
      </c>
      <c r="AF123" s="267">
        <v>201</v>
      </c>
    </row>
    <row r="124" spans="2:32">
      <c r="B124" s="156">
        <v>112</v>
      </c>
      <c r="C124" s="283" t="s">
        <v>1542</v>
      </c>
      <c r="D124" s="266"/>
      <c r="E124" s="128"/>
      <c r="F124" s="128"/>
      <c r="G124" s="128"/>
      <c r="H124" s="128"/>
      <c r="I124" s="128"/>
      <c r="J124" s="128"/>
      <c r="K124" s="128"/>
      <c r="L124" s="128"/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  <c r="X124" s="128"/>
      <c r="Y124" s="128"/>
      <c r="Z124" s="128"/>
      <c r="AA124" s="128"/>
      <c r="AB124" s="128"/>
      <c r="AC124" s="265"/>
      <c r="AD124" s="298" t="s">
        <v>398</v>
      </c>
      <c r="AE124" s="277" t="s">
        <v>1543</v>
      </c>
      <c r="AF124" s="267">
        <v>101</v>
      </c>
    </row>
    <row r="125" spans="2:32">
      <c r="B125" s="156">
        <v>113</v>
      </c>
      <c r="C125" s="283" t="s">
        <v>1544</v>
      </c>
      <c r="D125" s="266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/>
      <c r="AC125" s="265"/>
      <c r="AD125" s="298" t="s">
        <v>76</v>
      </c>
      <c r="AE125" s="281" t="s">
        <v>1545</v>
      </c>
      <c r="AF125" s="267">
        <v>201</v>
      </c>
    </row>
    <row r="126" spans="2:32">
      <c r="B126" s="156">
        <v>114</v>
      </c>
      <c r="C126" s="283" t="s">
        <v>1546</v>
      </c>
      <c r="D126" s="266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  <c r="X126" s="128"/>
      <c r="Y126" s="128"/>
      <c r="Z126" s="128"/>
      <c r="AA126" s="128"/>
      <c r="AB126" s="128"/>
      <c r="AC126" s="265"/>
      <c r="AD126" s="298" t="s">
        <v>76</v>
      </c>
      <c r="AE126" s="280" t="s">
        <v>1547</v>
      </c>
      <c r="AF126" s="267">
        <v>101</v>
      </c>
    </row>
    <row r="127" spans="2:32">
      <c r="B127" s="156">
        <v>115</v>
      </c>
      <c r="C127" s="283" t="s">
        <v>1548</v>
      </c>
      <c r="D127" s="266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AC127" s="265"/>
      <c r="AD127" s="298" t="s">
        <v>76</v>
      </c>
      <c r="AE127" s="277" t="s">
        <v>1543</v>
      </c>
      <c r="AF127" s="267">
        <v>250</v>
      </c>
    </row>
    <row r="128" spans="2:32" ht="24">
      <c r="B128" s="156">
        <v>116</v>
      </c>
      <c r="C128" s="283" t="s">
        <v>1549</v>
      </c>
      <c r="D128" s="266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  <c r="Q128" s="128"/>
      <c r="R128" s="128"/>
      <c r="S128" s="128"/>
      <c r="T128" s="128"/>
      <c r="U128" s="128"/>
      <c r="V128" s="128"/>
      <c r="W128" s="128"/>
      <c r="X128" s="128"/>
      <c r="Y128" s="128"/>
      <c r="Z128" s="128"/>
      <c r="AA128" s="128"/>
      <c r="AB128" s="128"/>
      <c r="AC128" s="265"/>
      <c r="AD128" s="304" t="s">
        <v>1550</v>
      </c>
      <c r="AE128" s="281" t="s">
        <v>1547</v>
      </c>
      <c r="AF128" s="267">
        <v>251</v>
      </c>
    </row>
    <row r="129" spans="2:32">
      <c r="B129" s="156">
        <v>117</v>
      </c>
      <c r="C129" s="283" t="s">
        <v>1551</v>
      </c>
      <c r="D129" s="266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/>
      <c r="AC129" s="265"/>
      <c r="AD129" s="298" t="s">
        <v>76</v>
      </c>
      <c r="AE129" s="280" t="s">
        <v>1541</v>
      </c>
      <c r="AF129" s="267">
        <v>132</v>
      </c>
    </row>
    <row r="130" spans="2:32">
      <c r="B130" s="156">
        <v>118</v>
      </c>
      <c r="C130" s="283" t="s">
        <v>1552</v>
      </c>
      <c r="D130" s="266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28"/>
      <c r="Q130" s="128"/>
      <c r="R130" s="128"/>
      <c r="S130" s="128"/>
      <c r="T130" s="128"/>
      <c r="U130" s="128"/>
      <c r="V130" s="128"/>
      <c r="W130" s="128"/>
      <c r="X130" s="128"/>
      <c r="Y130" s="128"/>
      <c r="Z130" s="128"/>
      <c r="AA130" s="128"/>
      <c r="AB130" s="128"/>
      <c r="AC130" s="265"/>
      <c r="AD130" s="298" t="s">
        <v>76</v>
      </c>
      <c r="AE130" s="281" t="s">
        <v>1545</v>
      </c>
      <c r="AF130" s="267">
        <v>250</v>
      </c>
    </row>
    <row r="131" spans="2:32">
      <c r="B131" s="156">
        <v>119</v>
      </c>
      <c r="C131" s="283" t="s">
        <v>1553</v>
      </c>
      <c r="D131" s="266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28"/>
      <c r="Q131" s="128"/>
      <c r="R131" s="128"/>
      <c r="S131" s="128"/>
      <c r="T131" s="128"/>
      <c r="U131" s="128"/>
      <c r="V131" s="128"/>
      <c r="W131" s="128"/>
      <c r="X131" s="128"/>
      <c r="Y131" s="128"/>
      <c r="Z131" s="128"/>
      <c r="AA131" s="128"/>
      <c r="AB131" s="128"/>
      <c r="AC131" s="265"/>
      <c r="AD131" s="305" t="s">
        <v>76</v>
      </c>
      <c r="AE131" s="277" t="s">
        <v>1543</v>
      </c>
      <c r="AF131" s="267">
        <v>241</v>
      </c>
    </row>
    <row r="132" spans="2:32">
      <c r="B132" s="156">
        <v>120</v>
      </c>
      <c r="C132" s="283" t="s">
        <v>1554</v>
      </c>
      <c r="D132" s="266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265"/>
      <c r="AD132" s="298" t="s">
        <v>76</v>
      </c>
      <c r="AE132" s="280" t="s">
        <v>1541</v>
      </c>
      <c r="AF132" s="267">
        <v>250</v>
      </c>
    </row>
    <row r="133" spans="2:32">
      <c r="B133" s="156">
        <v>121</v>
      </c>
      <c r="C133" s="283" t="s">
        <v>1555</v>
      </c>
      <c r="D133" s="266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  <c r="X133" s="128"/>
      <c r="Y133" s="128"/>
      <c r="Z133" s="128"/>
      <c r="AA133" s="128"/>
      <c r="AB133" s="128"/>
      <c r="AC133" s="265"/>
      <c r="AD133" s="298" t="s">
        <v>76</v>
      </c>
      <c r="AE133" s="280" t="s">
        <v>1541</v>
      </c>
      <c r="AF133" s="267">
        <v>250</v>
      </c>
    </row>
    <row r="134" spans="2:32">
      <c r="B134" s="156">
        <v>122</v>
      </c>
      <c r="C134" s="283" t="s">
        <v>1556</v>
      </c>
      <c r="D134" s="266"/>
      <c r="E134" s="128"/>
      <c r="F134" s="128"/>
      <c r="G134" s="128"/>
      <c r="H134" s="128"/>
      <c r="I134" s="128"/>
      <c r="J134" s="128"/>
      <c r="K134" s="128"/>
      <c r="L134" s="128"/>
      <c r="M134" s="128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  <c r="X134" s="128"/>
      <c r="Y134" s="128"/>
      <c r="Z134" s="128"/>
      <c r="AA134" s="128"/>
      <c r="AB134" s="128"/>
      <c r="AC134" s="265"/>
      <c r="AD134" s="299" t="s">
        <v>76</v>
      </c>
      <c r="AE134" s="277" t="s">
        <v>1543</v>
      </c>
      <c r="AF134" s="267">
        <v>250</v>
      </c>
    </row>
    <row r="135" spans="2:32">
      <c r="B135" s="156">
        <v>123</v>
      </c>
      <c r="C135" s="283" t="s">
        <v>1557</v>
      </c>
      <c r="D135" s="266"/>
      <c r="E135" s="128"/>
      <c r="F135" s="128"/>
      <c r="G135" s="128"/>
      <c r="H135" s="128"/>
      <c r="I135" s="128"/>
      <c r="J135" s="128"/>
      <c r="K135" s="128"/>
      <c r="L135" s="128"/>
      <c r="M135" s="128"/>
      <c r="N135" s="128"/>
      <c r="O135" s="128"/>
      <c r="P135" s="128"/>
      <c r="Q135" s="128"/>
      <c r="R135" s="128"/>
      <c r="S135" s="128"/>
      <c r="T135" s="128"/>
      <c r="U135" s="128"/>
      <c r="V135" s="128"/>
      <c r="W135" s="128"/>
      <c r="X135" s="128"/>
      <c r="Y135" s="128"/>
      <c r="Z135" s="128"/>
      <c r="AA135" s="128"/>
      <c r="AB135" s="128"/>
      <c r="AC135" s="265"/>
      <c r="AD135" s="297" t="s">
        <v>1558</v>
      </c>
      <c r="AE135" s="281" t="s">
        <v>1559</v>
      </c>
      <c r="AF135" s="267">
        <v>251</v>
      </c>
    </row>
    <row r="136" spans="2:32">
      <c r="B136" s="156">
        <v>124</v>
      </c>
      <c r="C136" s="283" t="s">
        <v>1560</v>
      </c>
      <c r="D136" s="266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128"/>
      <c r="Q136" s="128"/>
      <c r="R136" s="128"/>
      <c r="S136" s="128"/>
      <c r="T136" s="128"/>
      <c r="U136" s="128"/>
      <c r="V136" s="128"/>
      <c r="W136" s="128"/>
      <c r="X136" s="128"/>
      <c r="Y136" s="128"/>
      <c r="Z136" s="128"/>
      <c r="AA136" s="128"/>
      <c r="AB136" s="128"/>
      <c r="AC136" s="265"/>
      <c r="AD136" s="298" t="s">
        <v>76</v>
      </c>
      <c r="AE136" s="280" t="s">
        <v>1561</v>
      </c>
      <c r="AF136" s="267">
        <v>253</v>
      </c>
    </row>
    <row r="137" spans="2:32">
      <c r="B137" s="156">
        <v>125</v>
      </c>
      <c r="C137" s="283" t="s">
        <v>1562</v>
      </c>
      <c r="D137" s="266"/>
      <c r="E137" s="128"/>
      <c r="F137" s="128"/>
      <c r="G137" s="128"/>
      <c r="H137" s="128"/>
      <c r="I137" s="128"/>
      <c r="J137" s="128"/>
      <c r="K137" s="128"/>
      <c r="L137" s="128"/>
      <c r="M137" s="128"/>
      <c r="N137" s="128"/>
      <c r="O137" s="128"/>
      <c r="P137" s="128"/>
      <c r="Q137" s="128"/>
      <c r="R137" s="128"/>
      <c r="S137" s="128"/>
      <c r="T137" s="128"/>
      <c r="U137" s="128"/>
      <c r="V137" s="128"/>
      <c r="W137" s="128"/>
      <c r="X137" s="128"/>
      <c r="Y137" s="128"/>
      <c r="Z137" s="128"/>
      <c r="AA137" s="128"/>
      <c r="AB137" s="128"/>
      <c r="AC137" s="265"/>
      <c r="AD137" s="298" t="s">
        <v>76</v>
      </c>
      <c r="AE137" s="280" t="s">
        <v>1563</v>
      </c>
      <c r="AF137" s="267">
        <v>257</v>
      </c>
    </row>
    <row r="138" spans="2:32">
      <c r="B138" s="156">
        <v>126</v>
      </c>
      <c r="C138" s="283" t="s">
        <v>1564</v>
      </c>
      <c r="D138" s="266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28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  <c r="AA138" s="128"/>
      <c r="AB138" s="128"/>
      <c r="AC138" s="265"/>
      <c r="AD138" s="297" t="s">
        <v>1565</v>
      </c>
      <c r="AE138" s="281" t="s">
        <v>1545</v>
      </c>
      <c r="AF138" s="267">
        <v>250</v>
      </c>
    </row>
    <row r="139" spans="2:32">
      <c r="B139" s="156">
        <v>127</v>
      </c>
      <c r="C139" s="283" t="s">
        <v>1566</v>
      </c>
      <c r="D139" s="266"/>
      <c r="E139" s="128"/>
      <c r="F139" s="128"/>
      <c r="G139" s="128"/>
      <c r="H139" s="128"/>
      <c r="I139" s="128"/>
      <c r="J139" s="128"/>
      <c r="K139" s="128"/>
      <c r="L139" s="128"/>
      <c r="M139" s="128"/>
      <c r="N139" s="128"/>
      <c r="O139" s="128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  <c r="AB139" s="128"/>
      <c r="AC139" s="265"/>
      <c r="AD139" s="298" t="s">
        <v>76</v>
      </c>
      <c r="AE139" s="277" t="s">
        <v>1543</v>
      </c>
      <c r="AF139" s="267">
        <v>120</v>
      </c>
    </row>
    <row r="140" spans="2:32">
      <c r="B140" s="156">
        <v>128</v>
      </c>
      <c r="C140" s="283" t="s">
        <v>1567</v>
      </c>
      <c r="D140" s="266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O140" s="128"/>
      <c r="P140" s="128"/>
      <c r="Q140" s="128"/>
      <c r="R140" s="128"/>
      <c r="S140" s="128"/>
      <c r="T140" s="128"/>
      <c r="U140" s="128"/>
      <c r="V140" s="128"/>
      <c r="W140" s="128"/>
      <c r="X140" s="128"/>
      <c r="Y140" s="128"/>
      <c r="Z140" s="128"/>
      <c r="AA140" s="128"/>
      <c r="AB140" s="128"/>
      <c r="AC140" s="265"/>
      <c r="AD140" s="298" t="s">
        <v>76</v>
      </c>
      <c r="AE140" s="277" t="s">
        <v>1543</v>
      </c>
      <c r="AF140" s="267">
        <v>279</v>
      </c>
    </row>
    <row r="141" spans="2:32">
      <c r="B141" s="156">
        <v>129</v>
      </c>
      <c r="C141" s="283" t="s">
        <v>1568</v>
      </c>
      <c r="D141" s="266"/>
      <c r="E141" s="128"/>
      <c r="F141" s="128"/>
      <c r="G141" s="128"/>
      <c r="H141" s="128"/>
      <c r="I141" s="128"/>
      <c r="J141" s="128"/>
      <c r="K141" s="128"/>
      <c r="L141" s="128"/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  <c r="AA141" s="128"/>
      <c r="AB141" s="128"/>
      <c r="AC141" s="265"/>
      <c r="AD141" s="298" t="s">
        <v>76</v>
      </c>
      <c r="AE141" s="280" t="s">
        <v>1541</v>
      </c>
      <c r="AF141" s="267">
        <v>250</v>
      </c>
    </row>
    <row r="142" spans="2:32">
      <c r="B142" s="156">
        <v>130</v>
      </c>
      <c r="C142" s="283" t="s">
        <v>1569</v>
      </c>
      <c r="D142" s="266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  <c r="AA142" s="128"/>
      <c r="AB142" s="128"/>
      <c r="AC142" s="265"/>
      <c r="AD142" s="298" t="s">
        <v>76</v>
      </c>
      <c r="AE142" s="282" t="s">
        <v>1563</v>
      </c>
      <c r="AF142" s="267">
        <v>250</v>
      </c>
    </row>
    <row r="143" spans="2:32">
      <c r="B143" s="156">
        <v>131</v>
      </c>
      <c r="C143" s="283" t="s">
        <v>1570</v>
      </c>
      <c r="D143" s="266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  <c r="AB143" s="128"/>
      <c r="AC143" s="265"/>
      <c r="AD143" s="298" t="s">
        <v>76</v>
      </c>
      <c r="AE143" s="277" t="s">
        <v>1543</v>
      </c>
      <c r="AF143" s="267">
        <v>250</v>
      </c>
    </row>
    <row r="144" spans="2:32">
      <c r="B144" s="156">
        <v>132</v>
      </c>
      <c r="C144" s="283" t="s">
        <v>1571</v>
      </c>
      <c r="D144" s="266"/>
      <c r="E144" s="128"/>
      <c r="F144" s="128"/>
      <c r="G144" s="128"/>
      <c r="H144" s="128"/>
      <c r="I144" s="128"/>
      <c r="J144" s="128"/>
      <c r="K144" s="128"/>
      <c r="L144" s="128"/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  <c r="AA144" s="128"/>
      <c r="AB144" s="128"/>
      <c r="AC144" s="265"/>
      <c r="AD144" s="298" t="s">
        <v>76</v>
      </c>
      <c r="AE144" s="280" t="s">
        <v>1541</v>
      </c>
      <c r="AF144" s="267">
        <v>125</v>
      </c>
    </row>
    <row r="145" spans="2:32" ht="24">
      <c r="B145" s="156">
        <v>133</v>
      </c>
      <c r="C145" s="283" t="s">
        <v>1572</v>
      </c>
      <c r="D145" s="266"/>
      <c r="E145" s="128"/>
      <c r="F145" s="128"/>
      <c r="G145" s="128"/>
      <c r="H145" s="128"/>
      <c r="I145" s="128"/>
      <c r="J145" s="128"/>
      <c r="K145" s="128"/>
      <c r="L145" s="128"/>
      <c r="M145" s="128"/>
      <c r="N145" s="128"/>
      <c r="O145" s="128"/>
      <c r="P145" s="128"/>
      <c r="Q145" s="128"/>
      <c r="R145" s="128"/>
      <c r="S145" s="128"/>
      <c r="T145" s="128"/>
      <c r="U145" s="128"/>
      <c r="V145" s="128"/>
      <c r="W145" s="128"/>
      <c r="X145" s="128"/>
      <c r="Y145" s="128"/>
      <c r="Z145" s="128"/>
      <c r="AA145" s="128"/>
      <c r="AB145" s="128"/>
      <c r="AC145" s="265"/>
      <c r="AD145" s="306" t="s">
        <v>1573</v>
      </c>
      <c r="AE145" s="281" t="s">
        <v>1559</v>
      </c>
      <c r="AF145" s="267">
        <v>135</v>
      </c>
    </row>
    <row r="146" spans="2:32">
      <c r="B146" s="156">
        <v>134</v>
      </c>
      <c r="C146" s="283" t="s">
        <v>1574</v>
      </c>
      <c r="D146" s="266"/>
      <c r="E146" s="128"/>
      <c r="F146" s="128"/>
      <c r="G146" s="128"/>
      <c r="H146" s="128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  <c r="X146" s="128"/>
      <c r="Y146" s="128"/>
      <c r="Z146" s="128"/>
      <c r="AA146" s="128"/>
      <c r="AB146" s="128"/>
      <c r="AC146" s="265"/>
      <c r="AD146" s="298" t="s">
        <v>76</v>
      </c>
      <c r="AE146" s="281" t="s">
        <v>1545</v>
      </c>
      <c r="AF146" s="267">
        <v>250</v>
      </c>
    </row>
    <row r="147" spans="2:32">
      <c r="B147" s="156">
        <v>135</v>
      </c>
      <c r="C147" s="283" t="s">
        <v>1575</v>
      </c>
      <c r="D147" s="266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  <c r="AB147" s="128"/>
      <c r="AC147" s="265"/>
      <c r="AD147" s="299" t="s">
        <v>76</v>
      </c>
      <c r="AE147" s="280" t="s">
        <v>1541</v>
      </c>
      <c r="AF147" s="267">
        <v>151</v>
      </c>
    </row>
    <row r="148" spans="2:32">
      <c r="B148" s="156">
        <v>136</v>
      </c>
      <c r="C148" s="283" t="s">
        <v>1576</v>
      </c>
      <c r="D148" s="266"/>
      <c r="E148" s="128"/>
      <c r="F148" s="128"/>
      <c r="G148" s="128"/>
      <c r="H148" s="128"/>
      <c r="I148" s="128"/>
      <c r="J148" s="128"/>
      <c r="K148" s="128"/>
      <c r="L148" s="128"/>
      <c r="M148" s="128"/>
      <c r="N148" s="128"/>
      <c r="O148" s="128"/>
      <c r="P148" s="128"/>
      <c r="Q148" s="128"/>
      <c r="R148" s="128"/>
      <c r="S148" s="128"/>
      <c r="T148" s="128"/>
      <c r="U148" s="128"/>
      <c r="V148" s="128"/>
      <c r="W148" s="128"/>
      <c r="X148" s="128"/>
      <c r="Y148" s="128"/>
      <c r="Z148" s="128"/>
      <c r="AA148" s="128"/>
      <c r="AB148" s="128"/>
      <c r="AC148" s="265"/>
      <c r="AD148" s="298" t="s">
        <v>76</v>
      </c>
      <c r="AE148" s="277" t="s">
        <v>1543</v>
      </c>
      <c r="AF148" s="267">
        <v>126</v>
      </c>
    </row>
    <row r="149" spans="2:32">
      <c r="B149" s="156">
        <v>137</v>
      </c>
      <c r="C149" s="283" t="s">
        <v>1577</v>
      </c>
      <c r="D149" s="266"/>
      <c r="E149" s="128"/>
      <c r="F149" s="128"/>
      <c r="G149" s="128"/>
      <c r="H149" s="128"/>
      <c r="I149" s="128"/>
      <c r="J149" s="128"/>
      <c r="K149" s="128"/>
      <c r="L149" s="128"/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  <c r="X149" s="128"/>
      <c r="Y149" s="128"/>
      <c r="Z149" s="128"/>
      <c r="AA149" s="128"/>
      <c r="AB149" s="128"/>
      <c r="AC149" s="265"/>
      <c r="AD149" s="298" t="s">
        <v>76</v>
      </c>
      <c r="AE149" s="280" t="s">
        <v>1561</v>
      </c>
      <c r="AF149" s="267">
        <v>150</v>
      </c>
    </row>
    <row r="150" spans="2:32">
      <c r="B150" s="156">
        <v>138</v>
      </c>
      <c r="C150" s="283" t="s">
        <v>1578</v>
      </c>
      <c r="D150" s="266"/>
      <c r="E150" s="128"/>
      <c r="F150" s="128"/>
      <c r="G150" s="128"/>
      <c r="H150" s="128"/>
      <c r="I150" s="128"/>
      <c r="J150" s="128"/>
      <c r="K150" s="128"/>
      <c r="L150" s="128"/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  <c r="AB150" s="128"/>
      <c r="AC150" s="265"/>
      <c r="AD150" s="298" t="s">
        <v>76</v>
      </c>
      <c r="AE150" s="281" t="s">
        <v>1559</v>
      </c>
      <c r="AF150" s="267">
        <v>250</v>
      </c>
    </row>
    <row r="151" spans="2:32">
      <c r="B151" s="156">
        <v>139</v>
      </c>
      <c r="C151" s="283" t="s">
        <v>1579</v>
      </c>
      <c r="D151" s="266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  <c r="AA151" s="128"/>
      <c r="AB151" s="128"/>
      <c r="AC151" s="265"/>
      <c r="AD151" s="298" t="s">
        <v>76</v>
      </c>
      <c r="AE151" s="280" t="s">
        <v>1541</v>
      </c>
      <c r="AF151" s="267">
        <v>221</v>
      </c>
    </row>
    <row r="152" spans="2:32">
      <c r="B152" s="156">
        <v>140</v>
      </c>
      <c r="C152" s="283" t="s">
        <v>1580</v>
      </c>
      <c r="D152" s="266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128"/>
      <c r="U152" s="128"/>
      <c r="V152" s="128"/>
      <c r="W152" s="128"/>
      <c r="X152" s="128"/>
      <c r="Y152" s="128"/>
      <c r="Z152" s="128"/>
      <c r="AA152" s="128"/>
      <c r="AB152" s="128"/>
      <c r="AC152" s="265"/>
      <c r="AD152" s="298" t="s">
        <v>76</v>
      </c>
      <c r="AE152" s="277" t="s">
        <v>1543</v>
      </c>
      <c r="AF152" s="267">
        <v>108</v>
      </c>
    </row>
    <row r="153" spans="2:32" ht="36">
      <c r="B153" s="156">
        <v>141</v>
      </c>
      <c r="C153" s="283" t="s">
        <v>1581</v>
      </c>
      <c r="D153" s="266"/>
      <c r="E153" s="128"/>
      <c r="F153" s="128"/>
      <c r="G153" s="128"/>
      <c r="H153" s="128"/>
      <c r="I153" s="128"/>
      <c r="J153" s="128"/>
      <c r="K153" s="128"/>
      <c r="L153" s="128"/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  <c r="X153" s="128"/>
      <c r="Y153" s="128"/>
      <c r="Z153" s="128"/>
      <c r="AA153" s="128"/>
      <c r="AB153" s="128"/>
      <c r="AC153" s="265"/>
      <c r="AD153" s="304" t="s">
        <v>1582</v>
      </c>
      <c r="AE153" s="280" t="s">
        <v>1583</v>
      </c>
      <c r="AF153" s="267">
        <v>241</v>
      </c>
    </row>
    <row r="154" spans="2:32">
      <c r="B154" s="156">
        <v>142</v>
      </c>
      <c r="C154" s="283" t="s">
        <v>1584</v>
      </c>
      <c r="D154" s="266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  <c r="Z154" s="128"/>
      <c r="AA154" s="128"/>
      <c r="AB154" s="128"/>
      <c r="AC154" s="265"/>
      <c r="AD154" s="305" t="s">
        <v>76</v>
      </c>
      <c r="AE154" s="280" t="s">
        <v>1561</v>
      </c>
      <c r="AF154" s="267">
        <v>230</v>
      </c>
    </row>
    <row r="155" spans="2:32">
      <c r="B155" s="156">
        <v>143</v>
      </c>
      <c r="C155" s="283" t="s">
        <v>1585</v>
      </c>
      <c r="D155" s="266"/>
      <c r="E155" s="128"/>
      <c r="F155" s="128"/>
      <c r="G155" s="128"/>
      <c r="H155" s="128"/>
      <c r="I155" s="128"/>
      <c r="J155" s="128"/>
      <c r="K155" s="128"/>
      <c r="L155" s="128"/>
      <c r="M155" s="128"/>
      <c r="N155" s="128"/>
      <c r="O155" s="128"/>
      <c r="P155" s="128"/>
      <c r="Q155" s="128"/>
      <c r="R155" s="128"/>
      <c r="S155" s="128"/>
      <c r="T155" s="128"/>
      <c r="U155" s="128"/>
      <c r="V155" s="128"/>
      <c r="W155" s="128"/>
      <c r="X155" s="128"/>
      <c r="Y155" s="128"/>
      <c r="Z155" s="128"/>
      <c r="AA155" s="128"/>
      <c r="AB155" s="128"/>
      <c r="AC155" s="265"/>
      <c r="AD155" s="307" t="s">
        <v>1586</v>
      </c>
      <c r="AE155" s="277" t="s">
        <v>1543</v>
      </c>
      <c r="AF155" s="267">
        <v>230</v>
      </c>
    </row>
    <row r="156" spans="2:32">
      <c r="B156" s="156">
        <v>144</v>
      </c>
      <c r="C156" s="283" t="s">
        <v>1587</v>
      </c>
      <c r="D156" s="266"/>
      <c r="E156" s="128"/>
      <c r="F156" s="128"/>
      <c r="G156" s="128"/>
      <c r="H156" s="128"/>
      <c r="I156" s="128"/>
      <c r="J156" s="128"/>
      <c r="K156" s="128"/>
      <c r="L156" s="128"/>
      <c r="M156" s="128"/>
      <c r="N156" s="128"/>
      <c r="O156" s="128"/>
      <c r="P156" s="128"/>
      <c r="Q156" s="128"/>
      <c r="R156" s="128"/>
      <c r="S156" s="128"/>
      <c r="T156" s="128"/>
      <c r="U156" s="128"/>
      <c r="V156" s="128"/>
      <c r="W156" s="128"/>
      <c r="X156" s="128"/>
      <c r="Y156" s="128"/>
      <c r="Z156" s="128"/>
      <c r="AA156" s="128"/>
      <c r="AB156" s="128"/>
      <c r="AC156" s="265"/>
      <c r="AD156" s="307" t="s">
        <v>1588</v>
      </c>
      <c r="AE156" s="280" t="s">
        <v>1541</v>
      </c>
      <c r="AF156" s="267">
        <v>230</v>
      </c>
    </row>
    <row r="157" spans="2:32">
      <c r="B157" s="156">
        <v>145</v>
      </c>
      <c r="C157" s="283" t="s">
        <v>1589</v>
      </c>
      <c r="D157" s="266"/>
      <c r="E157" s="128"/>
      <c r="F157" s="128"/>
      <c r="G157" s="128"/>
      <c r="H157" s="128"/>
      <c r="I157" s="128"/>
      <c r="J157" s="128"/>
      <c r="K157" s="128"/>
      <c r="L157" s="128"/>
      <c r="M157" s="128"/>
      <c r="N157" s="128"/>
      <c r="O157" s="128"/>
      <c r="P157" s="128"/>
      <c r="Q157" s="128"/>
      <c r="R157" s="128"/>
      <c r="S157" s="128"/>
      <c r="T157" s="128"/>
      <c r="U157" s="128"/>
      <c r="V157" s="128"/>
      <c r="W157" s="128"/>
      <c r="X157" s="128"/>
      <c r="Y157" s="128"/>
      <c r="Z157" s="128"/>
      <c r="AA157" s="128"/>
      <c r="AB157" s="128"/>
      <c r="AC157" s="265"/>
      <c r="AD157" s="298" t="s">
        <v>76</v>
      </c>
      <c r="AE157" s="281" t="s">
        <v>1545</v>
      </c>
      <c r="AF157" s="267">
        <v>229</v>
      </c>
    </row>
    <row r="158" spans="2:32">
      <c r="B158" s="156">
        <v>146</v>
      </c>
      <c r="C158" s="283" t="s">
        <v>1590</v>
      </c>
      <c r="D158" s="266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  <c r="X158" s="128"/>
      <c r="Y158" s="128"/>
      <c r="Z158" s="128"/>
      <c r="AA158" s="128"/>
      <c r="AB158" s="128"/>
      <c r="AC158" s="265"/>
      <c r="AD158" s="298" t="s">
        <v>76</v>
      </c>
      <c r="AE158" s="280" t="s">
        <v>1541</v>
      </c>
      <c r="AF158" s="267">
        <v>230</v>
      </c>
    </row>
    <row r="159" spans="2:32">
      <c r="B159" s="156">
        <v>147</v>
      </c>
      <c r="C159" s="283" t="s">
        <v>1591</v>
      </c>
      <c r="D159" s="266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28"/>
      <c r="Q159" s="128"/>
      <c r="R159" s="128"/>
      <c r="S159" s="128"/>
      <c r="T159" s="128"/>
      <c r="U159" s="128"/>
      <c r="V159" s="128"/>
      <c r="W159" s="128"/>
      <c r="X159" s="128"/>
      <c r="Y159" s="128"/>
      <c r="Z159" s="128"/>
      <c r="AA159" s="128"/>
      <c r="AB159" s="128"/>
      <c r="AC159" s="265"/>
      <c r="AD159" s="298" t="s">
        <v>76</v>
      </c>
      <c r="AE159" s="282" t="s">
        <v>1547</v>
      </c>
      <c r="AF159" s="267">
        <v>230</v>
      </c>
    </row>
    <row r="160" spans="2:32">
      <c r="B160" s="156">
        <v>148</v>
      </c>
      <c r="C160" s="283" t="s">
        <v>1592</v>
      </c>
      <c r="D160" s="266"/>
      <c r="E160" s="128"/>
      <c r="F160" s="128"/>
      <c r="G160" s="128"/>
      <c r="H160" s="128"/>
      <c r="I160" s="128"/>
      <c r="J160" s="128"/>
      <c r="K160" s="128"/>
      <c r="L160" s="128"/>
      <c r="M160" s="128"/>
      <c r="N160" s="128"/>
      <c r="O160" s="128"/>
      <c r="P160" s="128"/>
      <c r="Q160" s="128"/>
      <c r="R160" s="128"/>
      <c r="S160" s="128"/>
      <c r="T160" s="128"/>
      <c r="U160" s="128"/>
      <c r="V160" s="128"/>
      <c r="W160" s="128"/>
      <c r="X160" s="128"/>
      <c r="Y160" s="128"/>
      <c r="Z160" s="128"/>
      <c r="AA160" s="128"/>
      <c r="AB160" s="128"/>
      <c r="AC160" s="265"/>
      <c r="AD160" s="307" t="s">
        <v>1593</v>
      </c>
      <c r="AE160" s="280" t="s">
        <v>1561</v>
      </c>
      <c r="AF160" s="267">
        <v>230</v>
      </c>
    </row>
    <row r="161" spans="2:32">
      <c r="B161" s="156">
        <v>149</v>
      </c>
      <c r="C161" s="283" t="s">
        <v>1594</v>
      </c>
      <c r="D161" s="266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  <c r="X161" s="128"/>
      <c r="Y161" s="128"/>
      <c r="Z161" s="128"/>
      <c r="AA161" s="128"/>
      <c r="AB161" s="128"/>
      <c r="AC161" s="265"/>
      <c r="AD161" s="298" t="s">
        <v>76</v>
      </c>
      <c r="AE161" s="277" t="s">
        <v>1543</v>
      </c>
      <c r="AF161" s="267">
        <v>230</v>
      </c>
    </row>
    <row r="162" spans="2:32">
      <c r="B162" s="156">
        <v>150</v>
      </c>
      <c r="C162" s="283" t="s">
        <v>1595</v>
      </c>
      <c r="D162" s="266"/>
      <c r="E162" s="128"/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  <c r="AB162" s="128"/>
      <c r="AC162" s="265"/>
      <c r="AD162" s="298" t="s">
        <v>76</v>
      </c>
      <c r="AE162" s="280" t="s">
        <v>1541</v>
      </c>
      <c r="AF162" s="267">
        <v>230</v>
      </c>
    </row>
    <row r="163" spans="2:32">
      <c r="B163" s="156">
        <v>151</v>
      </c>
      <c r="C163" s="283" t="s">
        <v>1596</v>
      </c>
      <c r="D163" s="266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8"/>
      <c r="Q163" s="128"/>
      <c r="R163" s="128"/>
      <c r="S163" s="128"/>
      <c r="T163" s="128"/>
      <c r="U163" s="128"/>
      <c r="V163" s="128"/>
      <c r="W163" s="128"/>
      <c r="X163" s="128"/>
      <c r="Y163" s="128"/>
      <c r="Z163" s="128"/>
      <c r="AA163" s="128"/>
      <c r="AB163" s="128"/>
      <c r="AC163" s="265"/>
      <c r="AD163" s="297" t="s">
        <v>1597</v>
      </c>
      <c r="AE163" s="281" t="s">
        <v>1559</v>
      </c>
      <c r="AF163" s="267">
        <v>230</v>
      </c>
    </row>
    <row r="164" spans="2:32" ht="24">
      <c r="B164" s="156">
        <v>152</v>
      </c>
      <c r="C164" s="283" t="s">
        <v>1598</v>
      </c>
      <c r="D164" s="266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  <c r="X164" s="128"/>
      <c r="Y164" s="128"/>
      <c r="Z164" s="128"/>
      <c r="AA164" s="128"/>
      <c r="AB164" s="128"/>
      <c r="AC164" s="265"/>
      <c r="AD164" s="297" t="s">
        <v>1599</v>
      </c>
      <c r="AE164" s="281" t="s">
        <v>1545</v>
      </c>
      <c r="AF164" s="267">
        <v>230</v>
      </c>
    </row>
    <row r="165" spans="2:32" ht="36">
      <c r="B165" s="156">
        <v>153</v>
      </c>
      <c r="C165" s="283" t="s">
        <v>1600</v>
      </c>
      <c r="D165" s="266"/>
      <c r="E165" s="128"/>
      <c r="F165" s="128"/>
      <c r="G165" s="128"/>
      <c r="H165" s="128"/>
      <c r="I165" s="128"/>
      <c r="J165" s="128"/>
      <c r="K165" s="128"/>
      <c r="L165" s="128"/>
      <c r="M165" s="128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  <c r="X165" s="128"/>
      <c r="Y165" s="128"/>
      <c r="Z165" s="128"/>
      <c r="AA165" s="128"/>
      <c r="AB165" s="128"/>
      <c r="AC165" s="265"/>
      <c r="AD165" s="304" t="s">
        <v>1601</v>
      </c>
      <c r="AE165" s="282" t="s">
        <v>1583</v>
      </c>
      <c r="AF165" s="267">
        <v>230</v>
      </c>
    </row>
    <row r="166" spans="2:32">
      <c r="B166" s="156">
        <v>154</v>
      </c>
      <c r="C166" s="283" t="s">
        <v>1602</v>
      </c>
      <c r="D166" s="266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28"/>
      <c r="Q166" s="128"/>
      <c r="R166" s="128"/>
      <c r="S166" s="128"/>
      <c r="T166" s="128"/>
      <c r="U166" s="128"/>
      <c r="V166" s="128"/>
      <c r="W166" s="128"/>
      <c r="X166" s="128"/>
      <c r="Y166" s="128"/>
      <c r="Z166" s="128"/>
      <c r="AA166" s="128"/>
      <c r="AB166" s="128"/>
      <c r="AC166" s="265"/>
      <c r="AD166" s="307" t="s">
        <v>1603</v>
      </c>
      <c r="AE166" s="280" t="s">
        <v>1541</v>
      </c>
      <c r="AF166" s="267">
        <v>232</v>
      </c>
    </row>
    <row r="167" spans="2:32">
      <c r="B167" s="156">
        <v>155</v>
      </c>
      <c r="C167" s="283" t="s">
        <v>1604</v>
      </c>
      <c r="D167" s="266"/>
      <c r="E167" s="128"/>
      <c r="F167" s="128"/>
      <c r="G167" s="128"/>
      <c r="H167" s="128"/>
      <c r="I167" s="128"/>
      <c r="J167" s="128"/>
      <c r="K167" s="128"/>
      <c r="L167" s="128"/>
      <c r="M167" s="128"/>
      <c r="N167" s="128"/>
      <c r="O167" s="128"/>
      <c r="P167" s="128"/>
      <c r="Q167" s="128"/>
      <c r="R167" s="128"/>
      <c r="S167" s="128"/>
      <c r="T167" s="128"/>
      <c r="U167" s="128"/>
      <c r="V167" s="128"/>
      <c r="W167" s="128"/>
      <c r="X167" s="128"/>
      <c r="Y167" s="128"/>
      <c r="Z167" s="128"/>
      <c r="AA167" s="128"/>
      <c r="AB167" s="128"/>
      <c r="AC167" s="265"/>
      <c r="AD167" s="302" t="s">
        <v>76</v>
      </c>
      <c r="AE167" s="277" t="s">
        <v>1543</v>
      </c>
      <c r="AF167" s="267">
        <v>230</v>
      </c>
    </row>
    <row r="168" spans="2:32">
      <c r="B168" s="156">
        <v>156</v>
      </c>
      <c r="C168" s="283" t="s">
        <v>1605</v>
      </c>
      <c r="D168" s="266"/>
      <c r="E168" s="128"/>
      <c r="F168" s="128"/>
      <c r="G168" s="128"/>
      <c r="H168" s="128"/>
      <c r="I168" s="128"/>
      <c r="J168" s="128"/>
      <c r="K168" s="128"/>
      <c r="L168" s="128"/>
      <c r="M168" s="128"/>
      <c r="N168" s="128"/>
      <c r="O168" s="128"/>
      <c r="P168" s="128"/>
      <c r="Q168" s="128"/>
      <c r="R168" s="128"/>
      <c r="S168" s="128"/>
      <c r="T168" s="128"/>
      <c r="U168" s="128"/>
      <c r="V168" s="128"/>
      <c r="W168" s="128"/>
      <c r="X168" s="128"/>
      <c r="Y168" s="128"/>
      <c r="Z168" s="128"/>
      <c r="AA168" s="128"/>
      <c r="AB168" s="128"/>
      <c r="AC168" s="265"/>
      <c r="AD168" s="298" t="s">
        <v>76</v>
      </c>
      <c r="AE168" s="281" t="s">
        <v>1559</v>
      </c>
      <c r="AF168" s="267">
        <v>230</v>
      </c>
    </row>
    <row r="169" spans="2:32">
      <c r="B169" s="156">
        <v>157</v>
      </c>
      <c r="C169" s="283" t="s">
        <v>1606</v>
      </c>
      <c r="D169" s="266"/>
      <c r="E169" s="128"/>
      <c r="F169" s="128"/>
      <c r="G169" s="128"/>
      <c r="H169" s="128"/>
      <c r="I169" s="128"/>
      <c r="J169" s="128"/>
      <c r="K169" s="128"/>
      <c r="L169" s="128"/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  <c r="X169" s="128"/>
      <c r="Y169" s="128"/>
      <c r="Z169" s="128"/>
      <c r="AA169" s="128"/>
      <c r="AB169" s="128"/>
      <c r="AC169" s="265"/>
      <c r="AD169" s="298" t="s">
        <v>76</v>
      </c>
      <c r="AE169" s="281" t="s">
        <v>1545</v>
      </c>
      <c r="AF169" s="267">
        <v>230</v>
      </c>
    </row>
    <row r="170" spans="2:32">
      <c r="AD170" s="260"/>
      <c r="AE170" s="261"/>
    </row>
    <row r="171" spans="2:32">
      <c r="C171">
        <v>773</v>
      </c>
    </row>
  </sheetData>
  <autoFilter ref="B1:BM169" xr:uid="{AFE8AE25-EE4B-4119-ADE9-37CC232E61DD}">
    <filterColumn colId="2" showButton="0"/>
    <filterColumn colId="3" showButton="0"/>
    <filterColumn colId="4" showButton="0"/>
    <filterColumn colId="10" showButton="0"/>
    <filterColumn colId="11" showButton="0"/>
    <filterColumn colId="12" showButton="0"/>
    <filterColumn colId="13" showButton="0"/>
    <filterColumn colId="18" showButton="0"/>
    <filterColumn colId="19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13">
    <mergeCell ref="D1:G1"/>
    <mergeCell ref="L1:P1"/>
    <mergeCell ref="T1:V1"/>
    <mergeCell ref="W1:AC1"/>
    <mergeCell ref="B3:C3"/>
    <mergeCell ref="G3:H3"/>
    <mergeCell ref="T3:X3"/>
    <mergeCell ref="Y3:AC3"/>
    <mergeCell ref="B4:P4"/>
    <mergeCell ref="D5:Y5"/>
    <mergeCell ref="D8:P8"/>
    <mergeCell ref="Q8:Z8"/>
    <mergeCell ref="D12:AA12"/>
  </mergeCells>
  <conditionalFormatting sqref="D11:Z11 AB11:AM11">
    <cfRule type="cellIs" dxfId="63" priority="1" operator="equal">
      <formula>"C"</formula>
    </cfRule>
    <cfRule type="cellIs" dxfId="62" priority="2" operator="equal">
      <formula>"NC"</formula>
    </cfRule>
  </conditionalFormatting>
  <conditionalFormatting sqref="AC11:AC12">
    <cfRule type="cellIs" dxfId="61" priority="3" operator="equal">
      <formula>"C"</formula>
    </cfRule>
  </conditionalFormatting>
  <pageMargins left="0.25" right="0.25" top="0.75" bottom="0.75" header="0.3" footer="0.3"/>
  <pageSetup paperSize="9" scale="41" fitToWidth="0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2D28A-225A-4DB1-BF49-CFC41D2BFBD3}">
  <dimension ref="A1:BM98"/>
  <sheetViews>
    <sheetView topLeftCell="A80" workbookViewId="0"/>
  </sheetViews>
  <sheetFormatPr defaultRowHeight="15"/>
  <cols>
    <col min="1" max="1" width="3.42578125" customWidth="1"/>
    <col min="2" max="2" width="4.140625" customWidth="1"/>
    <col min="3" max="3" width="14.85546875" customWidth="1"/>
    <col min="4" max="4" width="3.5703125" customWidth="1"/>
    <col min="5" max="5" width="6" customWidth="1"/>
    <col min="6" max="6" width="3.42578125" customWidth="1"/>
    <col min="7" max="7" width="5" customWidth="1"/>
    <col min="8" max="8" width="4" customWidth="1"/>
    <col min="9" max="9" width="4.5703125" customWidth="1"/>
    <col min="10" max="10" width="4.7109375" customWidth="1"/>
    <col min="11" max="11" width="5.85546875" customWidth="1"/>
    <col min="12" max="12" width="3.7109375" customWidth="1"/>
    <col min="13" max="13" width="3.5703125" customWidth="1"/>
    <col min="14" max="14" width="3.85546875" customWidth="1"/>
    <col min="15" max="15" width="4.140625" hidden="1" customWidth="1"/>
    <col min="16" max="16" width="4.85546875" customWidth="1"/>
    <col min="17" max="17" width="4" customWidth="1"/>
    <col min="18" max="18" width="4.5703125" customWidth="1"/>
    <col min="19" max="20" width="3.5703125" customWidth="1"/>
    <col min="21" max="21" width="4.5703125" customWidth="1"/>
    <col min="22" max="22" width="4" customWidth="1"/>
    <col min="23" max="23" width="5" customWidth="1"/>
    <col min="24" max="24" width="4.7109375" customWidth="1"/>
    <col min="25" max="25" width="3.85546875" customWidth="1"/>
    <col min="26" max="26" width="4" customWidth="1"/>
    <col min="28" max="28" width="7.7109375" customWidth="1"/>
    <col min="29" max="29" width="8" customWidth="1"/>
    <col min="30" max="30" width="21.5703125" style="90" customWidth="1"/>
    <col min="31" max="31" width="29.140625" customWidth="1"/>
    <col min="32" max="32" width="9.85546875" bestFit="1" customWidth="1"/>
    <col min="33" max="33" width="11.5703125" customWidth="1"/>
    <col min="34" max="34" width="13.5703125" bestFit="1" customWidth="1"/>
    <col min="35" max="35" width="15.7109375" customWidth="1"/>
    <col min="36" max="36" width="10" customWidth="1"/>
    <col min="37" max="37" width="11.85546875" customWidth="1"/>
    <col min="39" max="39" width="13.5703125" customWidth="1"/>
  </cols>
  <sheetData>
    <row r="1" spans="1:65" ht="15" customHeight="1">
      <c r="A1" s="40"/>
      <c r="B1" s="41"/>
      <c r="C1" s="46" t="s">
        <v>32</v>
      </c>
      <c r="D1" s="563">
        <v>46101</v>
      </c>
      <c r="E1" s="564"/>
      <c r="F1" s="564"/>
      <c r="G1" s="564"/>
      <c r="H1" s="42"/>
      <c r="I1" s="42"/>
      <c r="J1" s="42"/>
      <c r="K1" s="43"/>
      <c r="L1" s="565"/>
      <c r="M1" s="565"/>
      <c r="N1" s="565"/>
      <c r="O1" s="565"/>
      <c r="P1" s="565"/>
      <c r="Q1" s="42"/>
      <c r="R1" s="42"/>
      <c r="S1" s="42"/>
      <c r="T1" s="566" t="s">
        <v>33</v>
      </c>
      <c r="U1" s="567"/>
      <c r="V1" s="568"/>
      <c r="W1" s="564" t="s">
        <v>34</v>
      </c>
      <c r="X1" s="564"/>
      <c r="Y1" s="564"/>
      <c r="Z1" s="564"/>
      <c r="AA1" s="564"/>
      <c r="AB1" s="564"/>
      <c r="AC1" s="564"/>
      <c r="AD1" s="45"/>
      <c r="AE1" s="45"/>
      <c r="AF1" s="45"/>
      <c r="AG1" s="45"/>
      <c r="AH1" s="45"/>
      <c r="AI1" s="14"/>
      <c r="AJ1" s="45"/>
      <c r="AK1" s="45"/>
      <c r="AL1" s="45"/>
      <c r="AM1" s="45"/>
    </row>
    <row r="2" spans="1:65" ht="6.75" customHeight="1">
      <c r="A2" s="40"/>
      <c r="B2" s="41"/>
      <c r="C2" s="41"/>
      <c r="D2" s="40" t="s">
        <v>35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7"/>
      <c r="AC2" s="48"/>
      <c r="AD2" s="45"/>
      <c r="AE2" s="45"/>
      <c r="AF2" s="45"/>
      <c r="AG2" s="45"/>
      <c r="AH2" s="45"/>
      <c r="AI2" s="14"/>
      <c r="AJ2" s="45"/>
      <c r="AK2" s="45"/>
      <c r="AL2" s="45"/>
      <c r="AM2" s="45"/>
    </row>
    <row r="3" spans="1:65" ht="27.75" customHeight="1">
      <c r="A3" s="15"/>
      <c r="B3" s="569" t="s">
        <v>36</v>
      </c>
      <c r="C3" s="569"/>
      <c r="D3" s="49"/>
      <c r="E3" s="49"/>
      <c r="F3" s="49"/>
      <c r="G3" s="570">
        <v>2</v>
      </c>
      <c r="H3" s="570"/>
      <c r="I3" s="15"/>
      <c r="J3" s="15"/>
      <c r="K3" s="15"/>
      <c r="L3" s="15"/>
      <c r="M3" s="40"/>
      <c r="N3" s="40"/>
      <c r="O3" s="40"/>
      <c r="P3" s="40"/>
      <c r="Q3" s="40"/>
      <c r="R3" s="40"/>
      <c r="S3" s="40"/>
      <c r="T3" s="571" t="s">
        <v>37</v>
      </c>
      <c r="U3" s="572"/>
      <c r="V3" s="572"/>
      <c r="W3" s="572"/>
      <c r="X3" s="573"/>
      <c r="Y3" s="574" t="s">
        <v>18</v>
      </c>
      <c r="Z3" s="575"/>
      <c r="AA3" s="575"/>
      <c r="AB3" s="575"/>
      <c r="AC3" s="576"/>
      <c r="AD3" s="45"/>
      <c r="AE3" s="45"/>
      <c r="AF3" s="45"/>
      <c r="AG3" s="45"/>
      <c r="AH3" s="45"/>
      <c r="AI3" s="14"/>
      <c r="AJ3" s="45"/>
      <c r="AK3" s="45"/>
      <c r="AL3" s="45"/>
      <c r="AM3" s="45"/>
    </row>
    <row r="4" spans="1:65">
      <c r="A4" s="15"/>
      <c r="B4" s="553" t="s">
        <v>38</v>
      </c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40"/>
      <c r="AC4" s="44"/>
      <c r="AD4" s="45"/>
      <c r="AE4" s="45"/>
      <c r="AF4" s="45"/>
      <c r="AG4" s="45"/>
      <c r="AH4" s="45"/>
      <c r="AI4" s="14"/>
      <c r="AJ4" s="45"/>
      <c r="AK4" s="45"/>
      <c r="AL4" s="45"/>
      <c r="AM4" s="45"/>
    </row>
    <row r="5" spans="1:65">
      <c r="A5" s="15"/>
      <c r="B5" s="51"/>
      <c r="C5" s="52"/>
      <c r="D5" s="554" t="s">
        <v>39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3">
        <f>AVERAGE(D7:Z7)</f>
        <v>0</v>
      </c>
      <c r="AA5" s="54"/>
      <c r="AB5" s="15"/>
      <c r="AC5" s="15"/>
      <c r="AD5" s="45"/>
      <c r="AE5" s="45"/>
      <c r="AF5" s="45"/>
      <c r="AG5" s="45"/>
      <c r="AH5" s="45"/>
      <c r="AI5" s="14"/>
      <c r="AJ5" s="45"/>
      <c r="AK5" s="45"/>
      <c r="AL5" s="45"/>
      <c r="AM5" s="45"/>
    </row>
    <row r="6" spans="1:65">
      <c r="A6" s="15"/>
      <c r="B6" s="51"/>
      <c r="C6" s="45" t="s">
        <v>40</v>
      </c>
      <c r="D6" s="55">
        <v>4</v>
      </c>
      <c r="E6" s="56">
        <v>4</v>
      </c>
      <c r="F6" s="55">
        <v>4</v>
      </c>
      <c r="G6" s="57">
        <v>4</v>
      </c>
      <c r="H6" s="57">
        <v>4</v>
      </c>
      <c r="I6" s="57">
        <v>4</v>
      </c>
      <c r="J6" s="57">
        <v>4</v>
      </c>
      <c r="K6" s="57">
        <v>4</v>
      </c>
      <c r="L6" s="57">
        <v>4</v>
      </c>
      <c r="M6" s="57">
        <v>4</v>
      </c>
      <c r="N6" s="57">
        <v>4</v>
      </c>
      <c r="O6" s="57">
        <v>4</v>
      </c>
      <c r="P6" s="58">
        <v>4</v>
      </c>
      <c r="Q6" s="59">
        <v>4</v>
      </c>
      <c r="R6" s="57">
        <v>4</v>
      </c>
      <c r="S6" s="57">
        <v>4</v>
      </c>
      <c r="T6" s="57">
        <v>4</v>
      </c>
      <c r="U6" s="57">
        <v>4</v>
      </c>
      <c r="V6" s="57">
        <v>4</v>
      </c>
      <c r="W6" s="57">
        <v>4</v>
      </c>
      <c r="X6" s="57">
        <v>4</v>
      </c>
      <c r="Y6" s="57">
        <v>4</v>
      </c>
      <c r="Z6" s="58">
        <v>4</v>
      </c>
      <c r="AA6" s="60"/>
      <c r="AB6" s="15"/>
      <c r="AC6" s="15"/>
      <c r="AD6" s="45"/>
      <c r="AE6" s="45"/>
      <c r="AF6" s="45"/>
      <c r="AG6" s="45"/>
      <c r="AH6" s="45"/>
      <c r="AI6" s="14"/>
      <c r="AJ6" s="45"/>
      <c r="AK6" s="45"/>
      <c r="AL6" s="45"/>
      <c r="AM6" s="45"/>
    </row>
    <row r="7" spans="1:65">
      <c r="A7" s="15"/>
      <c r="B7" s="51"/>
      <c r="C7" s="51" t="s">
        <v>41</v>
      </c>
      <c r="D7" s="61">
        <f>HLOOKUP(D6,'[1]Planilla Muestreo N°1'!$C$1048489:$G$1048490,2,FALSE)</f>
        <v>0</v>
      </c>
      <c r="E7" s="62">
        <f>HLOOKUP(E6,'[1]Planilla Muestreo N°1'!$C$1048489:$G$1048490,2,FALSE)</f>
        <v>0</v>
      </c>
      <c r="F7" s="63">
        <f>HLOOKUP(F6,'[1]Planilla Muestreo N°1'!$C$1048489:$G$1048490,2,FALSE)</f>
        <v>0</v>
      </c>
      <c r="G7" s="63">
        <f>HLOOKUP(G6,'[1]Planilla Muestreo N°1'!$C$1048489:$G$1048490,2,FALSE)</f>
        <v>0</v>
      </c>
      <c r="H7" s="63">
        <f>HLOOKUP(H6,'[1]Planilla Muestreo N°1'!$C$1048489:$G$1048490,2,FALSE)</f>
        <v>0</v>
      </c>
      <c r="I7" s="63">
        <f>HLOOKUP(I6,'[1]Planilla Muestreo N°1'!$C$1048489:$G$1048490,2,FALSE)</f>
        <v>0</v>
      </c>
      <c r="J7" s="63">
        <f>HLOOKUP(J6,'[1]Planilla Muestreo N°1'!$C$1048489:$G$1048490,2,FALSE)</f>
        <v>0</v>
      </c>
      <c r="K7" s="63">
        <f>HLOOKUP(K6,'[1]Planilla Muestreo N°1'!$C$1048489:$G$1048490,2,FALSE)</f>
        <v>0</v>
      </c>
      <c r="L7" s="63">
        <f>HLOOKUP(L6,'[1]Planilla Muestreo N°1'!$C$1048489:$G$1048490,2,FALSE)</f>
        <v>0</v>
      </c>
      <c r="M7" s="63">
        <f>HLOOKUP(M6,'[1]Planilla Muestreo N°1'!$C$1048489:$G$1048490,2,FALSE)</f>
        <v>0</v>
      </c>
      <c r="N7" s="63">
        <f>HLOOKUP(N6,'[1]Planilla Muestreo N°1'!$C$1048489:$G$1048490,2,FALSE)</f>
        <v>0</v>
      </c>
      <c r="O7" s="63">
        <f>HLOOKUP(O6,'[1]Planilla Muestreo N°1'!$C$1048489:$G$1048490,2,FALSE)</f>
        <v>0</v>
      </c>
      <c r="P7" s="64">
        <f>HLOOKUP(P6,'[1]Planilla Muestreo N°1'!$C$1048489:$G$1048490,2,FALSE)</f>
        <v>0</v>
      </c>
      <c r="Q7" s="65">
        <f>HLOOKUP(Q6,'[1]Planilla Muestreo N°1'!$C$1048489:$G$1048490,2,FALSE)</f>
        <v>0</v>
      </c>
      <c r="R7" s="63">
        <f>HLOOKUP(R6,'[1]Planilla Muestreo N°1'!$C$1048489:$G$1048490,2,FALSE)</f>
        <v>0</v>
      </c>
      <c r="S7" s="63">
        <f>HLOOKUP(S6,'[1]Planilla Muestreo N°1'!$C$1048489:$G$1048490,2,FALSE)</f>
        <v>0</v>
      </c>
      <c r="T7" s="63">
        <f>HLOOKUP(T6,'[1]Planilla Muestreo N°1'!$C$1048489:$G$1048490,2,FALSE)</f>
        <v>0</v>
      </c>
      <c r="U7" s="63">
        <f>HLOOKUP(U6,'[1]Planilla Muestreo N°1'!$C$1048489:$G$1048490,2,FALSE)</f>
        <v>0</v>
      </c>
      <c r="V7" s="63">
        <f>HLOOKUP(V6,'[1]Planilla Muestreo N°1'!$C$1048489:$G$1048490,2,FALSE)</f>
        <v>0</v>
      </c>
      <c r="W7" s="63">
        <f>HLOOKUP(W6,'[1]Planilla Muestreo N°1'!$C$1048489:$G$1048490,2,FALSE)</f>
        <v>0</v>
      </c>
      <c r="X7" s="63">
        <f>HLOOKUP(X6,'[1]Planilla Muestreo N°1'!$C$1048489:$G$1048490,2,FALSE)</f>
        <v>0</v>
      </c>
      <c r="Y7" s="63">
        <f>HLOOKUP(Y6,'[1]Planilla Muestreo N°1'!$C$1048489:$G$1048490,2,FALSE)</f>
        <v>0</v>
      </c>
      <c r="Z7" s="64">
        <f>HLOOKUP(Z6,'[1]Planilla Muestreo N°1'!$C$1048489:$G$1048490,2,FALSE)</f>
        <v>0</v>
      </c>
      <c r="AA7" s="66"/>
      <c r="AB7" s="15"/>
      <c r="AC7" s="15"/>
      <c r="AD7" s="45"/>
      <c r="AE7" s="45"/>
      <c r="AF7" s="45"/>
      <c r="AG7" s="45"/>
      <c r="AH7" s="45"/>
      <c r="AI7" s="14"/>
      <c r="AJ7" s="45"/>
      <c r="AK7" s="45"/>
      <c r="AL7" s="45"/>
      <c r="AM7" s="45"/>
    </row>
    <row r="8" spans="1:65">
      <c r="A8" s="15"/>
      <c r="B8" s="51"/>
      <c r="C8" s="51"/>
      <c r="D8" s="556" t="s">
        <v>42</v>
      </c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8"/>
      <c r="Q8" s="559" t="s">
        <v>43</v>
      </c>
      <c r="R8" s="560"/>
      <c r="S8" s="560"/>
      <c r="T8" s="560"/>
      <c r="U8" s="560"/>
      <c r="V8" s="560"/>
      <c r="W8" s="560"/>
      <c r="X8" s="560"/>
      <c r="Y8" s="560"/>
      <c r="Z8" s="561"/>
      <c r="AA8" s="66"/>
      <c r="AB8" s="15"/>
      <c r="AC8" s="15"/>
      <c r="AD8" s="45"/>
      <c r="AE8" s="45"/>
      <c r="AF8" s="45"/>
      <c r="AG8" s="45"/>
      <c r="AH8" s="45"/>
      <c r="AI8" s="14"/>
      <c r="AJ8" s="45"/>
      <c r="AK8" s="45"/>
      <c r="AL8" s="45"/>
      <c r="AM8" s="45"/>
    </row>
    <row r="9" spans="1:65" ht="55.5" customHeight="1">
      <c r="A9" s="15"/>
      <c r="B9" s="67"/>
      <c r="C9" s="68"/>
      <c r="D9" s="69" t="s">
        <v>44</v>
      </c>
      <c r="E9" s="70" t="s">
        <v>45</v>
      </c>
      <c r="F9" s="70" t="s">
        <v>46</v>
      </c>
      <c r="G9" s="70" t="s">
        <v>47</v>
      </c>
      <c r="H9" s="70" t="s">
        <v>48</v>
      </c>
      <c r="I9" s="70" t="s">
        <v>49</v>
      </c>
      <c r="J9" s="71" t="s">
        <v>50</v>
      </c>
      <c r="K9" s="70" t="s">
        <v>51</v>
      </c>
      <c r="L9" s="71" t="s">
        <v>52</v>
      </c>
      <c r="M9" s="70" t="s">
        <v>53</v>
      </c>
      <c r="N9" s="70" t="s">
        <v>54</v>
      </c>
      <c r="O9" s="70" t="s">
        <v>55</v>
      </c>
      <c r="P9" s="72" t="s">
        <v>56</v>
      </c>
      <c r="Q9" s="73" t="s">
        <v>57</v>
      </c>
      <c r="R9" s="74" t="s">
        <v>58</v>
      </c>
      <c r="S9" s="74" t="s">
        <v>47</v>
      </c>
      <c r="T9" s="74" t="s">
        <v>48</v>
      </c>
      <c r="U9" s="74" t="s">
        <v>49</v>
      </c>
      <c r="V9" s="75" t="s">
        <v>50</v>
      </c>
      <c r="W9" s="74" t="s">
        <v>51</v>
      </c>
      <c r="X9" s="75" t="s">
        <v>52</v>
      </c>
      <c r="Y9" s="74" t="s">
        <v>53</v>
      </c>
      <c r="Z9" s="76" t="s">
        <v>55</v>
      </c>
      <c r="AA9" s="67"/>
      <c r="AB9" s="67"/>
      <c r="AC9" s="67"/>
      <c r="AD9" s="45"/>
      <c r="AE9" s="45"/>
      <c r="AF9" s="45"/>
      <c r="AG9" s="45"/>
      <c r="AH9" s="45"/>
      <c r="AI9" s="14"/>
      <c r="AJ9" s="45"/>
      <c r="AK9" s="45"/>
      <c r="AL9" s="45"/>
      <c r="AM9" s="45"/>
    </row>
    <row r="10" spans="1:65" ht="44.25" customHeight="1">
      <c r="A10" s="15"/>
      <c r="B10" s="51"/>
      <c r="C10" s="77" t="s">
        <v>59</v>
      </c>
      <c r="D10" s="78">
        <f>COUNTIF(D13:D60,"X")</f>
        <v>0</v>
      </c>
      <c r="E10" s="78">
        <f>COUNTIF(E13:E60,"X")</f>
        <v>0</v>
      </c>
      <c r="F10" s="78">
        <f>COUNTIF(F13:F60,"X")</f>
        <v>0</v>
      </c>
      <c r="G10" s="78">
        <f>COUNTIF(G13:G60,"X")</f>
        <v>0</v>
      </c>
      <c r="H10" s="78">
        <f>COUNTIF(H13:H60,"X")</f>
        <v>0</v>
      </c>
      <c r="I10" s="78">
        <f>COUNTIF(I13:I60,"X")</f>
        <v>0</v>
      </c>
      <c r="J10" s="78">
        <f>COUNTIF(J13:J60,"X")</f>
        <v>0</v>
      </c>
      <c r="K10" s="78">
        <f>COUNTIF(K13:K60,"X")</f>
        <v>0</v>
      </c>
      <c r="L10" s="78">
        <f>COUNTIF(L13:L60,"X")</f>
        <v>0</v>
      </c>
      <c r="M10" s="78">
        <f>COUNTIF(M13:M60,"X")</f>
        <v>0</v>
      </c>
      <c r="N10" s="78">
        <f>COUNTIF(N13:N60,"X")</f>
        <v>0</v>
      </c>
      <c r="O10" s="78">
        <f>COUNTIF(O13:O60,"X")</f>
        <v>0</v>
      </c>
      <c r="P10" s="78">
        <f>COUNTIF(P13:P60,"X")</f>
        <v>0</v>
      </c>
      <c r="Q10" s="78">
        <f>COUNTIF(Q13:Q60,"X")</f>
        <v>0</v>
      </c>
      <c r="R10" s="78">
        <f>COUNTIF(R13:R60,"X")</f>
        <v>0</v>
      </c>
      <c r="S10" s="78">
        <f>COUNTIF(S13:S60,"X")</f>
        <v>0</v>
      </c>
      <c r="T10" s="78">
        <f>COUNTIF(T13:T60,"X")</f>
        <v>0</v>
      </c>
      <c r="U10" s="78">
        <f>COUNTIF(U13:U60,"X")</f>
        <v>0</v>
      </c>
      <c r="V10" s="78">
        <f>COUNTIF(V13:V60,"X")</f>
        <v>0</v>
      </c>
      <c r="W10" s="78">
        <f>COUNTIF(W13:W60,"X")</f>
        <v>0</v>
      </c>
      <c r="X10" s="78">
        <f>COUNTIF(X13:X60,"X")</f>
        <v>0</v>
      </c>
      <c r="Y10" s="78">
        <f>COUNTIF(Y13:Y60,"X")</f>
        <v>0</v>
      </c>
      <c r="Z10" s="78">
        <f>COUNTIF(Z13:Z60,"X")</f>
        <v>0</v>
      </c>
      <c r="AA10" s="79">
        <f>COUNTIF(AA13:AA23,"X")</f>
        <v>0</v>
      </c>
      <c r="AB10" s="15"/>
      <c r="AC10" s="15"/>
      <c r="AD10" s="45"/>
      <c r="AE10" s="45"/>
      <c r="AF10" s="45"/>
      <c r="AG10" s="45"/>
      <c r="AH10" s="45"/>
      <c r="AI10" s="14"/>
      <c r="AJ10" s="45"/>
      <c r="AK10" s="45"/>
      <c r="AL10" s="45"/>
      <c r="AM10" s="45"/>
    </row>
    <row r="11" spans="1:65">
      <c r="A11" s="15"/>
      <c r="B11" s="51"/>
      <c r="C11" s="80" t="s">
        <v>60</v>
      </c>
      <c r="D11" s="13" t="str">
        <f>IF(D10&lt;=D7,"C","NC")</f>
        <v>C</v>
      </c>
      <c r="E11" s="13" t="str">
        <f>IF(E10&lt;=E7,"C","NC")</f>
        <v>C</v>
      </c>
      <c r="F11" s="13" t="str">
        <f>IF(F10&lt;=F7,"C","NC")</f>
        <v>C</v>
      </c>
      <c r="G11" s="13" t="str">
        <f>IF(G10&lt;=G7,"C","NC")</f>
        <v>C</v>
      </c>
      <c r="H11" s="13" t="str">
        <f>IF(H10&lt;=H7,"C","NC")</f>
        <v>C</v>
      </c>
      <c r="I11" s="13" t="str">
        <f>IF(I10&lt;=I7,"C","NC")</f>
        <v>C</v>
      </c>
      <c r="J11" s="13" t="str">
        <f>IF(J10&lt;=J7,"C","NC")</f>
        <v>C</v>
      </c>
      <c r="K11" s="13" t="str">
        <f>IF(K10&lt;=K7,"C","NC")</f>
        <v>C</v>
      </c>
      <c r="L11" s="13" t="str">
        <f>IF(L10&lt;=L7,"C","NC")</f>
        <v>C</v>
      </c>
      <c r="M11" s="13" t="str">
        <f>IF(M10&lt;=M7,"C","NC")</f>
        <v>C</v>
      </c>
      <c r="N11" s="13" t="str">
        <f>IF(N10&lt;=N7,"C","NC")</f>
        <v>C</v>
      </c>
      <c r="O11" s="13" t="str">
        <f>IF(O10&lt;=O7,"C","NC")</f>
        <v>C</v>
      </c>
      <c r="P11" s="13" t="str">
        <f>IF(P10&lt;=P7,"C","NC")</f>
        <v>C</v>
      </c>
      <c r="Q11" s="13" t="str">
        <f>IF(Q10&lt;=Q7,"C","NC")</f>
        <v>C</v>
      </c>
      <c r="R11" s="13" t="str">
        <f>IF(R10&lt;=R7,"C","NC")</f>
        <v>C</v>
      </c>
      <c r="S11" s="13" t="str">
        <f>IF(S10&lt;=S7,"C","NC")</f>
        <v>C</v>
      </c>
      <c r="T11" s="13" t="str">
        <f>IF(T10&lt;=T7,"C","NC")</f>
        <v>C</v>
      </c>
      <c r="U11" s="13" t="str">
        <f>IF(U10&lt;=U7,"C","NC")</f>
        <v>C</v>
      </c>
      <c r="V11" s="13" t="str">
        <f>IF(V10&lt;=V7,"C","NC")</f>
        <v>C</v>
      </c>
      <c r="W11" s="13" t="str">
        <f>IF(W10&lt;=W7,"C","NC")</f>
        <v>C</v>
      </c>
      <c r="X11" s="13" t="str">
        <f>IF(X10&lt;=X7,"C","NC")</f>
        <v>C</v>
      </c>
      <c r="Y11" s="13" t="str">
        <f>IF(Y10&lt;=Y7,"C","NC")</f>
        <v>C</v>
      </c>
      <c r="Z11" s="13" t="str">
        <f>IF(Z10&lt;=Z7,"C","NC")</f>
        <v>C</v>
      </c>
      <c r="AA11" s="15"/>
      <c r="AB11" s="81"/>
      <c r="AC11" s="15"/>
      <c r="AD11" s="45"/>
      <c r="AE11" s="45"/>
      <c r="AF11" s="45"/>
      <c r="AG11" s="45"/>
      <c r="AH11" s="45"/>
      <c r="AI11" s="14"/>
      <c r="AJ11" s="45"/>
      <c r="AK11" s="45"/>
      <c r="AL11" s="45"/>
      <c r="AM11" s="45"/>
    </row>
    <row r="12" spans="1:65" ht="36.75" customHeight="1">
      <c r="A12" s="15"/>
      <c r="B12" s="82" t="s">
        <v>61</v>
      </c>
      <c r="C12" s="157" t="s">
        <v>62</v>
      </c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157" t="s">
        <v>63</v>
      </c>
      <c r="AC12" s="158" t="s">
        <v>64</v>
      </c>
      <c r="AD12" s="85" t="s">
        <v>65</v>
      </c>
      <c r="AE12" s="85" t="s">
        <v>66</v>
      </c>
      <c r="AF12" s="85" t="s">
        <v>67</v>
      </c>
      <c r="AG12" s="85" t="s">
        <v>68</v>
      </c>
      <c r="AH12" s="85" t="s">
        <v>69</v>
      </c>
      <c r="AI12" s="16" t="s">
        <v>70</v>
      </c>
      <c r="AJ12" s="85" t="s">
        <v>71</v>
      </c>
      <c r="AK12" s="85" t="s">
        <v>72</v>
      </c>
      <c r="AL12" s="85" t="s">
        <v>73</v>
      </c>
      <c r="AM12" s="85" t="s">
        <v>74</v>
      </c>
    </row>
    <row r="13" spans="1:65" ht="21.75" customHeight="1">
      <c r="A13" s="15"/>
      <c r="B13" s="156">
        <v>1</v>
      </c>
      <c r="C13" s="310" t="s">
        <v>1249</v>
      </c>
      <c r="D13" s="199"/>
      <c r="E13" s="164"/>
      <c r="F13" s="164"/>
      <c r="G13" s="164" t="s">
        <v>315</v>
      </c>
      <c r="H13" s="164" t="s">
        <v>315</v>
      </c>
      <c r="I13" s="164" t="s">
        <v>315</v>
      </c>
      <c r="J13" s="164" t="s">
        <v>315</v>
      </c>
      <c r="K13" s="164" t="s">
        <v>315</v>
      </c>
      <c r="L13" s="164" t="s">
        <v>315</v>
      </c>
      <c r="M13" s="164" t="s">
        <v>315</v>
      </c>
      <c r="N13" s="164" t="s">
        <v>315</v>
      </c>
      <c r="O13" s="164" t="s">
        <v>315</v>
      </c>
      <c r="P13" s="164" t="s">
        <v>315</v>
      </c>
      <c r="Q13" s="164" t="s">
        <v>315</v>
      </c>
      <c r="R13" s="164" t="s">
        <v>315</v>
      </c>
      <c r="S13" s="164" t="s">
        <v>315</v>
      </c>
      <c r="T13" s="164" t="s">
        <v>315</v>
      </c>
      <c r="U13" s="164" t="s">
        <v>315</v>
      </c>
      <c r="V13" s="164" t="s">
        <v>315</v>
      </c>
      <c r="W13" s="164" t="s">
        <v>315</v>
      </c>
      <c r="X13" s="164" t="s">
        <v>315</v>
      </c>
      <c r="Y13" s="164" t="s">
        <v>315</v>
      </c>
      <c r="Z13" s="164" t="s">
        <v>315</v>
      </c>
      <c r="AA13" s="164" t="s">
        <v>315</v>
      </c>
      <c r="AB13" s="164" t="s">
        <v>315</v>
      </c>
      <c r="AC13" s="262"/>
      <c r="AD13" s="314" t="s">
        <v>76</v>
      </c>
      <c r="AE13" s="315" t="s">
        <v>1250</v>
      </c>
      <c r="AF13" s="314">
        <v>250</v>
      </c>
      <c r="AG13" s="315" t="s">
        <v>1607</v>
      </c>
      <c r="AH13" s="315" t="s">
        <v>1608</v>
      </c>
      <c r="AI13" s="318">
        <v>46177.383333333331</v>
      </c>
      <c r="AJ13" s="137" t="s">
        <v>315</v>
      </c>
      <c r="AK13" s="200" t="s">
        <v>315</v>
      </c>
      <c r="AL13" s="187" t="s">
        <v>315</v>
      </c>
      <c r="AM13" s="163" t="s">
        <v>315</v>
      </c>
      <c r="AN13" s="171" t="s">
        <v>315</v>
      </c>
      <c r="AO13" s="171" t="s">
        <v>315</v>
      </c>
      <c r="AP13" s="171" t="s">
        <v>315</v>
      </c>
      <c r="AQ13" s="171" t="s">
        <v>315</v>
      </c>
      <c r="AR13" s="171" t="s">
        <v>315</v>
      </c>
      <c r="AS13" s="171" t="s">
        <v>315</v>
      </c>
      <c r="AT13" s="171" t="s">
        <v>315</v>
      </c>
      <c r="AU13" s="171" t="s">
        <v>315</v>
      </c>
      <c r="AV13" s="171" t="s">
        <v>315</v>
      </c>
      <c r="AW13" s="171" t="s">
        <v>315</v>
      </c>
      <c r="AX13" s="171" t="s">
        <v>315</v>
      </c>
      <c r="AY13" s="171" t="s">
        <v>315</v>
      </c>
      <c r="AZ13" s="171" t="s">
        <v>315</v>
      </c>
      <c r="BA13" s="171" t="s">
        <v>315</v>
      </c>
      <c r="BB13" s="171" t="s">
        <v>315</v>
      </c>
      <c r="BC13" s="171" t="s">
        <v>315</v>
      </c>
      <c r="BD13" s="171" t="s">
        <v>76</v>
      </c>
      <c r="BE13" s="171" t="s">
        <v>833</v>
      </c>
      <c r="BF13" s="171">
        <v>200</v>
      </c>
      <c r="BG13" s="171" t="s">
        <v>834</v>
      </c>
      <c r="BH13" s="171" t="s">
        <v>835</v>
      </c>
      <c r="BI13" s="172">
        <v>46097.142997685187</v>
      </c>
      <c r="BJ13" s="173" t="s">
        <v>315</v>
      </c>
      <c r="BK13" s="173" t="s">
        <v>315</v>
      </c>
      <c r="BL13" s="173" t="s">
        <v>315</v>
      </c>
      <c r="BM13" s="163" t="s">
        <v>315</v>
      </c>
    </row>
    <row r="14" spans="1:65" ht="20.25" customHeight="1">
      <c r="A14" s="15"/>
      <c r="B14" s="156">
        <v>2</v>
      </c>
      <c r="C14" s="311" t="s">
        <v>1251</v>
      </c>
      <c r="D14" s="199"/>
      <c r="E14" s="164"/>
      <c r="F14" s="164"/>
      <c r="G14" s="164" t="s">
        <v>315</v>
      </c>
      <c r="H14" s="164" t="s">
        <v>315</v>
      </c>
      <c r="I14" s="164" t="s">
        <v>315</v>
      </c>
      <c r="J14" s="164" t="s">
        <v>315</v>
      </c>
      <c r="K14" s="164" t="s">
        <v>315</v>
      </c>
      <c r="L14" s="164" t="s">
        <v>315</v>
      </c>
      <c r="M14" s="164" t="s">
        <v>315</v>
      </c>
      <c r="N14" s="164" t="s">
        <v>315</v>
      </c>
      <c r="O14" s="164" t="s">
        <v>315</v>
      </c>
      <c r="P14" s="164" t="s">
        <v>315</v>
      </c>
      <c r="Q14" s="164" t="s">
        <v>315</v>
      </c>
      <c r="R14" s="164" t="s">
        <v>315</v>
      </c>
      <c r="S14" s="164" t="s">
        <v>315</v>
      </c>
      <c r="T14" s="164" t="s">
        <v>315</v>
      </c>
      <c r="U14" s="164" t="s">
        <v>315</v>
      </c>
      <c r="V14" s="164" t="s">
        <v>315</v>
      </c>
      <c r="W14" s="164" t="s">
        <v>315</v>
      </c>
      <c r="X14" s="164" t="s">
        <v>315</v>
      </c>
      <c r="Y14" s="164" t="s">
        <v>315</v>
      </c>
      <c r="Z14" s="164" t="s">
        <v>315</v>
      </c>
      <c r="AA14" s="164" t="s">
        <v>315</v>
      </c>
      <c r="AB14" s="164" t="s">
        <v>315</v>
      </c>
      <c r="AC14" s="262"/>
      <c r="AD14" s="316" t="s">
        <v>76</v>
      </c>
      <c r="AE14" s="317" t="s">
        <v>1250</v>
      </c>
      <c r="AF14" s="316">
        <v>250</v>
      </c>
      <c r="AG14" s="317" t="s">
        <v>1609</v>
      </c>
      <c r="AH14" s="317" t="s">
        <v>1610</v>
      </c>
      <c r="AI14" s="319">
        <v>46177.383333333331</v>
      </c>
      <c r="AJ14" s="137" t="s">
        <v>315</v>
      </c>
      <c r="AK14" s="200" t="s">
        <v>315</v>
      </c>
      <c r="AL14" s="187" t="s">
        <v>315</v>
      </c>
      <c r="AM14" s="188" t="s">
        <v>315</v>
      </c>
      <c r="AN14" s="174" t="s">
        <v>315</v>
      </c>
      <c r="AO14" s="174" t="s">
        <v>315</v>
      </c>
      <c r="AP14" s="174" t="s">
        <v>315</v>
      </c>
      <c r="AQ14" s="174" t="s">
        <v>315</v>
      </c>
      <c r="AR14" s="174" t="s">
        <v>315</v>
      </c>
      <c r="AS14" s="174" t="s">
        <v>315</v>
      </c>
      <c r="AT14" s="174" t="s">
        <v>315</v>
      </c>
      <c r="AU14" s="174" t="s">
        <v>315</v>
      </c>
      <c r="AV14" s="174" t="s">
        <v>315</v>
      </c>
      <c r="AW14" s="174" t="s">
        <v>315</v>
      </c>
      <c r="AX14" s="174" t="s">
        <v>315</v>
      </c>
      <c r="AY14" s="174" t="s">
        <v>315</v>
      </c>
      <c r="AZ14" s="174" t="s">
        <v>315</v>
      </c>
      <c r="BA14" s="174" t="s">
        <v>315</v>
      </c>
      <c r="BB14" s="174" t="s">
        <v>315</v>
      </c>
      <c r="BC14" s="174" t="s">
        <v>315</v>
      </c>
      <c r="BD14" s="174" t="s">
        <v>76</v>
      </c>
      <c r="BE14" s="174" t="s">
        <v>837</v>
      </c>
      <c r="BF14" s="174">
        <v>300</v>
      </c>
      <c r="BG14" s="174" t="s">
        <v>838</v>
      </c>
      <c r="BH14" s="174" t="s">
        <v>839</v>
      </c>
      <c r="BI14" s="175">
        <v>46097.143495370372</v>
      </c>
      <c r="BJ14" s="176" t="s">
        <v>315</v>
      </c>
      <c r="BK14" s="176" t="s">
        <v>315</v>
      </c>
      <c r="BL14" s="176" t="s">
        <v>315</v>
      </c>
      <c r="BM14" s="177" t="s">
        <v>315</v>
      </c>
    </row>
    <row r="15" spans="1:65" ht="22.5" customHeight="1">
      <c r="A15" s="15"/>
      <c r="B15" s="156">
        <v>3</v>
      </c>
      <c r="C15" s="311" t="s">
        <v>1254</v>
      </c>
      <c r="D15" s="199"/>
      <c r="E15" s="164"/>
      <c r="F15" s="164"/>
      <c r="G15" s="164" t="s">
        <v>315</v>
      </c>
      <c r="H15" s="164" t="s">
        <v>315</v>
      </c>
      <c r="I15" s="164" t="s">
        <v>315</v>
      </c>
      <c r="J15" s="164" t="s">
        <v>315</v>
      </c>
      <c r="K15" s="164" t="s">
        <v>315</v>
      </c>
      <c r="L15" s="164" t="s">
        <v>315</v>
      </c>
      <c r="M15" s="164" t="s">
        <v>315</v>
      </c>
      <c r="N15" s="164" t="s">
        <v>315</v>
      </c>
      <c r="O15" s="164" t="s">
        <v>315</v>
      </c>
      <c r="P15" s="164" t="s">
        <v>315</v>
      </c>
      <c r="Q15" s="164" t="s">
        <v>315</v>
      </c>
      <c r="R15" s="164" t="s">
        <v>315</v>
      </c>
      <c r="S15" s="164" t="s">
        <v>315</v>
      </c>
      <c r="T15" s="164" t="s">
        <v>315</v>
      </c>
      <c r="U15" s="164" t="s">
        <v>315</v>
      </c>
      <c r="V15" s="164" t="s">
        <v>315</v>
      </c>
      <c r="W15" s="164" t="s">
        <v>315</v>
      </c>
      <c r="X15" s="164" t="s">
        <v>315</v>
      </c>
      <c r="Y15" s="164" t="s">
        <v>315</v>
      </c>
      <c r="Z15" s="164" t="s">
        <v>315</v>
      </c>
      <c r="AA15" s="164" t="s">
        <v>315</v>
      </c>
      <c r="AB15" s="164" t="s">
        <v>315</v>
      </c>
      <c r="AC15" s="262"/>
      <c r="AD15" s="316" t="s">
        <v>76</v>
      </c>
      <c r="AE15" s="317" t="s">
        <v>1250</v>
      </c>
      <c r="AF15" s="316">
        <v>250</v>
      </c>
      <c r="AG15" s="317" t="s">
        <v>1611</v>
      </c>
      <c r="AH15" s="317" t="s">
        <v>1612</v>
      </c>
      <c r="AI15" s="319">
        <v>46177.383333333331</v>
      </c>
      <c r="AJ15" s="137" t="s">
        <v>315</v>
      </c>
      <c r="AK15" s="200" t="s">
        <v>315</v>
      </c>
      <c r="AL15" s="187" t="s">
        <v>315</v>
      </c>
      <c r="AM15" s="163" t="s">
        <v>315</v>
      </c>
      <c r="AN15" s="174" t="s">
        <v>315</v>
      </c>
      <c r="AO15" s="174" t="s">
        <v>315</v>
      </c>
      <c r="AP15" s="174" t="s">
        <v>315</v>
      </c>
      <c r="AQ15" s="174" t="s">
        <v>315</v>
      </c>
      <c r="AR15" s="174" t="s">
        <v>315</v>
      </c>
      <c r="AS15" s="174" t="s">
        <v>315</v>
      </c>
      <c r="AT15" s="174" t="s">
        <v>315</v>
      </c>
      <c r="AU15" s="174" t="s">
        <v>315</v>
      </c>
      <c r="AV15" s="174" t="s">
        <v>315</v>
      </c>
      <c r="AW15" s="174" t="s">
        <v>315</v>
      </c>
      <c r="AX15" s="174" t="s">
        <v>315</v>
      </c>
      <c r="AY15" s="174" t="s">
        <v>315</v>
      </c>
      <c r="AZ15" s="174" t="s">
        <v>315</v>
      </c>
      <c r="BA15" s="174" t="s">
        <v>315</v>
      </c>
      <c r="BB15" s="174" t="s">
        <v>315</v>
      </c>
      <c r="BC15" s="174" t="s">
        <v>315</v>
      </c>
      <c r="BD15" s="174" t="s">
        <v>86</v>
      </c>
      <c r="BE15" s="174" t="s">
        <v>841</v>
      </c>
      <c r="BF15" s="174">
        <v>150</v>
      </c>
      <c r="BG15" s="174" t="s">
        <v>842</v>
      </c>
      <c r="BH15" s="174" t="s">
        <v>843</v>
      </c>
      <c r="BI15" s="175">
        <v>46097.142858796295</v>
      </c>
      <c r="BJ15" s="176" t="s">
        <v>315</v>
      </c>
      <c r="BK15" s="176" t="s">
        <v>315</v>
      </c>
      <c r="BL15" s="176" t="s">
        <v>315</v>
      </c>
      <c r="BM15" s="178" t="s">
        <v>315</v>
      </c>
    </row>
    <row r="16" spans="1:65" ht="24">
      <c r="A16" s="15"/>
      <c r="B16" s="156">
        <v>4</v>
      </c>
      <c r="C16" s="311" t="s">
        <v>1255</v>
      </c>
      <c r="D16" s="199"/>
      <c r="E16" s="164"/>
      <c r="F16" s="164"/>
      <c r="G16" s="164" t="s">
        <v>315</v>
      </c>
      <c r="H16" s="164" t="s">
        <v>315</v>
      </c>
      <c r="I16" s="164" t="s">
        <v>315</v>
      </c>
      <c r="J16" s="164" t="s">
        <v>315</v>
      </c>
      <c r="K16" s="164" t="s">
        <v>315</v>
      </c>
      <c r="L16" s="164" t="s">
        <v>315</v>
      </c>
      <c r="M16" s="164" t="s">
        <v>315</v>
      </c>
      <c r="N16" s="164" t="s">
        <v>315</v>
      </c>
      <c r="O16" s="164" t="s">
        <v>315</v>
      </c>
      <c r="P16" s="164" t="s">
        <v>315</v>
      </c>
      <c r="Q16" s="164" t="s">
        <v>315</v>
      </c>
      <c r="R16" s="164" t="s">
        <v>315</v>
      </c>
      <c r="S16" s="164" t="s">
        <v>315</v>
      </c>
      <c r="T16" s="164" t="s">
        <v>315</v>
      </c>
      <c r="U16" s="164" t="s">
        <v>315</v>
      </c>
      <c r="V16" s="164" t="s">
        <v>315</v>
      </c>
      <c r="W16" s="164" t="s">
        <v>315</v>
      </c>
      <c r="X16" s="164" t="s">
        <v>315</v>
      </c>
      <c r="Y16" s="164" t="s">
        <v>315</v>
      </c>
      <c r="Z16" s="164" t="s">
        <v>315</v>
      </c>
      <c r="AA16" s="164" t="s">
        <v>315</v>
      </c>
      <c r="AB16" s="164" t="s">
        <v>315</v>
      </c>
      <c r="AC16" s="262"/>
      <c r="AD16" s="316" t="s">
        <v>76</v>
      </c>
      <c r="AE16" s="317" t="s">
        <v>1256</v>
      </c>
      <c r="AF16" s="316">
        <v>250</v>
      </c>
      <c r="AG16" s="317" t="s">
        <v>1613</v>
      </c>
      <c r="AH16" s="317" t="s">
        <v>1614</v>
      </c>
      <c r="AI16" s="319">
        <v>46177.383333333331</v>
      </c>
      <c r="AJ16" s="137" t="s">
        <v>315</v>
      </c>
      <c r="AK16" s="200" t="s">
        <v>315</v>
      </c>
      <c r="AL16" s="187" t="s">
        <v>315</v>
      </c>
      <c r="AM16" s="163" t="s">
        <v>315</v>
      </c>
      <c r="AN16" s="174" t="s">
        <v>315</v>
      </c>
      <c r="AO16" s="174" t="s">
        <v>315</v>
      </c>
      <c r="AP16" s="174" t="s">
        <v>315</v>
      </c>
      <c r="AQ16" s="174" t="s">
        <v>315</v>
      </c>
      <c r="AR16" s="174" t="s">
        <v>315</v>
      </c>
      <c r="AS16" s="174" t="s">
        <v>315</v>
      </c>
      <c r="AT16" s="174" t="s">
        <v>315</v>
      </c>
      <c r="AU16" s="174" t="s">
        <v>315</v>
      </c>
      <c r="AV16" s="174" t="s">
        <v>315</v>
      </c>
      <c r="AW16" s="174" t="s">
        <v>315</v>
      </c>
      <c r="AX16" s="174" t="s">
        <v>315</v>
      </c>
      <c r="AY16" s="174" t="s">
        <v>315</v>
      </c>
      <c r="AZ16" s="174" t="s">
        <v>315</v>
      </c>
      <c r="BA16" s="174" t="s">
        <v>315</v>
      </c>
      <c r="BB16" s="174" t="s">
        <v>315</v>
      </c>
      <c r="BC16" s="174" t="s">
        <v>315</v>
      </c>
      <c r="BD16" s="174" t="s">
        <v>76</v>
      </c>
      <c r="BE16" s="174" t="s">
        <v>845</v>
      </c>
      <c r="BF16" s="174">
        <v>300</v>
      </c>
      <c r="BG16" s="174" t="s">
        <v>846</v>
      </c>
      <c r="BH16" s="174" t="s">
        <v>847</v>
      </c>
      <c r="BI16" s="175">
        <v>46097.143483796295</v>
      </c>
      <c r="BJ16" s="176" t="s">
        <v>315</v>
      </c>
      <c r="BK16" s="176" t="s">
        <v>315</v>
      </c>
      <c r="BL16" s="176" t="s">
        <v>315</v>
      </c>
      <c r="BM16" s="178" t="s">
        <v>315</v>
      </c>
    </row>
    <row r="17" spans="1:65">
      <c r="A17" s="15"/>
      <c r="B17" s="156">
        <v>5</v>
      </c>
      <c r="C17" s="311" t="s">
        <v>1257</v>
      </c>
      <c r="D17" s="199"/>
      <c r="E17" s="164"/>
      <c r="F17" s="164"/>
      <c r="G17" s="164" t="s">
        <v>315</v>
      </c>
      <c r="H17" s="164" t="s">
        <v>315</v>
      </c>
      <c r="I17" s="164" t="s">
        <v>315</v>
      </c>
      <c r="J17" s="164" t="s">
        <v>315</v>
      </c>
      <c r="K17" s="164" t="s">
        <v>315</v>
      </c>
      <c r="L17" s="164" t="s">
        <v>315</v>
      </c>
      <c r="M17" s="164" t="s">
        <v>315</v>
      </c>
      <c r="N17" s="164" t="s">
        <v>315</v>
      </c>
      <c r="O17" s="164" t="s">
        <v>315</v>
      </c>
      <c r="P17" s="164" t="s">
        <v>315</v>
      </c>
      <c r="Q17" s="164" t="s">
        <v>315</v>
      </c>
      <c r="R17" s="164" t="s">
        <v>315</v>
      </c>
      <c r="S17" s="164" t="s">
        <v>315</v>
      </c>
      <c r="T17" s="164" t="s">
        <v>315</v>
      </c>
      <c r="U17" s="164" t="s">
        <v>315</v>
      </c>
      <c r="V17" s="164" t="s">
        <v>315</v>
      </c>
      <c r="W17" s="164" t="s">
        <v>315</v>
      </c>
      <c r="X17" s="164" t="s">
        <v>315</v>
      </c>
      <c r="Y17" s="164" t="s">
        <v>315</v>
      </c>
      <c r="Z17" s="164" t="s">
        <v>315</v>
      </c>
      <c r="AA17" s="164" t="s">
        <v>315</v>
      </c>
      <c r="AB17" s="164" t="s">
        <v>315</v>
      </c>
      <c r="AC17" s="263"/>
      <c r="AD17" s="316" t="s">
        <v>76</v>
      </c>
      <c r="AE17" s="317" t="s">
        <v>1258</v>
      </c>
      <c r="AF17" s="316">
        <v>250</v>
      </c>
      <c r="AG17" s="317" t="s">
        <v>1615</v>
      </c>
      <c r="AH17" s="317" t="s">
        <v>1616</v>
      </c>
      <c r="AI17" s="319">
        <v>46177.383333333331</v>
      </c>
      <c r="AJ17" s="137" t="s">
        <v>315</v>
      </c>
      <c r="AK17" s="200" t="s">
        <v>315</v>
      </c>
      <c r="AL17" s="187" t="s">
        <v>315</v>
      </c>
      <c r="AM17" s="163" t="s">
        <v>315</v>
      </c>
      <c r="AN17" s="174" t="s">
        <v>315</v>
      </c>
      <c r="AO17" s="174" t="s">
        <v>315</v>
      </c>
      <c r="AP17" s="174" t="s">
        <v>315</v>
      </c>
      <c r="AQ17" s="174" t="s">
        <v>315</v>
      </c>
      <c r="AR17" s="174" t="s">
        <v>315</v>
      </c>
      <c r="AS17" s="174" t="s">
        <v>315</v>
      </c>
      <c r="AT17" s="174" t="s">
        <v>315</v>
      </c>
      <c r="AU17" s="174" t="s">
        <v>315</v>
      </c>
      <c r="AV17" s="174" t="s">
        <v>315</v>
      </c>
      <c r="AW17" s="174" t="s">
        <v>315</v>
      </c>
      <c r="AX17" s="174" t="s">
        <v>315</v>
      </c>
      <c r="AY17" s="174" t="s">
        <v>315</v>
      </c>
      <c r="AZ17" s="174" t="s">
        <v>315</v>
      </c>
      <c r="BA17" s="174" t="s">
        <v>315</v>
      </c>
      <c r="BB17" s="174" t="s">
        <v>315</v>
      </c>
      <c r="BC17" s="174" t="s">
        <v>315</v>
      </c>
      <c r="BD17" s="179" t="s">
        <v>849</v>
      </c>
      <c r="BE17" s="174" t="s">
        <v>833</v>
      </c>
      <c r="BF17" s="174">
        <v>252</v>
      </c>
      <c r="BG17" s="174" t="s">
        <v>850</v>
      </c>
      <c r="BH17" s="174" t="s">
        <v>851</v>
      </c>
      <c r="BI17" s="175">
        <v>46097.143425925926</v>
      </c>
      <c r="BJ17" s="176" t="s">
        <v>315</v>
      </c>
      <c r="BK17" s="176" t="s">
        <v>315</v>
      </c>
      <c r="BL17" s="176" t="s">
        <v>315</v>
      </c>
      <c r="BM17" s="178" t="s">
        <v>315</v>
      </c>
    </row>
    <row r="18" spans="1:65" ht="22.5" customHeight="1">
      <c r="A18" s="15"/>
      <c r="B18" s="156">
        <v>6</v>
      </c>
      <c r="C18" s="311" t="s">
        <v>1259</v>
      </c>
      <c r="D18" s="199"/>
      <c r="E18" s="164"/>
      <c r="F18" s="164"/>
      <c r="G18" s="164" t="s">
        <v>315</v>
      </c>
      <c r="H18" s="164" t="s">
        <v>315</v>
      </c>
      <c r="I18" s="164" t="s">
        <v>315</v>
      </c>
      <c r="J18" s="164" t="s">
        <v>315</v>
      </c>
      <c r="K18" s="164" t="s">
        <v>315</v>
      </c>
      <c r="L18" s="164" t="s">
        <v>315</v>
      </c>
      <c r="M18" s="164" t="s">
        <v>315</v>
      </c>
      <c r="N18" s="164" t="s">
        <v>315</v>
      </c>
      <c r="O18" s="164" t="s">
        <v>315</v>
      </c>
      <c r="P18" s="164" t="s">
        <v>315</v>
      </c>
      <c r="Q18" s="164" t="s">
        <v>315</v>
      </c>
      <c r="R18" s="164" t="s">
        <v>315</v>
      </c>
      <c r="S18" s="164" t="s">
        <v>315</v>
      </c>
      <c r="T18" s="164" t="s">
        <v>315</v>
      </c>
      <c r="U18" s="164" t="s">
        <v>315</v>
      </c>
      <c r="V18" s="164" t="s">
        <v>315</v>
      </c>
      <c r="W18" s="164" t="s">
        <v>315</v>
      </c>
      <c r="X18" s="164" t="s">
        <v>315</v>
      </c>
      <c r="Y18" s="164" t="s">
        <v>315</v>
      </c>
      <c r="Z18" s="164" t="s">
        <v>315</v>
      </c>
      <c r="AA18" s="164" t="s">
        <v>315</v>
      </c>
      <c r="AB18" s="164" t="s">
        <v>315</v>
      </c>
      <c r="AC18" s="262"/>
      <c r="AD18" s="316" t="s">
        <v>76</v>
      </c>
      <c r="AE18" s="317" t="s">
        <v>1250</v>
      </c>
      <c r="AF18" s="316">
        <v>246</v>
      </c>
      <c r="AG18" s="317" t="s">
        <v>1617</v>
      </c>
      <c r="AH18" s="317" t="s">
        <v>1618</v>
      </c>
      <c r="AI18" s="319">
        <v>46177.383333333331</v>
      </c>
      <c r="AJ18" s="137" t="s">
        <v>315</v>
      </c>
      <c r="AK18" s="200" t="s">
        <v>315</v>
      </c>
      <c r="AL18" s="187" t="s">
        <v>315</v>
      </c>
      <c r="AM18" s="188" t="s">
        <v>315</v>
      </c>
      <c r="AN18" s="174" t="s">
        <v>315</v>
      </c>
      <c r="AO18" s="174" t="s">
        <v>315</v>
      </c>
      <c r="AP18" s="174" t="s">
        <v>315</v>
      </c>
      <c r="AQ18" s="174" t="s">
        <v>315</v>
      </c>
      <c r="AR18" s="174" t="s">
        <v>315</v>
      </c>
      <c r="AS18" s="174" t="s">
        <v>315</v>
      </c>
      <c r="AT18" s="174" t="s">
        <v>315</v>
      </c>
      <c r="AU18" s="174" t="s">
        <v>315</v>
      </c>
      <c r="AV18" s="174" t="s">
        <v>315</v>
      </c>
      <c r="AW18" s="174" t="s">
        <v>315</v>
      </c>
      <c r="AX18" s="174" t="s">
        <v>315</v>
      </c>
      <c r="AY18" s="174" t="s">
        <v>315</v>
      </c>
      <c r="AZ18" s="174" t="s">
        <v>315</v>
      </c>
      <c r="BA18" s="174" t="s">
        <v>315</v>
      </c>
      <c r="BB18" s="174" t="s">
        <v>315</v>
      </c>
      <c r="BC18" s="174" t="s">
        <v>315</v>
      </c>
      <c r="BD18" s="174" t="s">
        <v>76</v>
      </c>
      <c r="BE18" s="174" t="s">
        <v>841</v>
      </c>
      <c r="BF18" s="174">
        <v>251</v>
      </c>
      <c r="BG18" s="174" t="s">
        <v>853</v>
      </c>
      <c r="BH18" s="174" t="s">
        <v>854</v>
      </c>
      <c r="BI18" s="175">
        <v>46097.143321759257</v>
      </c>
      <c r="BJ18" s="176" t="s">
        <v>315</v>
      </c>
      <c r="BK18" s="176" t="s">
        <v>315</v>
      </c>
      <c r="BL18" s="176" t="s">
        <v>315</v>
      </c>
      <c r="BM18" s="177" t="s">
        <v>315</v>
      </c>
    </row>
    <row r="19" spans="1:65" ht="18.75" customHeight="1">
      <c r="A19" s="15"/>
      <c r="B19" s="156">
        <v>7</v>
      </c>
      <c r="C19" s="311" t="s">
        <v>1260</v>
      </c>
      <c r="D19" s="199"/>
      <c r="E19" s="164"/>
      <c r="F19" s="164"/>
      <c r="G19" s="164" t="s">
        <v>315</v>
      </c>
      <c r="H19" s="164" t="s">
        <v>315</v>
      </c>
      <c r="I19" s="164" t="s">
        <v>315</v>
      </c>
      <c r="J19" s="164" t="s">
        <v>315</v>
      </c>
      <c r="K19" s="164" t="s">
        <v>315</v>
      </c>
      <c r="L19" s="164" t="s">
        <v>315</v>
      </c>
      <c r="M19" s="164" t="s">
        <v>315</v>
      </c>
      <c r="N19" s="164" t="s">
        <v>315</v>
      </c>
      <c r="O19" s="164" t="s">
        <v>315</v>
      </c>
      <c r="P19" s="164" t="s">
        <v>315</v>
      </c>
      <c r="Q19" s="164" t="s">
        <v>315</v>
      </c>
      <c r="R19" s="164" t="s">
        <v>315</v>
      </c>
      <c r="S19" s="164" t="s">
        <v>315</v>
      </c>
      <c r="T19" s="164" t="s">
        <v>315</v>
      </c>
      <c r="U19" s="164" t="s">
        <v>315</v>
      </c>
      <c r="V19" s="164" t="s">
        <v>315</v>
      </c>
      <c r="W19" s="164" t="s">
        <v>315</v>
      </c>
      <c r="X19" s="164" t="s">
        <v>315</v>
      </c>
      <c r="Y19" s="164" t="s">
        <v>315</v>
      </c>
      <c r="Z19" s="164" t="s">
        <v>315</v>
      </c>
      <c r="AA19" s="164" t="s">
        <v>315</v>
      </c>
      <c r="AB19" s="164" t="s">
        <v>315</v>
      </c>
      <c r="AC19" s="262"/>
      <c r="AD19" s="316" t="s">
        <v>76</v>
      </c>
      <c r="AE19" s="317" t="s">
        <v>1244</v>
      </c>
      <c r="AF19" s="316">
        <v>250</v>
      </c>
      <c r="AG19" s="317" t="s">
        <v>1619</v>
      </c>
      <c r="AH19" s="317" t="s">
        <v>1620</v>
      </c>
      <c r="AI19" s="319">
        <v>46177.383333333331</v>
      </c>
      <c r="AJ19" s="137" t="s">
        <v>315</v>
      </c>
      <c r="AK19" s="200" t="s">
        <v>315</v>
      </c>
      <c r="AL19" s="187" t="s">
        <v>315</v>
      </c>
      <c r="AM19" s="188" t="s">
        <v>315</v>
      </c>
      <c r="AN19" s="174" t="s">
        <v>315</v>
      </c>
      <c r="AO19" s="174" t="s">
        <v>315</v>
      </c>
      <c r="AP19" s="174" t="s">
        <v>315</v>
      </c>
      <c r="AQ19" s="174" t="s">
        <v>315</v>
      </c>
      <c r="AR19" s="174" t="s">
        <v>315</v>
      </c>
      <c r="AS19" s="174" t="s">
        <v>315</v>
      </c>
      <c r="AT19" s="174" t="s">
        <v>315</v>
      </c>
      <c r="AU19" s="174" t="s">
        <v>315</v>
      </c>
      <c r="AV19" s="174" t="s">
        <v>315</v>
      </c>
      <c r="AW19" s="174" t="s">
        <v>315</v>
      </c>
      <c r="AX19" s="174" t="s">
        <v>315</v>
      </c>
      <c r="AY19" s="174" t="s">
        <v>315</v>
      </c>
      <c r="AZ19" s="174" t="s">
        <v>315</v>
      </c>
      <c r="BA19" s="174" t="s">
        <v>315</v>
      </c>
      <c r="BB19" s="174" t="s">
        <v>315</v>
      </c>
      <c r="BC19" s="174" t="s">
        <v>315</v>
      </c>
      <c r="BD19" s="174" t="s">
        <v>76</v>
      </c>
      <c r="BE19" s="174" t="s">
        <v>837</v>
      </c>
      <c r="BF19" s="174">
        <v>250</v>
      </c>
      <c r="BG19" s="174" t="s">
        <v>856</v>
      </c>
      <c r="BH19" s="174" t="s">
        <v>857</v>
      </c>
      <c r="BI19" s="175">
        <v>46097.143379629626</v>
      </c>
      <c r="BJ19" s="176" t="s">
        <v>315</v>
      </c>
      <c r="BK19" s="176" t="s">
        <v>315</v>
      </c>
      <c r="BL19" s="176" t="s">
        <v>315</v>
      </c>
      <c r="BM19" s="177" t="s">
        <v>315</v>
      </c>
    </row>
    <row r="20" spans="1:65">
      <c r="A20" s="15"/>
      <c r="B20" s="156">
        <v>8</v>
      </c>
      <c r="C20" s="311" t="s">
        <v>1261</v>
      </c>
      <c r="D20" s="199"/>
      <c r="E20" s="164"/>
      <c r="F20" s="164"/>
      <c r="G20" s="164" t="s">
        <v>315</v>
      </c>
      <c r="H20" s="164" t="s">
        <v>315</v>
      </c>
      <c r="I20" s="164" t="s">
        <v>315</v>
      </c>
      <c r="J20" s="164" t="s">
        <v>315</v>
      </c>
      <c r="K20" s="164" t="s">
        <v>315</v>
      </c>
      <c r="L20" s="164" t="s">
        <v>315</v>
      </c>
      <c r="M20" s="164" t="s">
        <v>315</v>
      </c>
      <c r="N20" s="164" t="s">
        <v>315</v>
      </c>
      <c r="O20" s="164" t="s">
        <v>315</v>
      </c>
      <c r="P20" s="164" t="s">
        <v>315</v>
      </c>
      <c r="Q20" s="164" t="s">
        <v>315</v>
      </c>
      <c r="R20" s="164" t="s">
        <v>315</v>
      </c>
      <c r="S20" s="164" t="s">
        <v>315</v>
      </c>
      <c r="T20" s="164" t="s">
        <v>315</v>
      </c>
      <c r="U20" s="164" t="s">
        <v>315</v>
      </c>
      <c r="V20" s="164" t="s">
        <v>315</v>
      </c>
      <c r="W20" s="164" t="s">
        <v>315</v>
      </c>
      <c r="X20" s="164" t="s">
        <v>315</v>
      </c>
      <c r="Y20" s="164" t="s">
        <v>315</v>
      </c>
      <c r="Z20" s="164" t="s">
        <v>315</v>
      </c>
      <c r="AA20" s="164" t="s">
        <v>315</v>
      </c>
      <c r="AB20" s="164" t="s">
        <v>315</v>
      </c>
      <c r="AC20" s="262"/>
      <c r="AD20" s="316" t="s">
        <v>76</v>
      </c>
      <c r="AE20" s="317" t="s">
        <v>1262</v>
      </c>
      <c r="AF20" s="316">
        <v>250</v>
      </c>
      <c r="AG20" s="317" t="s">
        <v>1621</v>
      </c>
      <c r="AH20" s="317" t="s">
        <v>1622</v>
      </c>
      <c r="AI20" s="319">
        <v>46177.383333333331</v>
      </c>
      <c r="AJ20" s="137" t="s">
        <v>315</v>
      </c>
      <c r="AK20" s="200" t="s">
        <v>315</v>
      </c>
      <c r="AL20" s="187" t="s">
        <v>315</v>
      </c>
      <c r="AM20" s="188" t="s">
        <v>315</v>
      </c>
      <c r="AN20" s="174" t="s">
        <v>315</v>
      </c>
      <c r="AO20" s="174" t="s">
        <v>315</v>
      </c>
      <c r="AP20" s="174" t="s">
        <v>315</v>
      </c>
      <c r="AQ20" s="174" t="s">
        <v>315</v>
      </c>
      <c r="AR20" s="174" t="s">
        <v>315</v>
      </c>
      <c r="AS20" s="174" t="s">
        <v>315</v>
      </c>
      <c r="AT20" s="174" t="s">
        <v>315</v>
      </c>
      <c r="AU20" s="174" t="s">
        <v>315</v>
      </c>
      <c r="AV20" s="174" t="s">
        <v>315</v>
      </c>
      <c r="AW20" s="174" t="s">
        <v>315</v>
      </c>
      <c r="AX20" s="174" t="s">
        <v>315</v>
      </c>
      <c r="AY20" s="174" t="s">
        <v>315</v>
      </c>
      <c r="AZ20" s="174" t="s">
        <v>315</v>
      </c>
      <c r="BA20" s="174" t="s">
        <v>315</v>
      </c>
      <c r="BB20" s="174" t="s">
        <v>315</v>
      </c>
      <c r="BC20" s="174" t="s">
        <v>315</v>
      </c>
      <c r="BD20" s="174" t="s">
        <v>76</v>
      </c>
      <c r="BE20" s="174" t="s">
        <v>837</v>
      </c>
      <c r="BF20" s="174">
        <v>250</v>
      </c>
      <c r="BG20" s="174" t="s">
        <v>859</v>
      </c>
      <c r="BH20" s="174" t="s">
        <v>860</v>
      </c>
      <c r="BI20" s="175">
        <v>46097.143252314818</v>
      </c>
      <c r="BJ20" s="176" t="s">
        <v>315</v>
      </c>
      <c r="BK20" s="176" t="s">
        <v>315</v>
      </c>
      <c r="BL20" s="176" t="s">
        <v>315</v>
      </c>
      <c r="BM20" s="177" t="s">
        <v>315</v>
      </c>
    </row>
    <row r="21" spans="1:65" ht="20.25" customHeight="1">
      <c r="A21" s="15"/>
      <c r="B21" s="156">
        <v>9</v>
      </c>
      <c r="C21" s="311" t="s">
        <v>1263</v>
      </c>
      <c r="D21" s="199"/>
      <c r="E21" s="164"/>
      <c r="F21" s="164"/>
      <c r="G21" s="164" t="s">
        <v>315</v>
      </c>
      <c r="H21" s="164" t="s">
        <v>315</v>
      </c>
      <c r="I21" s="164" t="s">
        <v>315</v>
      </c>
      <c r="J21" s="164" t="s">
        <v>315</v>
      </c>
      <c r="K21" s="164" t="s">
        <v>315</v>
      </c>
      <c r="L21" s="164" t="s">
        <v>315</v>
      </c>
      <c r="M21" s="164" t="s">
        <v>315</v>
      </c>
      <c r="N21" s="164" t="s">
        <v>315</v>
      </c>
      <c r="O21" s="164" t="s">
        <v>315</v>
      </c>
      <c r="P21" s="164" t="s">
        <v>315</v>
      </c>
      <c r="Q21" s="164" t="s">
        <v>315</v>
      </c>
      <c r="R21" s="164" t="s">
        <v>315</v>
      </c>
      <c r="S21" s="164" t="s">
        <v>315</v>
      </c>
      <c r="T21" s="164" t="s">
        <v>315</v>
      </c>
      <c r="U21" s="164" t="s">
        <v>315</v>
      </c>
      <c r="V21" s="164" t="s">
        <v>315</v>
      </c>
      <c r="W21" s="164" t="s">
        <v>315</v>
      </c>
      <c r="X21" s="164" t="s">
        <v>315</v>
      </c>
      <c r="Y21" s="164" t="s">
        <v>315</v>
      </c>
      <c r="Z21" s="164" t="s">
        <v>315</v>
      </c>
      <c r="AA21" s="164" t="s">
        <v>315</v>
      </c>
      <c r="AB21" s="164" t="s">
        <v>315</v>
      </c>
      <c r="AC21" s="262"/>
      <c r="AD21" s="316" t="s">
        <v>76</v>
      </c>
      <c r="AE21" s="317" t="s">
        <v>1258</v>
      </c>
      <c r="AF21" s="316">
        <v>251</v>
      </c>
      <c r="AG21" s="317" t="s">
        <v>1623</v>
      </c>
      <c r="AH21" s="317" t="s">
        <v>1624</v>
      </c>
      <c r="AI21" s="319">
        <v>46177.383333333331</v>
      </c>
      <c r="AJ21" s="137" t="s">
        <v>315</v>
      </c>
      <c r="AK21" s="200" t="s">
        <v>315</v>
      </c>
      <c r="AL21" s="187" t="s">
        <v>315</v>
      </c>
      <c r="AM21" s="188" t="s">
        <v>315</v>
      </c>
      <c r="AN21" s="174" t="s">
        <v>315</v>
      </c>
      <c r="AO21" s="174" t="s">
        <v>315</v>
      </c>
      <c r="AP21" s="174" t="s">
        <v>315</v>
      </c>
      <c r="AQ21" s="174" t="s">
        <v>315</v>
      </c>
      <c r="AR21" s="174" t="s">
        <v>315</v>
      </c>
      <c r="AS21" s="174" t="s">
        <v>315</v>
      </c>
      <c r="AT21" s="174" t="s">
        <v>315</v>
      </c>
      <c r="AU21" s="174" t="s">
        <v>315</v>
      </c>
      <c r="AV21" s="174" t="s">
        <v>315</v>
      </c>
      <c r="AW21" s="174" t="s">
        <v>315</v>
      </c>
      <c r="AX21" s="174" t="s">
        <v>315</v>
      </c>
      <c r="AY21" s="174" t="s">
        <v>315</v>
      </c>
      <c r="AZ21" s="174" t="s">
        <v>315</v>
      </c>
      <c r="BA21" s="174" t="s">
        <v>315</v>
      </c>
      <c r="BB21" s="174" t="s">
        <v>315</v>
      </c>
      <c r="BC21" s="174" t="s">
        <v>315</v>
      </c>
      <c r="BD21" s="174" t="s">
        <v>76</v>
      </c>
      <c r="BE21" s="174" t="s">
        <v>833</v>
      </c>
      <c r="BF21" s="174">
        <v>250</v>
      </c>
      <c r="BG21" s="174" t="s">
        <v>862</v>
      </c>
      <c r="BH21" s="174" t="s">
        <v>863</v>
      </c>
      <c r="BI21" s="175">
        <v>46097.14329861111</v>
      </c>
      <c r="BJ21" s="176" t="s">
        <v>315</v>
      </c>
      <c r="BK21" s="176" t="s">
        <v>315</v>
      </c>
      <c r="BL21" s="176" t="s">
        <v>315</v>
      </c>
      <c r="BM21" s="177" t="s">
        <v>315</v>
      </c>
    </row>
    <row r="22" spans="1:65" ht="23.25" customHeight="1">
      <c r="A22" s="15"/>
      <c r="B22" s="156">
        <v>10</v>
      </c>
      <c r="C22" s="311" t="s">
        <v>1264</v>
      </c>
      <c r="D22" s="199"/>
      <c r="E22" s="164"/>
      <c r="F22" s="164"/>
      <c r="G22" s="164" t="s">
        <v>315</v>
      </c>
      <c r="H22" s="164" t="s">
        <v>315</v>
      </c>
      <c r="I22" s="164" t="s">
        <v>315</v>
      </c>
      <c r="J22" s="164" t="s">
        <v>315</v>
      </c>
      <c r="K22" s="164" t="s">
        <v>315</v>
      </c>
      <c r="L22" s="164" t="s">
        <v>315</v>
      </c>
      <c r="M22" s="164" t="s">
        <v>315</v>
      </c>
      <c r="N22" s="164" t="s">
        <v>315</v>
      </c>
      <c r="O22" s="164" t="s">
        <v>315</v>
      </c>
      <c r="P22" s="164" t="s">
        <v>315</v>
      </c>
      <c r="Q22" s="164" t="s">
        <v>315</v>
      </c>
      <c r="R22" s="164" t="s">
        <v>315</v>
      </c>
      <c r="S22" s="164" t="s">
        <v>315</v>
      </c>
      <c r="T22" s="164" t="s">
        <v>315</v>
      </c>
      <c r="U22" s="164" t="s">
        <v>315</v>
      </c>
      <c r="V22" s="164" t="s">
        <v>315</v>
      </c>
      <c r="W22" s="164" t="s">
        <v>315</v>
      </c>
      <c r="X22" s="164" t="s">
        <v>315</v>
      </c>
      <c r="Y22" s="164" t="s">
        <v>315</v>
      </c>
      <c r="Z22" s="164" t="s">
        <v>315</v>
      </c>
      <c r="AA22" s="164" t="s">
        <v>315</v>
      </c>
      <c r="AB22" s="164" t="s">
        <v>315</v>
      </c>
      <c r="AC22" s="262"/>
      <c r="AD22" s="316" t="s">
        <v>76</v>
      </c>
      <c r="AE22" s="317" t="s">
        <v>1250</v>
      </c>
      <c r="AF22" s="316">
        <v>250</v>
      </c>
      <c r="AG22" s="317" t="s">
        <v>1625</v>
      </c>
      <c r="AH22" s="317" t="s">
        <v>1626</v>
      </c>
      <c r="AI22" s="319">
        <v>46177.383333333331</v>
      </c>
      <c r="AJ22" s="205" t="s">
        <v>315</v>
      </c>
      <c r="AK22" s="200" t="s">
        <v>315</v>
      </c>
      <c r="AL22" s="187" t="s">
        <v>315</v>
      </c>
      <c r="AM22" s="188" t="s">
        <v>315</v>
      </c>
      <c r="AN22" s="174" t="s">
        <v>315</v>
      </c>
      <c r="AO22" s="174" t="s">
        <v>315</v>
      </c>
      <c r="AP22" s="174" t="s">
        <v>315</v>
      </c>
      <c r="AQ22" s="174" t="s">
        <v>315</v>
      </c>
      <c r="AR22" s="174" t="s">
        <v>315</v>
      </c>
      <c r="AS22" s="174" t="s">
        <v>315</v>
      </c>
      <c r="AT22" s="174" t="s">
        <v>315</v>
      </c>
      <c r="AU22" s="174" t="s">
        <v>315</v>
      </c>
      <c r="AV22" s="174" t="s">
        <v>315</v>
      </c>
      <c r="AW22" s="174" t="s">
        <v>315</v>
      </c>
      <c r="AX22" s="174" t="s">
        <v>315</v>
      </c>
      <c r="AY22" s="174" t="s">
        <v>315</v>
      </c>
      <c r="AZ22" s="174" t="s">
        <v>315</v>
      </c>
      <c r="BA22" s="174" t="s">
        <v>315</v>
      </c>
      <c r="BB22" s="174" t="s">
        <v>315</v>
      </c>
      <c r="BC22" s="174" t="s">
        <v>315</v>
      </c>
      <c r="BD22" s="174" t="s">
        <v>76</v>
      </c>
      <c r="BE22" s="174" t="s">
        <v>841</v>
      </c>
      <c r="BF22" s="174">
        <v>168</v>
      </c>
      <c r="BG22" s="174" t="s">
        <v>865</v>
      </c>
      <c r="BH22" s="174" t="s">
        <v>866</v>
      </c>
      <c r="BI22" s="175">
        <v>46097.143009259256</v>
      </c>
      <c r="BJ22" s="176" t="s">
        <v>315</v>
      </c>
      <c r="BK22" s="176" t="s">
        <v>315</v>
      </c>
      <c r="BL22" s="176" t="s">
        <v>315</v>
      </c>
      <c r="BM22" s="177" t="s">
        <v>315</v>
      </c>
    </row>
    <row r="23" spans="1:65">
      <c r="A23" s="15"/>
      <c r="B23" s="156">
        <v>11</v>
      </c>
      <c r="C23" s="311" t="s">
        <v>1271</v>
      </c>
      <c r="D23" s="199"/>
      <c r="E23" s="164"/>
      <c r="F23" s="164"/>
      <c r="G23" s="164" t="s">
        <v>315</v>
      </c>
      <c r="H23" s="164" t="s">
        <v>315</v>
      </c>
      <c r="I23" s="164" t="s">
        <v>315</v>
      </c>
      <c r="J23" s="164" t="s">
        <v>315</v>
      </c>
      <c r="K23" s="164" t="s">
        <v>315</v>
      </c>
      <c r="L23" s="164" t="s">
        <v>315</v>
      </c>
      <c r="M23" s="164" t="s">
        <v>315</v>
      </c>
      <c r="N23" s="164" t="s">
        <v>315</v>
      </c>
      <c r="O23" s="164" t="s">
        <v>315</v>
      </c>
      <c r="P23" s="164" t="s">
        <v>315</v>
      </c>
      <c r="Q23" s="164" t="s">
        <v>315</v>
      </c>
      <c r="R23" s="164" t="s">
        <v>315</v>
      </c>
      <c r="S23" s="164" t="s">
        <v>315</v>
      </c>
      <c r="T23" s="164" t="s">
        <v>315</v>
      </c>
      <c r="U23" s="164" t="s">
        <v>315</v>
      </c>
      <c r="V23" s="164" t="s">
        <v>315</v>
      </c>
      <c r="W23" s="164" t="s">
        <v>315</v>
      </c>
      <c r="X23" s="164" t="s">
        <v>315</v>
      </c>
      <c r="Y23" s="164" t="s">
        <v>315</v>
      </c>
      <c r="Z23" s="164" t="s">
        <v>315</v>
      </c>
      <c r="AA23" s="164" t="s">
        <v>315</v>
      </c>
      <c r="AB23" s="164" t="s">
        <v>315</v>
      </c>
      <c r="AC23" s="262"/>
      <c r="AD23" s="316" t="s">
        <v>76</v>
      </c>
      <c r="AE23" s="317" t="s">
        <v>1250</v>
      </c>
      <c r="AF23" s="316">
        <v>250</v>
      </c>
      <c r="AG23" s="317" t="s">
        <v>1627</v>
      </c>
      <c r="AH23" s="317" t="s">
        <v>1628</v>
      </c>
      <c r="AI23" s="319">
        <v>46177.383333333331</v>
      </c>
      <c r="AJ23" s="205" t="s">
        <v>315</v>
      </c>
      <c r="AK23" s="200" t="s">
        <v>315</v>
      </c>
      <c r="AL23" s="187" t="s">
        <v>315</v>
      </c>
      <c r="AM23" s="188" t="s">
        <v>315</v>
      </c>
      <c r="AN23" s="174" t="s">
        <v>315</v>
      </c>
      <c r="AO23" s="174" t="s">
        <v>315</v>
      </c>
      <c r="AP23" s="174" t="s">
        <v>315</v>
      </c>
      <c r="AQ23" s="174" t="s">
        <v>315</v>
      </c>
      <c r="AR23" s="174" t="s">
        <v>315</v>
      </c>
      <c r="AS23" s="174" t="s">
        <v>315</v>
      </c>
      <c r="AT23" s="174" t="s">
        <v>315</v>
      </c>
      <c r="AU23" s="174" t="s">
        <v>315</v>
      </c>
      <c r="AV23" s="174" t="s">
        <v>315</v>
      </c>
      <c r="AW23" s="174" t="s">
        <v>315</v>
      </c>
      <c r="AX23" s="174" t="s">
        <v>315</v>
      </c>
      <c r="AY23" s="174" t="s">
        <v>315</v>
      </c>
      <c r="AZ23" s="174" t="s">
        <v>315</v>
      </c>
      <c r="BA23" s="174" t="s">
        <v>315</v>
      </c>
      <c r="BB23" s="174" t="s">
        <v>315</v>
      </c>
      <c r="BC23" s="174" t="s">
        <v>315</v>
      </c>
      <c r="BD23" s="174" t="s">
        <v>76</v>
      </c>
      <c r="BE23" s="174" t="s">
        <v>845</v>
      </c>
      <c r="BF23" s="174">
        <v>250</v>
      </c>
      <c r="BG23" s="174" t="s">
        <v>868</v>
      </c>
      <c r="BH23" s="174" t="s">
        <v>869</v>
      </c>
      <c r="BI23" s="175">
        <v>46097.143368055556</v>
      </c>
      <c r="BJ23" s="176" t="s">
        <v>315</v>
      </c>
      <c r="BK23" s="176" t="s">
        <v>315</v>
      </c>
      <c r="BL23" s="176" t="s">
        <v>315</v>
      </c>
      <c r="BM23" s="177" t="s">
        <v>315</v>
      </c>
    </row>
    <row r="24" spans="1:65">
      <c r="A24" s="15"/>
      <c r="B24" s="156">
        <v>12</v>
      </c>
      <c r="C24" s="311" t="s">
        <v>1272</v>
      </c>
      <c r="D24" s="199"/>
      <c r="E24" s="164"/>
      <c r="F24" s="164"/>
      <c r="G24" s="164" t="s">
        <v>315</v>
      </c>
      <c r="H24" s="164" t="s">
        <v>315</v>
      </c>
      <c r="I24" s="164" t="s">
        <v>315</v>
      </c>
      <c r="J24" s="164" t="s">
        <v>315</v>
      </c>
      <c r="K24" s="164" t="s">
        <v>315</v>
      </c>
      <c r="L24" s="164" t="s">
        <v>315</v>
      </c>
      <c r="M24" s="164" t="s">
        <v>315</v>
      </c>
      <c r="N24" s="164" t="s">
        <v>315</v>
      </c>
      <c r="O24" s="164" t="s">
        <v>315</v>
      </c>
      <c r="P24" s="164" t="s">
        <v>315</v>
      </c>
      <c r="Q24" s="164" t="s">
        <v>315</v>
      </c>
      <c r="R24" s="164" t="s">
        <v>315</v>
      </c>
      <c r="S24" s="164" t="s">
        <v>315</v>
      </c>
      <c r="T24" s="164" t="s">
        <v>315</v>
      </c>
      <c r="U24" s="164" t="s">
        <v>315</v>
      </c>
      <c r="V24" s="164" t="s">
        <v>315</v>
      </c>
      <c r="W24" s="164" t="s">
        <v>315</v>
      </c>
      <c r="X24" s="164" t="s">
        <v>315</v>
      </c>
      <c r="Y24" s="164" t="s">
        <v>315</v>
      </c>
      <c r="Z24" s="164" t="s">
        <v>315</v>
      </c>
      <c r="AA24" s="164" t="s">
        <v>315</v>
      </c>
      <c r="AB24" s="164" t="s">
        <v>315</v>
      </c>
      <c r="AC24" s="264"/>
      <c r="AD24" s="316" t="s">
        <v>76</v>
      </c>
      <c r="AE24" s="317" t="s">
        <v>1262</v>
      </c>
      <c r="AF24" s="316">
        <v>32</v>
      </c>
      <c r="AG24" s="317" t="s">
        <v>1629</v>
      </c>
      <c r="AH24" s="317" t="s">
        <v>1630</v>
      </c>
      <c r="AI24" s="319">
        <v>46177.383333333331</v>
      </c>
      <c r="AJ24" s="205" t="s">
        <v>315</v>
      </c>
      <c r="AK24" s="199" t="s">
        <v>315</v>
      </c>
      <c r="AL24" s="164" t="s">
        <v>315</v>
      </c>
      <c r="AM24" s="188" t="s">
        <v>315</v>
      </c>
      <c r="AN24" s="174" t="s">
        <v>315</v>
      </c>
      <c r="AO24" s="174" t="s">
        <v>315</v>
      </c>
      <c r="AP24" s="174" t="s">
        <v>315</v>
      </c>
      <c r="AQ24" s="174" t="s">
        <v>315</v>
      </c>
      <c r="AR24" s="174" t="s">
        <v>315</v>
      </c>
      <c r="AS24" s="174" t="s">
        <v>315</v>
      </c>
      <c r="AT24" s="174" t="s">
        <v>315</v>
      </c>
      <c r="AU24" s="174" t="s">
        <v>315</v>
      </c>
      <c r="AV24" s="174" t="s">
        <v>315</v>
      </c>
      <c r="AW24" s="174" t="s">
        <v>315</v>
      </c>
      <c r="AX24" s="174" t="s">
        <v>315</v>
      </c>
      <c r="AY24" s="174" t="s">
        <v>315</v>
      </c>
      <c r="AZ24" s="174" t="s">
        <v>315</v>
      </c>
      <c r="BA24" s="174" t="s">
        <v>315</v>
      </c>
      <c r="BB24" s="174" t="s">
        <v>315</v>
      </c>
      <c r="BC24" s="174" t="s">
        <v>315</v>
      </c>
      <c r="BD24" s="180" t="s">
        <v>871</v>
      </c>
      <c r="BE24" s="174" t="s">
        <v>841</v>
      </c>
      <c r="BF24" s="174">
        <v>250</v>
      </c>
      <c r="BG24" s="174" t="s">
        <v>872</v>
      </c>
      <c r="BH24" s="174" t="s">
        <v>873</v>
      </c>
      <c r="BI24" s="175">
        <v>46097.143368055556</v>
      </c>
      <c r="BJ24" s="174" t="s">
        <v>315</v>
      </c>
      <c r="BK24" s="174" t="s">
        <v>315</v>
      </c>
      <c r="BL24" s="174" t="s">
        <v>315</v>
      </c>
      <c r="BM24" s="177" t="s">
        <v>315</v>
      </c>
    </row>
    <row r="25" spans="1:65">
      <c r="A25" s="15"/>
      <c r="B25" s="156">
        <v>13</v>
      </c>
      <c r="C25" s="311" t="s">
        <v>1273</v>
      </c>
      <c r="D25" s="199"/>
      <c r="E25" s="164"/>
      <c r="F25" s="164"/>
      <c r="G25" s="164" t="s">
        <v>315</v>
      </c>
      <c r="H25" s="164" t="s">
        <v>315</v>
      </c>
      <c r="I25" s="164" t="s">
        <v>315</v>
      </c>
      <c r="J25" s="164" t="s">
        <v>315</v>
      </c>
      <c r="K25" s="164" t="s">
        <v>315</v>
      </c>
      <c r="L25" s="164" t="s">
        <v>315</v>
      </c>
      <c r="M25" s="164" t="s">
        <v>315</v>
      </c>
      <c r="N25" s="164" t="s">
        <v>315</v>
      </c>
      <c r="O25" s="164" t="s">
        <v>315</v>
      </c>
      <c r="P25" s="164" t="s">
        <v>315</v>
      </c>
      <c r="Q25" s="164" t="s">
        <v>315</v>
      </c>
      <c r="R25" s="164" t="s">
        <v>315</v>
      </c>
      <c r="S25" s="164" t="s">
        <v>315</v>
      </c>
      <c r="T25" s="164" t="s">
        <v>315</v>
      </c>
      <c r="U25" s="164" t="s">
        <v>315</v>
      </c>
      <c r="V25" s="164" t="s">
        <v>315</v>
      </c>
      <c r="W25" s="164" t="s">
        <v>315</v>
      </c>
      <c r="X25" s="164" t="s">
        <v>315</v>
      </c>
      <c r="Y25" s="164" t="s">
        <v>315</v>
      </c>
      <c r="Z25" s="164" t="s">
        <v>315</v>
      </c>
      <c r="AA25" s="164" t="s">
        <v>315</v>
      </c>
      <c r="AB25" s="164" t="s">
        <v>315</v>
      </c>
      <c r="AC25" s="262"/>
      <c r="AD25" s="316" t="s">
        <v>76</v>
      </c>
      <c r="AE25" s="317" t="s">
        <v>1250</v>
      </c>
      <c r="AF25" s="316">
        <v>215</v>
      </c>
      <c r="AG25" s="317" t="s">
        <v>1631</v>
      </c>
      <c r="AH25" s="317" t="s">
        <v>1632</v>
      </c>
      <c r="AI25" s="319">
        <v>46177.383333333331</v>
      </c>
      <c r="AJ25" s="205" t="s">
        <v>315</v>
      </c>
      <c r="AK25" s="199" t="s">
        <v>315</v>
      </c>
      <c r="AL25" s="164" t="s">
        <v>315</v>
      </c>
      <c r="AM25" s="188" t="s">
        <v>315</v>
      </c>
      <c r="AN25" s="174" t="s">
        <v>315</v>
      </c>
      <c r="AO25" s="174" t="s">
        <v>315</v>
      </c>
      <c r="AP25" s="174" t="s">
        <v>315</v>
      </c>
      <c r="AQ25" s="174" t="s">
        <v>315</v>
      </c>
      <c r="AR25" s="174" t="s">
        <v>315</v>
      </c>
      <c r="AS25" s="174" t="s">
        <v>315</v>
      </c>
      <c r="AT25" s="174" t="s">
        <v>315</v>
      </c>
      <c r="AU25" s="174" t="s">
        <v>315</v>
      </c>
      <c r="AV25" s="174" t="s">
        <v>315</v>
      </c>
      <c r="AW25" s="174" t="s">
        <v>315</v>
      </c>
      <c r="AX25" s="174" t="s">
        <v>315</v>
      </c>
      <c r="AY25" s="174" t="s">
        <v>315</v>
      </c>
      <c r="AZ25" s="174" t="s">
        <v>315</v>
      </c>
      <c r="BA25" s="174" t="s">
        <v>315</v>
      </c>
      <c r="BB25" s="174" t="s">
        <v>315</v>
      </c>
      <c r="BC25" s="174" t="s">
        <v>315</v>
      </c>
      <c r="BD25" s="174" t="s">
        <v>76</v>
      </c>
      <c r="BE25" s="174" t="s">
        <v>833</v>
      </c>
      <c r="BF25" s="174">
        <v>250</v>
      </c>
      <c r="BG25" s="174" t="s">
        <v>875</v>
      </c>
      <c r="BH25" s="174" t="s">
        <v>876</v>
      </c>
      <c r="BI25" s="175">
        <v>46097.143240740741</v>
      </c>
      <c r="BJ25" s="174" t="s">
        <v>315</v>
      </c>
      <c r="BK25" s="174" t="s">
        <v>315</v>
      </c>
      <c r="BL25" s="174" t="s">
        <v>315</v>
      </c>
      <c r="BM25" s="177" t="s">
        <v>315</v>
      </c>
    </row>
    <row r="26" spans="1:65">
      <c r="A26" s="15"/>
      <c r="B26" s="156">
        <v>14</v>
      </c>
      <c r="C26" s="311" t="s">
        <v>1274</v>
      </c>
      <c r="D26" s="199"/>
      <c r="E26" s="164"/>
      <c r="F26" s="164"/>
      <c r="G26" s="164" t="s">
        <v>315</v>
      </c>
      <c r="H26" s="164" t="s">
        <v>315</v>
      </c>
      <c r="I26" s="164" t="s">
        <v>315</v>
      </c>
      <c r="J26" s="164" t="s">
        <v>315</v>
      </c>
      <c r="K26" s="164" t="s">
        <v>315</v>
      </c>
      <c r="L26" s="164" t="s">
        <v>315</v>
      </c>
      <c r="M26" s="164" t="s">
        <v>315</v>
      </c>
      <c r="N26" s="164" t="s">
        <v>315</v>
      </c>
      <c r="O26" s="164" t="s">
        <v>315</v>
      </c>
      <c r="P26" s="164" t="s">
        <v>315</v>
      </c>
      <c r="Q26" s="164" t="s">
        <v>315</v>
      </c>
      <c r="R26" s="164" t="s">
        <v>315</v>
      </c>
      <c r="S26" s="164" t="s">
        <v>315</v>
      </c>
      <c r="T26" s="164" t="s">
        <v>315</v>
      </c>
      <c r="U26" s="164" t="s">
        <v>315</v>
      </c>
      <c r="V26" s="164" t="s">
        <v>315</v>
      </c>
      <c r="W26" s="164" t="s">
        <v>315</v>
      </c>
      <c r="X26" s="164" t="s">
        <v>315</v>
      </c>
      <c r="Y26" s="164" t="s">
        <v>315</v>
      </c>
      <c r="Z26" s="164" t="s">
        <v>315</v>
      </c>
      <c r="AA26" s="164" t="s">
        <v>315</v>
      </c>
      <c r="AB26" s="164" t="s">
        <v>315</v>
      </c>
      <c r="AC26" s="262"/>
      <c r="AD26" s="316" t="s">
        <v>76</v>
      </c>
      <c r="AE26" s="317" t="s">
        <v>1244</v>
      </c>
      <c r="AF26" s="316">
        <v>250</v>
      </c>
      <c r="AG26" s="317" t="s">
        <v>1633</v>
      </c>
      <c r="AH26" s="317" t="s">
        <v>1634</v>
      </c>
      <c r="AI26" s="319">
        <v>46177.383333333331</v>
      </c>
      <c r="AJ26" s="205" t="s">
        <v>315</v>
      </c>
      <c r="AK26" s="199" t="s">
        <v>315</v>
      </c>
      <c r="AL26" s="164" t="s">
        <v>315</v>
      </c>
      <c r="AM26" s="163" t="s">
        <v>315</v>
      </c>
      <c r="AN26" s="174" t="s">
        <v>315</v>
      </c>
      <c r="AO26" s="174" t="s">
        <v>315</v>
      </c>
      <c r="AP26" s="174" t="s">
        <v>315</v>
      </c>
      <c r="AQ26" s="174" t="s">
        <v>315</v>
      </c>
      <c r="AR26" s="174" t="s">
        <v>315</v>
      </c>
      <c r="AS26" s="174" t="s">
        <v>315</v>
      </c>
      <c r="AT26" s="174" t="s">
        <v>315</v>
      </c>
      <c r="AU26" s="174" t="s">
        <v>315</v>
      </c>
      <c r="AV26" s="174" t="s">
        <v>315</v>
      </c>
      <c r="AW26" s="174" t="s">
        <v>315</v>
      </c>
      <c r="AX26" s="174" t="s">
        <v>315</v>
      </c>
      <c r="AY26" s="174" t="s">
        <v>315</v>
      </c>
      <c r="AZ26" s="174" t="s">
        <v>315</v>
      </c>
      <c r="BA26" s="174" t="s">
        <v>315</v>
      </c>
      <c r="BB26" s="174" t="s">
        <v>315</v>
      </c>
      <c r="BC26" s="174" t="s">
        <v>315</v>
      </c>
      <c r="BD26" s="174" t="s">
        <v>76</v>
      </c>
      <c r="BE26" s="174" t="s">
        <v>837</v>
      </c>
      <c r="BF26" s="174">
        <v>250</v>
      </c>
      <c r="BG26" s="174" t="s">
        <v>878</v>
      </c>
      <c r="BH26" s="174" t="s">
        <v>879</v>
      </c>
      <c r="BI26" s="175">
        <v>46097.143310185187</v>
      </c>
      <c r="BJ26" s="174" t="s">
        <v>315</v>
      </c>
      <c r="BK26" s="174" t="s">
        <v>315</v>
      </c>
      <c r="BL26" s="174" t="s">
        <v>315</v>
      </c>
      <c r="BM26" s="178" t="s">
        <v>315</v>
      </c>
    </row>
    <row r="27" spans="1:65">
      <c r="A27" s="15"/>
      <c r="B27" s="156">
        <v>15</v>
      </c>
      <c r="C27" s="311" t="s">
        <v>1275</v>
      </c>
      <c r="D27" s="199"/>
      <c r="E27" s="164"/>
      <c r="F27" s="164"/>
      <c r="G27" s="164" t="s">
        <v>315</v>
      </c>
      <c r="H27" s="164" t="s">
        <v>315</v>
      </c>
      <c r="I27" s="164" t="s">
        <v>315</v>
      </c>
      <c r="J27" s="164" t="s">
        <v>315</v>
      </c>
      <c r="K27" s="164" t="s">
        <v>315</v>
      </c>
      <c r="L27" s="164" t="s">
        <v>315</v>
      </c>
      <c r="M27" s="164" t="s">
        <v>315</v>
      </c>
      <c r="N27" s="164" t="s">
        <v>315</v>
      </c>
      <c r="O27" s="164" t="s">
        <v>315</v>
      </c>
      <c r="P27" s="164" t="s">
        <v>315</v>
      </c>
      <c r="Q27" s="164" t="s">
        <v>315</v>
      </c>
      <c r="R27" s="164" t="s">
        <v>315</v>
      </c>
      <c r="S27" s="164" t="s">
        <v>315</v>
      </c>
      <c r="T27" s="164" t="s">
        <v>315</v>
      </c>
      <c r="U27" s="164" t="s">
        <v>315</v>
      </c>
      <c r="V27" s="164" t="s">
        <v>315</v>
      </c>
      <c r="W27" s="164" t="s">
        <v>315</v>
      </c>
      <c r="X27" s="164" t="s">
        <v>315</v>
      </c>
      <c r="Y27" s="164" t="s">
        <v>315</v>
      </c>
      <c r="Z27" s="164" t="s">
        <v>315</v>
      </c>
      <c r="AA27" s="164" t="s">
        <v>315</v>
      </c>
      <c r="AB27" s="164" t="s">
        <v>315</v>
      </c>
      <c r="AC27" s="262"/>
      <c r="AD27" s="316" t="s">
        <v>76</v>
      </c>
      <c r="AE27" s="317" t="s">
        <v>1258</v>
      </c>
      <c r="AF27" s="316">
        <v>254</v>
      </c>
      <c r="AG27" s="317" t="s">
        <v>1635</v>
      </c>
      <c r="AH27" s="317" t="s">
        <v>1636</v>
      </c>
      <c r="AI27" s="319">
        <v>46177.384027777778</v>
      </c>
      <c r="AJ27" s="205" t="s">
        <v>315</v>
      </c>
      <c r="AK27" s="199" t="s">
        <v>315</v>
      </c>
      <c r="AL27" s="164" t="s">
        <v>315</v>
      </c>
      <c r="AM27" s="163" t="s">
        <v>315</v>
      </c>
      <c r="AN27" s="174" t="s">
        <v>315</v>
      </c>
      <c r="AO27" s="174" t="s">
        <v>315</v>
      </c>
      <c r="AP27" s="174" t="s">
        <v>315</v>
      </c>
      <c r="AQ27" s="174" t="s">
        <v>315</v>
      </c>
      <c r="AR27" s="174" t="s">
        <v>315</v>
      </c>
      <c r="AS27" s="174" t="s">
        <v>315</v>
      </c>
      <c r="AT27" s="174" t="s">
        <v>315</v>
      </c>
      <c r="AU27" s="174" t="s">
        <v>315</v>
      </c>
      <c r="AV27" s="174" t="s">
        <v>315</v>
      </c>
      <c r="AW27" s="174" t="s">
        <v>315</v>
      </c>
      <c r="AX27" s="174" t="s">
        <v>315</v>
      </c>
      <c r="AY27" s="174" t="s">
        <v>315</v>
      </c>
      <c r="AZ27" s="174" t="s">
        <v>315</v>
      </c>
      <c r="BA27" s="174" t="s">
        <v>315</v>
      </c>
      <c r="BB27" s="174" t="s">
        <v>315</v>
      </c>
      <c r="BC27" s="174" t="s">
        <v>315</v>
      </c>
      <c r="BD27" s="174" t="s">
        <v>76</v>
      </c>
      <c r="BE27" s="174" t="s">
        <v>845</v>
      </c>
      <c r="BF27" s="174">
        <v>250</v>
      </c>
      <c r="BG27" s="174" t="s">
        <v>881</v>
      </c>
      <c r="BH27" s="174" t="s">
        <v>882</v>
      </c>
      <c r="BI27" s="175">
        <v>46097.143414351849</v>
      </c>
      <c r="BJ27" s="174" t="s">
        <v>315</v>
      </c>
      <c r="BK27" s="174" t="s">
        <v>315</v>
      </c>
      <c r="BL27" s="174" t="s">
        <v>315</v>
      </c>
      <c r="BM27" s="178" t="s">
        <v>315</v>
      </c>
    </row>
    <row r="28" spans="1:65">
      <c r="A28" s="15"/>
      <c r="B28" s="156">
        <v>16</v>
      </c>
      <c r="C28" s="312" t="s">
        <v>1276</v>
      </c>
      <c r="D28" s="199"/>
      <c r="E28" s="164"/>
      <c r="F28" s="164"/>
      <c r="G28" s="164" t="s">
        <v>315</v>
      </c>
      <c r="H28" s="164" t="s">
        <v>315</v>
      </c>
      <c r="I28" s="164" t="s">
        <v>315</v>
      </c>
      <c r="J28" s="164" t="s">
        <v>315</v>
      </c>
      <c r="K28" s="164" t="s">
        <v>315</v>
      </c>
      <c r="L28" s="164" t="s">
        <v>315</v>
      </c>
      <c r="M28" s="164" t="s">
        <v>315</v>
      </c>
      <c r="N28" s="164" t="s">
        <v>315</v>
      </c>
      <c r="O28" s="164" t="s">
        <v>315</v>
      </c>
      <c r="P28" s="164" t="s">
        <v>315</v>
      </c>
      <c r="Q28" s="164" t="s">
        <v>315</v>
      </c>
      <c r="R28" s="164" t="s">
        <v>315</v>
      </c>
      <c r="S28" s="164" t="s">
        <v>315</v>
      </c>
      <c r="T28" s="164" t="s">
        <v>315</v>
      </c>
      <c r="U28" s="164" t="s">
        <v>315</v>
      </c>
      <c r="V28" s="164" t="s">
        <v>315</v>
      </c>
      <c r="W28" s="164" t="s">
        <v>315</v>
      </c>
      <c r="X28" s="164" t="s">
        <v>315</v>
      </c>
      <c r="Y28" s="164" t="s">
        <v>315</v>
      </c>
      <c r="Z28" s="164" t="s">
        <v>315</v>
      </c>
      <c r="AA28" s="164" t="s">
        <v>315</v>
      </c>
      <c r="AB28" s="164" t="s">
        <v>315</v>
      </c>
      <c r="AC28" s="262"/>
      <c r="AD28" s="316" t="s">
        <v>76</v>
      </c>
      <c r="AE28" s="317" t="s">
        <v>1244</v>
      </c>
      <c r="AF28" s="316">
        <v>253</v>
      </c>
      <c r="AG28" s="317" t="s">
        <v>1637</v>
      </c>
      <c r="AH28" s="317" t="s">
        <v>1638</v>
      </c>
      <c r="AI28" s="319">
        <v>46177.383333333331</v>
      </c>
      <c r="AJ28" s="205" t="s">
        <v>315</v>
      </c>
      <c r="AK28" s="199" t="s">
        <v>315</v>
      </c>
      <c r="AL28" s="164" t="s">
        <v>315</v>
      </c>
      <c r="AM28" s="188" t="s">
        <v>315</v>
      </c>
      <c r="AN28" s="174" t="s">
        <v>315</v>
      </c>
      <c r="AO28" s="174" t="s">
        <v>315</v>
      </c>
      <c r="AP28" s="174" t="s">
        <v>315</v>
      </c>
      <c r="AQ28" s="174" t="s">
        <v>315</v>
      </c>
      <c r="AR28" s="174" t="s">
        <v>315</v>
      </c>
      <c r="AS28" s="174" t="s">
        <v>315</v>
      </c>
      <c r="AT28" s="174" t="s">
        <v>315</v>
      </c>
      <c r="AU28" s="174" t="s">
        <v>315</v>
      </c>
      <c r="AV28" s="174" t="s">
        <v>315</v>
      </c>
      <c r="AW28" s="174" t="s">
        <v>315</v>
      </c>
      <c r="AX28" s="174" t="s">
        <v>315</v>
      </c>
      <c r="AY28" s="174" t="s">
        <v>315</v>
      </c>
      <c r="AZ28" s="174" t="s">
        <v>315</v>
      </c>
      <c r="BA28" s="174" t="s">
        <v>315</v>
      </c>
      <c r="BB28" s="174" t="s">
        <v>315</v>
      </c>
      <c r="BC28" s="174" t="s">
        <v>315</v>
      </c>
      <c r="BD28" s="174" t="s">
        <v>76</v>
      </c>
      <c r="BE28" s="174" t="s">
        <v>841</v>
      </c>
      <c r="BF28" s="174">
        <v>250</v>
      </c>
      <c r="BG28" s="174" t="s">
        <v>884</v>
      </c>
      <c r="BH28" s="174" t="s">
        <v>885</v>
      </c>
      <c r="BI28" s="175">
        <v>46097.143414351849</v>
      </c>
      <c r="BJ28" s="174" t="s">
        <v>315</v>
      </c>
      <c r="BK28" s="174" t="s">
        <v>315</v>
      </c>
      <c r="BL28" s="174" t="s">
        <v>315</v>
      </c>
      <c r="BM28" s="177" t="s">
        <v>315</v>
      </c>
    </row>
    <row r="29" spans="1:65">
      <c r="A29" s="15"/>
      <c r="B29" s="156">
        <v>17</v>
      </c>
      <c r="C29" s="311" t="s">
        <v>1277</v>
      </c>
      <c r="D29" s="199"/>
      <c r="E29" s="164"/>
      <c r="F29" s="164"/>
      <c r="G29" s="164" t="s">
        <v>315</v>
      </c>
      <c r="H29" s="164" t="s">
        <v>315</v>
      </c>
      <c r="I29" s="164" t="s">
        <v>315</v>
      </c>
      <c r="J29" s="164" t="s">
        <v>315</v>
      </c>
      <c r="K29" s="164" t="s">
        <v>315</v>
      </c>
      <c r="L29" s="164" t="s">
        <v>315</v>
      </c>
      <c r="M29" s="164" t="s">
        <v>315</v>
      </c>
      <c r="N29" s="164" t="s">
        <v>315</v>
      </c>
      <c r="O29" s="164" t="s">
        <v>315</v>
      </c>
      <c r="P29" s="164" t="s">
        <v>315</v>
      </c>
      <c r="Q29" s="164" t="s">
        <v>315</v>
      </c>
      <c r="R29" s="164" t="s">
        <v>315</v>
      </c>
      <c r="S29" s="164" t="s">
        <v>315</v>
      </c>
      <c r="T29" s="164" t="s">
        <v>315</v>
      </c>
      <c r="U29" s="164" t="s">
        <v>315</v>
      </c>
      <c r="V29" s="164" t="s">
        <v>315</v>
      </c>
      <c r="W29" s="164" t="s">
        <v>315</v>
      </c>
      <c r="X29" s="164" t="s">
        <v>315</v>
      </c>
      <c r="Y29" s="164" t="s">
        <v>315</v>
      </c>
      <c r="Z29" s="164" t="s">
        <v>315</v>
      </c>
      <c r="AA29" s="164" t="s">
        <v>315</v>
      </c>
      <c r="AB29" s="164" t="s">
        <v>315</v>
      </c>
      <c r="AC29" s="262"/>
      <c r="AD29" s="316" t="s">
        <v>76</v>
      </c>
      <c r="AE29" s="317" t="s">
        <v>1250</v>
      </c>
      <c r="AF29" s="316">
        <v>250</v>
      </c>
      <c r="AG29" s="317" t="s">
        <v>1639</v>
      </c>
      <c r="AH29" s="317" t="s">
        <v>1640</v>
      </c>
      <c r="AI29" s="319">
        <v>46177.383333333331</v>
      </c>
      <c r="AJ29" s="205" t="s">
        <v>315</v>
      </c>
      <c r="AK29" s="199" t="s">
        <v>315</v>
      </c>
      <c r="AL29" s="164" t="s">
        <v>315</v>
      </c>
      <c r="AM29" s="188" t="s">
        <v>315</v>
      </c>
      <c r="AN29" s="174" t="s">
        <v>315</v>
      </c>
      <c r="AO29" s="174" t="s">
        <v>315</v>
      </c>
      <c r="AP29" s="174" t="s">
        <v>315</v>
      </c>
      <c r="AQ29" s="174" t="s">
        <v>315</v>
      </c>
      <c r="AR29" s="174" t="s">
        <v>315</v>
      </c>
      <c r="AS29" s="174" t="s">
        <v>315</v>
      </c>
      <c r="AT29" s="174" t="s">
        <v>315</v>
      </c>
      <c r="AU29" s="174" t="s">
        <v>315</v>
      </c>
      <c r="AV29" s="174" t="s">
        <v>315</v>
      </c>
      <c r="AW29" s="174" t="s">
        <v>315</v>
      </c>
      <c r="AX29" s="174" t="s">
        <v>315</v>
      </c>
      <c r="AY29" s="174" t="s">
        <v>315</v>
      </c>
      <c r="AZ29" s="174" t="s">
        <v>315</v>
      </c>
      <c r="BA29" s="174" t="s">
        <v>315</v>
      </c>
      <c r="BB29" s="174" t="s">
        <v>315</v>
      </c>
      <c r="BC29" s="174" t="s">
        <v>315</v>
      </c>
      <c r="BD29" s="174" t="s">
        <v>76</v>
      </c>
      <c r="BE29" s="174" t="s">
        <v>833</v>
      </c>
      <c r="BF29" s="174">
        <v>250</v>
      </c>
      <c r="BG29" s="174" t="s">
        <v>887</v>
      </c>
      <c r="BH29" s="174" t="s">
        <v>888</v>
      </c>
      <c r="BI29" s="175">
        <v>46097.143310185187</v>
      </c>
      <c r="BJ29" s="174" t="s">
        <v>315</v>
      </c>
      <c r="BK29" s="174" t="s">
        <v>315</v>
      </c>
      <c r="BL29" s="174" t="s">
        <v>315</v>
      </c>
      <c r="BM29" s="177" t="s">
        <v>315</v>
      </c>
    </row>
    <row r="30" spans="1:65">
      <c r="A30" s="15"/>
      <c r="B30" s="156">
        <v>18</v>
      </c>
      <c r="C30" s="311" t="s">
        <v>1278</v>
      </c>
      <c r="D30" s="199"/>
      <c r="E30" s="164"/>
      <c r="F30" s="164"/>
      <c r="G30" s="164" t="s">
        <v>315</v>
      </c>
      <c r="H30" s="164" t="s">
        <v>315</v>
      </c>
      <c r="I30" s="164" t="s">
        <v>315</v>
      </c>
      <c r="J30" s="164" t="s">
        <v>315</v>
      </c>
      <c r="K30" s="164" t="s">
        <v>315</v>
      </c>
      <c r="L30" s="164" t="s">
        <v>315</v>
      </c>
      <c r="M30" s="164" t="s">
        <v>315</v>
      </c>
      <c r="N30" s="164" t="s">
        <v>315</v>
      </c>
      <c r="O30" s="164" t="s">
        <v>315</v>
      </c>
      <c r="P30" s="164" t="s">
        <v>315</v>
      </c>
      <c r="Q30" s="164" t="s">
        <v>315</v>
      </c>
      <c r="R30" s="164" t="s">
        <v>315</v>
      </c>
      <c r="S30" s="164" t="s">
        <v>315</v>
      </c>
      <c r="T30" s="164" t="s">
        <v>315</v>
      </c>
      <c r="U30" s="164" t="s">
        <v>315</v>
      </c>
      <c r="V30" s="164" t="s">
        <v>315</v>
      </c>
      <c r="W30" s="164" t="s">
        <v>315</v>
      </c>
      <c r="X30" s="164" t="s">
        <v>315</v>
      </c>
      <c r="Y30" s="164" t="s">
        <v>315</v>
      </c>
      <c r="Z30" s="164" t="s">
        <v>315</v>
      </c>
      <c r="AA30" s="164" t="s">
        <v>315</v>
      </c>
      <c r="AB30" s="164" t="s">
        <v>315</v>
      </c>
      <c r="AC30" s="264"/>
      <c r="AD30" s="316" t="s">
        <v>76</v>
      </c>
      <c r="AE30" s="317" t="s">
        <v>1258</v>
      </c>
      <c r="AF30" s="316">
        <v>251</v>
      </c>
      <c r="AG30" s="317" t="s">
        <v>1641</v>
      </c>
      <c r="AH30" s="317" t="s">
        <v>1642</v>
      </c>
      <c r="AI30" s="319">
        <v>46177.383333333331</v>
      </c>
      <c r="AJ30" s="205" t="s">
        <v>315</v>
      </c>
      <c r="AK30" s="199" t="s">
        <v>315</v>
      </c>
      <c r="AL30" s="164" t="s">
        <v>315</v>
      </c>
      <c r="AM30" s="168" t="s">
        <v>315</v>
      </c>
      <c r="AN30" s="174" t="s">
        <v>315</v>
      </c>
      <c r="AO30" s="174" t="s">
        <v>315</v>
      </c>
      <c r="AP30" s="174" t="s">
        <v>315</v>
      </c>
      <c r="AQ30" s="174" t="s">
        <v>315</v>
      </c>
      <c r="AR30" s="174" t="s">
        <v>315</v>
      </c>
      <c r="AS30" s="174" t="s">
        <v>315</v>
      </c>
      <c r="AT30" s="174" t="s">
        <v>315</v>
      </c>
      <c r="AU30" s="174" t="s">
        <v>315</v>
      </c>
      <c r="AV30" s="174" t="s">
        <v>315</v>
      </c>
      <c r="AW30" s="174" t="s">
        <v>315</v>
      </c>
      <c r="AX30" s="174" t="s">
        <v>315</v>
      </c>
      <c r="AY30" s="174" t="s">
        <v>315</v>
      </c>
      <c r="AZ30" s="174" t="s">
        <v>315</v>
      </c>
      <c r="BA30" s="174" t="s">
        <v>315</v>
      </c>
      <c r="BB30" s="174" t="s">
        <v>315</v>
      </c>
      <c r="BC30" s="174" t="s">
        <v>315</v>
      </c>
      <c r="BD30" s="180" t="s">
        <v>890</v>
      </c>
      <c r="BE30" s="174" t="s">
        <v>841</v>
      </c>
      <c r="BF30" s="174">
        <v>249</v>
      </c>
      <c r="BG30" s="174" t="s">
        <v>891</v>
      </c>
      <c r="BH30" s="174" t="s">
        <v>892</v>
      </c>
      <c r="BI30" s="175">
        <v>46097.143252314818</v>
      </c>
      <c r="BJ30" s="174" t="s">
        <v>315</v>
      </c>
      <c r="BK30" s="174" t="s">
        <v>315</v>
      </c>
      <c r="BL30" s="174" t="s">
        <v>315</v>
      </c>
      <c r="BM30" s="181" t="s">
        <v>315</v>
      </c>
    </row>
    <row r="31" spans="1:65" ht="24">
      <c r="A31" s="15"/>
      <c r="B31" s="156">
        <v>19</v>
      </c>
      <c r="C31" s="311" t="s">
        <v>1279</v>
      </c>
      <c r="D31" s="199"/>
      <c r="E31" s="164"/>
      <c r="F31" s="164"/>
      <c r="G31" s="164" t="s">
        <v>315</v>
      </c>
      <c r="H31" s="164" t="s">
        <v>315</v>
      </c>
      <c r="I31" s="164" t="s">
        <v>315</v>
      </c>
      <c r="J31" s="164" t="s">
        <v>315</v>
      </c>
      <c r="K31" s="164" t="s">
        <v>315</v>
      </c>
      <c r="L31" s="164" t="s">
        <v>315</v>
      </c>
      <c r="M31" s="164" t="s">
        <v>315</v>
      </c>
      <c r="N31" s="164" t="s">
        <v>315</v>
      </c>
      <c r="O31" s="164" t="s">
        <v>315</v>
      </c>
      <c r="P31" s="164" t="s">
        <v>315</v>
      </c>
      <c r="Q31" s="164" t="s">
        <v>315</v>
      </c>
      <c r="R31" s="164" t="s">
        <v>315</v>
      </c>
      <c r="S31" s="164" t="s">
        <v>315</v>
      </c>
      <c r="T31" s="164" t="s">
        <v>315</v>
      </c>
      <c r="U31" s="164" t="s">
        <v>315</v>
      </c>
      <c r="V31" s="164" t="s">
        <v>315</v>
      </c>
      <c r="W31" s="164" t="s">
        <v>315</v>
      </c>
      <c r="X31" s="164" t="s">
        <v>315</v>
      </c>
      <c r="Y31" s="164" t="s">
        <v>315</v>
      </c>
      <c r="Z31" s="164" t="s">
        <v>315</v>
      </c>
      <c r="AA31" s="164" t="s">
        <v>315</v>
      </c>
      <c r="AB31" s="164" t="s">
        <v>315</v>
      </c>
      <c r="AC31" s="262"/>
      <c r="AD31" s="316" t="s">
        <v>76</v>
      </c>
      <c r="AE31" s="317" t="s">
        <v>1280</v>
      </c>
      <c r="AF31" s="316">
        <v>251</v>
      </c>
      <c r="AG31" s="317" t="s">
        <v>1643</v>
      </c>
      <c r="AH31" s="317" t="s">
        <v>1644</v>
      </c>
      <c r="AI31" s="319">
        <v>46177.383333333331</v>
      </c>
      <c r="AJ31" s="205" t="s">
        <v>315</v>
      </c>
      <c r="AK31" s="199" t="s">
        <v>315</v>
      </c>
      <c r="AL31" s="164" t="s">
        <v>315</v>
      </c>
      <c r="AM31" s="168" t="s">
        <v>315</v>
      </c>
      <c r="AN31" s="174" t="s">
        <v>315</v>
      </c>
      <c r="AO31" s="174" t="s">
        <v>315</v>
      </c>
      <c r="AP31" s="174" t="s">
        <v>315</v>
      </c>
      <c r="AQ31" s="174" t="s">
        <v>315</v>
      </c>
      <c r="AR31" s="174" t="s">
        <v>315</v>
      </c>
      <c r="AS31" s="174" t="s">
        <v>315</v>
      </c>
      <c r="AT31" s="174" t="s">
        <v>315</v>
      </c>
      <c r="AU31" s="174" t="s">
        <v>315</v>
      </c>
      <c r="AV31" s="174" t="s">
        <v>315</v>
      </c>
      <c r="AW31" s="174" t="s">
        <v>315</v>
      </c>
      <c r="AX31" s="174" t="s">
        <v>315</v>
      </c>
      <c r="AY31" s="174" t="s">
        <v>315</v>
      </c>
      <c r="AZ31" s="174" t="s">
        <v>315</v>
      </c>
      <c r="BA31" s="174" t="s">
        <v>315</v>
      </c>
      <c r="BB31" s="174" t="s">
        <v>315</v>
      </c>
      <c r="BC31" s="174" t="s">
        <v>315</v>
      </c>
      <c r="BD31" s="182" t="s">
        <v>894</v>
      </c>
      <c r="BE31" s="174" t="s">
        <v>845</v>
      </c>
      <c r="BF31" s="174">
        <v>252</v>
      </c>
      <c r="BG31" s="174" t="s">
        <v>895</v>
      </c>
      <c r="BH31" s="174" t="s">
        <v>896</v>
      </c>
      <c r="BI31" s="175">
        <v>46097.14334490741</v>
      </c>
      <c r="BJ31" s="174" t="s">
        <v>315</v>
      </c>
      <c r="BK31" s="174" t="s">
        <v>315</v>
      </c>
      <c r="BL31" s="174" t="s">
        <v>315</v>
      </c>
      <c r="BM31" s="181" t="s">
        <v>315</v>
      </c>
    </row>
    <row r="32" spans="1:65">
      <c r="A32" s="15"/>
      <c r="B32" s="156">
        <v>20</v>
      </c>
      <c r="C32" s="311" t="s">
        <v>1281</v>
      </c>
      <c r="D32" s="199"/>
      <c r="E32" s="164"/>
      <c r="F32" s="164"/>
      <c r="G32" s="164" t="s">
        <v>315</v>
      </c>
      <c r="H32" s="164" t="s">
        <v>315</v>
      </c>
      <c r="I32" s="164" t="s">
        <v>315</v>
      </c>
      <c r="J32" s="164" t="s">
        <v>315</v>
      </c>
      <c r="K32" s="164" t="s">
        <v>315</v>
      </c>
      <c r="L32" s="164" t="s">
        <v>315</v>
      </c>
      <c r="M32" s="164" t="s">
        <v>315</v>
      </c>
      <c r="N32" s="164" t="s">
        <v>315</v>
      </c>
      <c r="O32" s="164" t="s">
        <v>315</v>
      </c>
      <c r="P32" s="164" t="s">
        <v>315</v>
      </c>
      <c r="Q32" s="164" t="s">
        <v>315</v>
      </c>
      <c r="R32" s="164" t="s">
        <v>315</v>
      </c>
      <c r="S32" s="164" t="s">
        <v>315</v>
      </c>
      <c r="T32" s="164" t="s">
        <v>315</v>
      </c>
      <c r="U32" s="164" t="s">
        <v>315</v>
      </c>
      <c r="V32" s="164" t="s">
        <v>315</v>
      </c>
      <c r="W32" s="164" t="s">
        <v>315</v>
      </c>
      <c r="X32" s="164" t="s">
        <v>315</v>
      </c>
      <c r="Y32" s="164" t="s">
        <v>315</v>
      </c>
      <c r="Z32" s="164" t="s">
        <v>315</v>
      </c>
      <c r="AA32" s="164" t="s">
        <v>315</v>
      </c>
      <c r="AB32" s="164" t="s">
        <v>315</v>
      </c>
      <c r="AC32" s="262"/>
      <c r="AD32" s="316" t="s">
        <v>76</v>
      </c>
      <c r="AE32" s="317" t="s">
        <v>1250</v>
      </c>
      <c r="AF32" s="316">
        <v>247</v>
      </c>
      <c r="AG32" s="317" t="s">
        <v>1645</v>
      </c>
      <c r="AH32" s="317" t="s">
        <v>1646</v>
      </c>
      <c r="AI32" s="319">
        <v>46177.383333333331</v>
      </c>
      <c r="AJ32" s="205" t="s">
        <v>315</v>
      </c>
      <c r="AK32" s="199" t="s">
        <v>315</v>
      </c>
      <c r="AL32" s="164" t="s">
        <v>315</v>
      </c>
      <c r="AM32" s="168" t="s">
        <v>315</v>
      </c>
      <c r="AN32" s="174" t="s">
        <v>315</v>
      </c>
      <c r="AO32" s="174" t="s">
        <v>315</v>
      </c>
      <c r="AP32" s="174" t="s">
        <v>315</v>
      </c>
      <c r="AQ32" s="174" t="s">
        <v>315</v>
      </c>
      <c r="AR32" s="174" t="s">
        <v>315</v>
      </c>
      <c r="AS32" s="174" t="s">
        <v>315</v>
      </c>
      <c r="AT32" s="174" t="s">
        <v>315</v>
      </c>
      <c r="AU32" s="174" t="s">
        <v>315</v>
      </c>
      <c r="AV32" s="174" t="s">
        <v>315</v>
      </c>
      <c r="AW32" s="174" t="s">
        <v>315</v>
      </c>
      <c r="AX32" s="174" t="s">
        <v>315</v>
      </c>
      <c r="AY32" s="174" t="s">
        <v>315</v>
      </c>
      <c r="AZ32" s="174" t="s">
        <v>315</v>
      </c>
      <c r="BA32" s="174" t="s">
        <v>315</v>
      </c>
      <c r="BB32" s="174" t="s">
        <v>315</v>
      </c>
      <c r="BC32" s="174" t="s">
        <v>315</v>
      </c>
      <c r="BD32" s="182" t="s">
        <v>898</v>
      </c>
      <c r="BE32" s="174" t="s">
        <v>837</v>
      </c>
      <c r="BF32" s="174">
        <v>251</v>
      </c>
      <c r="BG32" s="174" t="s">
        <v>899</v>
      </c>
      <c r="BH32" s="174" t="s">
        <v>900</v>
      </c>
      <c r="BI32" s="175">
        <v>46097.143460648149</v>
      </c>
      <c r="BJ32" s="174" t="s">
        <v>315</v>
      </c>
      <c r="BK32" s="174" t="s">
        <v>315</v>
      </c>
      <c r="BL32" s="174" t="s">
        <v>315</v>
      </c>
      <c r="BM32" s="181" t="s">
        <v>315</v>
      </c>
    </row>
    <row r="33" spans="1:65">
      <c r="A33" s="15"/>
      <c r="B33" s="156">
        <v>21</v>
      </c>
      <c r="C33" s="311" t="s">
        <v>1282</v>
      </c>
      <c r="D33" s="199"/>
      <c r="E33" s="164"/>
      <c r="F33" s="164"/>
      <c r="G33" s="164" t="s">
        <v>315</v>
      </c>
      <c r="H33" s="164" t="s">
        <v>315</v>
      </c>
      <c r="I33" s="164" t="s">
        <v>315</v>
      </c>
      <c r="J33" s="164" t="s">
        <v>315</v>
      </c>
      <c r="K33" s="164" t="s">
        <v>315</v>
      </c>
      <c r="L33" s="164" t="s">
        <v>315</v>
      </c>
      <c r="M33" s="164" t="s">
        <v>315</v>
      </c>
      <c r="N33" s="164" t="s">
        <v>315</v>
      </c>
      <c r="O33" s="164" t="s">
        <v>315</v>
      </c>
      <c r="P33" s="164" t="s">
        <v>315</v>
      </c>
      <c r="Q33" s="164" t="s">
        <v>315</v>
      </c>
      <c r="R33" s="164" t="s">
        <v>315</v>
      </c>
      <c r="S33" s="164" t="s">
        <v>315</v>
      </c>
      <c r="T33" s="164" t="s">
        <v>315</v>
      </c>
      <c r="U33" s="164" t="s">
        <v>315</v>
      </c>
      <c r="V33" s="164" t="s">
        <v>315</v>
      </c>
      <c r="W33" s="164" t="s">
        <v>315</v>
      </c>
      <c r="X33" s="164" t="s">
        <v>315</v>
      </c>
      <c r="Y33" s="164" t="s">
        <v>315</v>
      </c>
      <c r="Z33" s="164" t="s">
        <v>315</v>
      </c>
      <c r="AA33" s="164" t="s">
        <v>315</v>
      </c>
      <c r="AB33" s="164" t="s">
        <v>315</v>
      </c>
      <c r="AC33" s="262"/>
      <c r="AD33" s="316" t="s">
        <v>76</v>
      </c>
      <c r="AE33" s="317" t="s">
        <v>1244</v>
      </c>
      <c r="AF33" s="316">
        <v>251</v>
      </c>
      <c r="AG33" s="317" t="s">
        <v>1647</v>
      </c>
      <c r="AH33" s="317" t="s">
        <v>1648</v>
      </c>
      <c r="AI33" s="319">
        <v>46177.383333333331</v>
      </c>
      <c r="AJ33" s="205" t="s">
        <v>315</v>
      </c>
      <c r="AK33" s="199" t="s">
        <v>315</v>
      </c>
      <c r="AL33" s="164" t="s">
        <v>315</v>
      </c>
      <c r="AM33" s="168" t="s">
        <v>315</v>
      </c>
      <c r="AN33" s="174" t="s">
        <v>315</v>
      </c>
      <c r="AO33" s="174" t="s">
        <v>315</v>
      </c>
      <c r="AP33" s="174" t="s">
        <v>315</v>
      </c>
      <c r="AQ33" s="174" t="s">
        <v>315</v>
      </c>
      <c r="AR33" s="174" t="s">
        <v>315</v>
      </c>
      <c r="AS33" s="174" t="s">
        <v>315</v>
      </c>
      <c r="AT33" s="174" t="s">
        <v>315</v>
      </c>
      <c r="AU33" s="174" t="s">
        <v>315</v>
      </c>
      <c r="AV33" s="174" t="s">
        <v>315</v>
      </c>
      <c r="AW33" s="174" t="s">
        <v>315</v>
      </c>
      <c r="AX33" s="174" t="s">
        <v>315</v>
      </c>
      <c r="AY33" s="174" t="s">
        <v>315</v>
      </c>
      <c r="AZ33" s="174" t="s">
        <v>315</v>
      </c>
      <c r="BA33" s="174" t="s">
        <v>315</v>
      </c>
      <c r="BB33" s="174" t="s">
        <v>315</v>
      </c>
      <c r="BC33" s="174" t="s">
        <v>315</v>
      </c>
      <c r="BD33" s="174" t="s">
        <v>76</v>
      </c>
      <c r="BE33" s="174" t="s">
        <v>841</v>
      </c>
      <c r="BF33" s="174">
        <v>250</v>
      </c>
      <c r="BG33" s="174" t="s">
        <v>902</v>
      </c>
      <c r="BH33" s="174" t="s">
        <v>903</v>
      </c>
      <c r="BI33" s="175">
        <v>46097.143414351849</v>
      </c>
      <c r="BJ33" s="174" t="s">
        <v>315</v>
      </c>
      <c r="BK33" s="174" t="s">
        <v>315</v>
      </c>
      <c r="BL33" s="174" t="s">
        <v>315</v>
      </c>
      <c r="BM33" s="181" t="s">
        <v>315</v>
      </c>
    </row>
    <row r="34" spans="1:65">
      <c r="A34" s="15"/>
      <c r="B34" s="156">
        <v>22</v>
      </c>
      <c r="C34" s="311" t="s">
        <v>1283</v>
      </c>
      <c r="D34" s="199"/>
      <c r="E34" s="164"/>
      <c r="F34" s="164"/>
      <c r="G34" s="164" t="s">
        <v>315</v>
      </c>
      <c r="H34" s="164" t="s">
        <v>315</v>
      </c>
      <c r="I34" s="164" t="s">
        <v>315</v>
      </c>
      <c r="J34" s="164" t="s">
        <v>315</v>
      </c>
      <c r="K34" s="164" t="s">
        <v>315</v>
      </c>
      <c r="L34" s="164" t="s">
        <v>315</v>
      </c>
      <c r="M34" s="164" t="s">
        <v>315</v>
      </c>
      <c r="N34" s="164" t="s">
        <v>315</v>
      </c>
      <c r="O34" s="164" t="s">
        <v>315</v>
      </c>
      <c r="P34" s="164" t="s">
        <v>315</v>
      </c>
      <c r="Q34" s="164" t="s">
        <v>315</v>
      </c>
      <c r="R34" s="164" t="s">
        <v>315</v>
      </c>
      <c r="S34" s="164" t="s">
        <v>315</v>
      </c>
      <c r="T34" s="164" t="s">
        <v>315</v>
      </c>
      <c r="U34" s="164" t="s">
        <v>315</v>
      </c>
      <c r="V34" s="164" t="s">
        <v>315</v>
      </c>
      <c r="W34" s="164" t="s">
        <v>315</v>
      </c>
      <c r="X34" s="164" t="s">
        <v>315</v>
      </c>
      <c r="Y34" s="164" t="s">
        <v>315</v>
      </c>
      <c r="Z34" s="164" t="s">
        <v>315</v>
      </c>
      <c r="AA34" s="164" t="s">
        <v>315</v>
      </c>
      <c r="AB34" s="164" t="s">
        <v>315</v>
      </c>
      <c r="AC34" s="262"/>
      <c r="AD34" s="316" t="s">
        <v>76</v>
      </c>
      <c r="AE34" s="317" t="s">
        <v>1258</v>
      </c>
      <c r="AF34" s="316">
        <v>250</v>
      </c>
      <c r="AG34" s="317" t="s">
        <v>1649</v>
      </c>
      <c r="AH34" s="317" t="s">
        <v>1650</v>
      </c>
      <c r="AI34" s="319">
        <v>46177.383333333331</v>
      </c>
      <c r="AJ34" s="205" t="s">
        <v>315</v>
      </c>
      <c r="AK34" s="199" t="s">
        <v>315</v>
      </c>
      <c r="AL34" s="164" t="s">
        <v>315</v>
      </c>
      <c r="AM34" s="168" t="s">
        <v>315</v>
      </c>
      <c r="AN34" s="174" t="s">
        <v>315</v>
      </c>
      <c r="AO34" s="174" t="s">
        <v>315</v>
      </c>
      <c r="AP34" s="174" t="s">
        <v>315</v>
      </c>
      <c r="AQ34" s="174" t="s">
        <v>315</v>
      </c>
      <c r="AR34" s="174" t="s">
        <v>315</v>
      </c>
      <c r="AS34" s="174" t="s">
        <v>315</v>
      </c>
      <c r="AT34" s="174" t="s">
        <v>315</v>
      </c>
      <c r="AU34" s="174" t="s">
        <v>315</v>
      </c>
      <c r="AV34" s="174" t="s">
        <v>315</v>
      </c>
      <c r="AW34" s="174" t="s">
        <v>315</v>
      </c>
      <c r="AX34" s="174" t="s">
        <v>315</v>
      </c>
      <c r="AY34" s="174" t="s">
        <v>315</v>
      </c>
      <c r="AZ34" s="174" t="s">
        <v>315</v>
      </c>
      <c r="BA34" s="174" t="s">
        <v>315</v>
      </c>
      <c r="BB34" s="174" t="s">
        <v>315</v>
      </c>
      <c r="BC34" s="174" t="s">
        <v>315</v>
      </c>
      <c r="BD34" s="174" t="s">
        <v>76</v>
      </c>
      <c r="BE34" s="174" t="s">
        <v>833</v>
      </c>
      <c r="BF34" s="174">
        <v>250</v>
      </c>
      <c r="BG34" s="174" t="s">
        <v>905</v>
      </c>
      <c r="BH34" s="174" t="s">
        <v>906</v>
      </c>
      <c r="BI34" s="175">
        <v>46097.143414351849</v>
      </c>
      <c r="BJ34" s="174" t="s">
        <v>315</v>
      </c>
      <c r="BK34" s="174" t="s">
        <v>315</v>
      </c>
      <c r="BL34" s="174" t="s">
        <v>315</v>
      </c>
      <c r="BM34" s="181" t="s">
        <v>315</v>
      </c>
    </row>
    <row r="35" spans="1:65">
      <c r="A35" s="15"/>
      <c r="B35" s="156">
        <v>23</v>
      </c>
      <c r="C35" s="311" t="s">
        <v>1284</v>
      </c>
      <c r="D35" s="199"/>
      <c r="E35" s="164"/>
      <c r="F35" s="164"/>
      <c r="G35" s="164" t="s">
        <v>315</v>
      </c>
      <c r="H35" s="164" t="s">
        <v>315</v>
      </c>
      <c r="I35" s="164" t="s">
        <v>315</v>
      </c>
      <c r="J35" s="164" t="s">
        <v>315</v>
      </c>
      <c r="K35" s="164" t="s">
        <v>315</v>
      </c>
      <c r="L35" s="164" t="s">
        <v>315</v>
      </c>
      <c r="M35" s="164" t="s">
        <v>315</v>
      </c>
      <c r="N35" s="164" t="s">
        <v>315</v>
      </c>
      <c r="O35" s="164" t="s">
        <v>315</v>
      </c>
      <c r="P35" s="164" t="s">
        <v>315</v>
      </c>
      <c r="Q35" s="164" t="s">
        <v>315</v>
      </c>
      <c r="R35" s="164" t="s">
        <v>315</v>
      </c>
      <c r="S35" s="164" t="s">
        <v>315</v>
      </c>
      <c r="T35" s="164" t="s">
        <v>315</v>
      </c>
      <c r="U35" s="164" t="s">
        <v>315</v>
      </c>
      <c r="V35" s="164" t="s">
        <v>315</v>
      </c>
      <c r="W35" s="164" t="s">
        <v>315</v>
      </c>
      <c r="X35" s="164" t="s">
        <v>315</v>
      </c>
      <c r="Y35" s="164" t="s">
        <v>315</v>
      </c>
      <c r="Z35" s="164" t="s">
        <v>315</v>
      </c>
      <c r="AA35" s="164" t="s">
        <v>315</v>
      </c>
      <c r="AB35" s="164" t="s">
        <v>315</v>
      </c>
      <c r="AC35" s="262"/>
      <c r="AD35" s="316" t="s">
        <v>76</v>
      </c>
      <c r="AE35" s="317" t="s">
        <v>1250</v>
      </c>
      <c r="AF35" s="316">
        <v>303</v>
      </c>
      <c r="AG35" s="317" t="s">
        <v>1651</v>
      </c>
      <c r="AH35" s="317" t="s">
        <v>1652</v>
      </c>
      <c r="AI35" s="319">
        <v>46177.383333333331</v>
      </c>
      <c r="AJ35" s="205" t="s">
        <v>315</v>
      </c>
      <c r="AK35" s="199" t="s">
        <v>315</v>
      </c>
      <c r="AL35" s="164" t="s">
        <v>315</v>
      </c>
      <c r="AM35" s="168" t="s">
        <v>315</v>
      </c>
      <c r="AN35" s="174" t="s">
        <v>315</v>
      </c>
      <c r="AO35" s="174" t="s">
        <v>315</v>
      </c>
      <c r="AP35" s="174" t="s">
        <v>315</v>
      </c>
      <c r="AQ35" s="174" t="s">
        <v>315</v>
      </c>
      <c r="AR35" s="174" t="s">
        <v>315</v>
      </c>
      <c r="AS35" s="174" t="s">
        <v>315</v>
      </c>
      <c r="AT35" s="174" t="s">
        <v>315</v>
      </c>
      <c r="AU35" s="174" t="s">
        <v>315</v>
      </c>
      <c r="AV35" s="174" t="s">
        <v>315</v>
      </c>
      <c r="AW35" s="174" t="s">
        <v>315</v>
      </c>
      <c r="AX35" s="174" t="s">
        <v>315</v>
      </c>
      <c r="AY35" s="174" t="s">
        <v>315</v>
      </c>
      <c r="AZ35" s="174" t="s">
        <v>315</v>
      </c>
      <c r="BA35" s="174" t="s">
        <v>315</v>
      </c>
      <c r="BB35" s="174" t="s">
        <v>315</v>
      </c>
      <c r="BC35" s="174" t="s">
        <v>315</v>
      </c>
      <c r="BD35" s="174" t="s">
        <v>76</v>
      </c>
      <c r="BE35" s="174" t="s">
        <v>845</v>
      </c>
      <c r="BF35" s="174">
        <v>250</v>
      </c>
      <c r="BG35" s="174" t="s">
        <v>908</v>
      </c>
      <c r="BH35" s="174" t="s">
        <v>909</v>
      </c>
      <c r="BI35" s="175">
        <v>46097.143414351849</v>
      </c>
      <c r="BJ35" s="174" t="s">
        <v>315</v>
      </c>
      <c r="BK35" s="174" t="s">
        <v>315</v>
      </c>
      <c r="BL35" s="174" t="s">
        <v>315</v>
      </c>
      <c r="BM35" s="181" t="s">
        <v>315</v>
      </c>
    </row>
    <row r="36" spans="1:65">
      <c r="A36" s="15"/>
      <c r="B36" s="156">
        <v>24</v>
      </c>
      <c r="C36" s="311" t="s">
        <v>1285</v>
      </c>
      <c r="D36" s="199"/>
      <c r="E36" s="164"/>
      <c r="F36" s="164"/>
      <c r="G36" s="164" t="s">
        <v>315</v>
      </c>
      <c r="H36" s="164" t="s">
        <v>315</v>
      </c>
      <c r="I36" s="164" t="s">
        <v>315</v>
      </c>
      <c r="J36" s="164" t="s">
        <v>315</v>
      </c>
      <c r="K36" s="164" t="s">
        <v>315</v>
      </c>
      <c r="L36" s="164" t="s">
        <v>315</v>
      </c>
      <c r="M36" s="164" t="s">
        <v>315</v>
      </c>
      <c r="N36" s="164" t="s">
        <v>315</v>
      </c>
      <c r="O36" s="164" t="s">
        <v>315</v>
      </c>
      <c r="P36" s="164" t="s">
        <v>315</v>
      </c>
      <c r="Q36" s="164" t="s">
        <v>315</v>
      </c>
      <c r="R36" s="164" t="s">
        <v>315</v>
      </c>
      <c r="S36" s="164" t="s">
        <v>315</v>
      </c>
      <c r="T36" s="164" t="s">
        <v>315</v>
      </c>
      <c r="U36" s="164" t="s">
        <v>315</v>
      </c>
      <c r="V36" s="164" t="s">
        <v>315</v>
      </c>
      <c r="W36" s="164" t="s">
        <v>315</v>
      </c>
      <c r="X36" s="164" t="s">
        <v>315</v>
      </c>
      <c r="Y36" s="164" t="s">
        <v>315</v>
      </c>
      <c r="Z36" s="164" t="s">
        <v>315</v>
      </c>
      <c r="AA36" s="164" t="s">
        <v>315</v>
      </c>
      <c r="AB36" s="164" t="s">
        <v>315</v>
      </c>
      <c r="AC36" s="262"/>
      <c r="AD36" s="316" t="s">
        <v>76</v>
      </c>
      <c r="AE36" s="317" t="s">
        <v>1250</v>
      </c>
      <c r="AF36" s="316">
        <v>302</v>
      </c>
      <c r="AG36" s="317" t="s">
        <v>1653</v>
      </c>
      <c r="AH36" s="317" t="s">
        <v>1654</v>
      </c>
      <c r="AI36" s="319">
        <v>46177.383333333331</v>
      </c>
      <c r="AJ36" s="205" t="s">
        <v>315</v>
      </c>
      <c r="AK36" s="199" t="s">
        <v>315</v>
      </c>
      <c r="AL36" s="164" t="s">
        <v>315</v>
      </c>
      <c r="AM36" s="163" t="s">
        <v>315</v>
      </c>
      <c r="AN36" s="174" t="s">
        <v>315</v>
      </c>
      <c r="AO36" s="174" t="s">
        <v>315</v>
      </c>
      <c r="AP36" s="174" t="s">
        <v>315</v>
      </c>
      <c r="AQ36" s="174" t="s">
        <v>315</v>
      </c>
      <c r="AR36" s="174" t="s">
        <v>315</v>
      </c>
      <c r="AS36" s="174" t="s">
        <v>315</v>
      </c>
      <c r="AT36" s="174" t="s">
        <v>315</v>
      </c>
      <c r="AU36" s="174" t="s">
        <v>315</v>
      </c>
      <c r="AV36" s="174" t="s">
        <v>315</v>
      </c>
      <c r="AW36" s="174" t="s">
        <v>315</v>
      </c>
      <c r="AX36" s="174" t="s">
        <v>315</v>
      </c>
      <c r="AY36" s="174" t="s">
        <v>315</v>
      </c>
      <c r="AZ36" s="174" t="s">
        <v>315</v>
      </c>
      <c r="BA36" s="174" t="s">
        <v>315</v>
      </c>
      <c r="BB36" s="174" t="s">
        <v>315</v>
      </c>
      <c r="BC36" s="174" t="s">
        <v>315</v>
      </c>
      <c r="BD36" s="174" t="s">
        <v>76</v>
      </c>
      <c r="BE36" s="174" t="s">
        <v>833</v>
      </c>
      <c r="BF36" s="174">
        <v>250</v>
      </c>
      <c r="BG36" s="174" t="s">
        <v>911</v>
      </c>
      <c r="BH36" s="174" t="s">
        <v>912</v>
      </c>
      <c r="BI36" s="175">
        <v>46097.14334490741</v>
      </c>
      <c r="BJ36" s="174" t="s">
        <v>315</v>
      </c>
      <c r="BK36" s="174" t="s">
        <v>315</v>
      </c>
      <c r="BL36" s="174" t="s">
        <v>315</v>
      </c>
      <c r="BM36" s="178" t="s">
        <v>315</v>
      </c>
    </row>
    <row r="37" spans="1:65">
      <c r="A37" s="15"/>
      <c r="B37" s="156">
        <v>25</v>
      </c>
      <c r="C37" s="311" t="s">
        <v>1286</v>
      </c>
      <c r="D37" s="199"/>
      <c r="E37" s="164"/>
      <c r="F37" s="164"/>
      <c r="G37" s="164" t="s">
        <v>315</v>
      </c>
      <c r="H37" s="164" t="s">
        <v>315</v>
      </c>
      <c r="I37" s="164" t="s">
        <v>315</v>
      </c>
      <c r="J37" s="164" t="s">
        <v>315</v>
      </c>
      <c r="K37" s="164" t="s">
        <v>315</v>
      </c>
      <c r="L37" s="164" t="s">
        <v>315</v>
      </c>
      <c r="M37" s="164" t="s">
        <v>315</v>
      </c>
      <c r="N37" s="164" t="s">
        <v>315</v>
      </c>
      <c r="O37" s="164" t="s">
        <v>315</v>
      </c>
      <c r="P37" s="164" t="s">
        <v>315</v>
      </c>
      <c r="Q37" s="164" t="s">
        <v>315</v>
      </c>
      <c r="R37" s="164" t="s">
        <v>315</v>
      </c>
      <c r="S37" s="164" t="s">
        <v>315</v>
      </c>
      <c r="T37" s="164" t="s">
        <v>315</v>
      </c>
      <c r="U37" s="164" t="s">
        <v>315</v>
      </c>
      <c r="V37" s="164" t="s">
        <v>315</v>
      </c>
      <c r="W37" s="164" t="s">
        <v>315</v>
      </c>
      <c r="X37" s="164" t="s">
        <v>315</v>
      </c>
      <c r="Y37" s="164" t="s">
        <v>315</v>
      </c>
      <c r="Z37" s="164" t="s">
        <v>315</v>
      </c>
      <c r="AA37" s="164" t="s">
        <v>315</v>
      </c>
      <c r="AB37" s="164" t="s">
        <v>315</v>
      </c>
      <c r="AC37" s="262"/>
      <c r="AD37" s="316" t="s">
        <v>76</v>
      </c>
      <c r="AE37" s="317" t="s">
        <v>1258</v>
      </c>
      <c r="AF37" s="316">
        <v>291</v>
      </c>
      <c r="AG37" s="317" t="s">
        <v>1655</v>
      </c>
      <c r="AH37" s="317" t="s">
        <v>1656</v>
      </c>
      <c r="AI37" s="319">
        <v>46177.383333333331</v>
      </c>
      <c r="AJ37" s="205" t="s">
        <v>315</v>
      </c>
      <c r="AK37" s="199" t="s">
        <v>315</v>
      </c>
      <c r="AL37" s="164" t="s">
        <v>315</v>
      </c>
      <c r="AM37" s="168" t="s">
        <v>315</v>
      </c>
      <c r="AN37" s="174" t="s">
        <v>315</v>
      </c>
      <c r="AO37" s="174" t="s">
        <v>315</v>
      </c>
      <c r="AP37" s="174" t="s">
        <v>315</v>
      </c>
      <c r="AQ37" s="174" t="s">
        <v>315</v>
      </c>
      <c r="AR37" s="174" t="s">
        <v>315</v>
      </c>
      <c r="AS37" s="174" t="s">
        <v>315</v>
      </c>
      <c r="AT37" s="174" t="s">
        <v>315</v>
      </c>
      <c r="AU37" s="174" t="s">
        <v>315</v>
      </c>
      <c r="AV37" s="174" t="s">
        <v>315</v>
      </c>
      <c r="AW37" s="174" t="s">
        <v>315</v>
      </c>
      <c r="AX37" s="174" t="s">
        <v>315</v>
      </c>
      <c r="AY37" s="174" t="s">
        <v>315</v>
      </c>
      <c r="AZ37" s="174" t="s">
        <v>315</v>
      </c>
      <c r="BA37" s="174" t="s">
        <v>315</v>
      </c>
      <c r="BB37" s="174" t="s">
        <v>315</v>
      </c>
      <c r="BC37" s="174" t="s">
        <v>315</v>
      </c>
      <c r="BD37" s="174" t="s">
        <v>76</v>
      </c>
      <c r="BE37" s="174" t="s">
        <v>841</v>
      </c>
      <c r="BF37" s="174">
        <v>250</v>
      </c>
      <c r="BG37" s="174" t="s">
        <v>914</v>
      </c>
      <c r="BH37" s="174" t="s">
        <v>915</v>
      </c>
      <c r="BI37" s="175">
        <v>46097.14334490741</v>
      </c>
      <c r="BJ37" s="174" t="s">
        <v>315</v>
      </c>
      <c r="BK37" s="174" t="s">
        <v>315</v>
      </c>
      <c r="BL37" s="174" t="s">
        <v>315</v>
      </c>
      <c r="BM37" s="181" t="s">
        <v>315</v>
      </c>
    </row>
    <row r="38" spans="1:65">
      <c r="A38" s="15"/>
      <c r="B38" s="156">
        <v>26</v>
      </c>
      <c r="C38" s="311" t="s">
        <v>1287</v>
      </c>
      <c r="D38" s="199"/>
      <c r="E38" s="164"/>
      <c r="F38" s="164"/>
      <c r="G38" s="164" t="s">
        <v>315</v>
      </c>
      <c r="H38" s="164" t="s">
        <v>315</v>
      </c>
      <c r="I38" s="164" t="s">
        <v>315</v>
      </c>
      <c r="J38" s="164" t="s">
        <v>315</v>
      </c>
      <c r="K38" s="164" t="s">
        <v>315</v>
      </c>
      <c r="L38" s="164" t="s">
        <v>315</v>
      </c>
      <c r="M38" s="164" t="s">
        <v>315</v>
      </c>
      <c r="N38" s="164" t="s">
        <v>315</v>
      </c>
      <c r="O38" s="164" t="s">
        <v>315</v>
      </c>
      <c r="P38" s="164" t="s">
        <v>315</v>
      </c>
      <c r="Q38" s="164" t="s">
        <v>315</v>
      </c>
      <c r="R38" s="164" t="s">
        <v>315</v>
      </c>
      <c r="S38" s="164" t="s">
        <v>315</v>
      </c>
      <c r="T38" s="164" t="s">
        <v>315</v>
      </c>
      <c r="U38" s="164" t="s">
        <v>315</v>
      </c>
      <c r="V38" s="164" t="s">
        <v>315</v>
      </c>
      <c r="W38" s="164" t="s">
        <v>315</v>
      </c>
      <c r="X38" s="164" t="s">
        <v>315</v>
      </c>
      <c r="Y38" s="164" t="s">
        <v>315</v>
      </c>
      <c r="Z38" s="164" t="s">
        <v>315</v>
      </c>
      <c r="AA38" s="164" t="s">
        <v>315</v>
      </c>
      <c r="AB38" s="164" t="s">
        <v>315</v>
      </c>
      <c r="AC38" s="262"/>
      <c r="AD38" s="316" t="s">
        <v>76</v>
      </c>
      <c r="AE38" s="317" t="s">
        <v>1244</v>
      </c>
      <c r="AF38" s="316">
        <v>291</v>
      </c>
      <c r="AG38" s="317" t="s">
        <v>1657</v>
      </c>
      <c r="AH38" s="317" t="s">
        <v>1658</v>
      </c>
      <c r="AI38" s="319">
        <v>46177.383333333331</v>
      </c>
      <c r="AJ38" s="205" t="s">
        <v>315</v>
      </c>
      <c r="AK38" s="199" t="s">
        <v>315</v>
      </c>
      <c r="AL38" s="164" t="s">
        <v>315</v>
      </c>
      <c r="AM38" s="168" t="s">
        <v>315</v>
      </c>
      <c r="AN38" s="174" t="s">
        <v>315</v>
      </c>
      <c r="AO38" s="174" t="s">
        <v>315</v>
      </c>
      <c r="AP38" s="174" t="s">
        <v>315</v>
      </c>
      <c r="AQ38" s="174" t="s">
        <v>315</v>
      </c>
      <c r="AR38" s="174" t="s">
        <v>315</v>
      </c>
      <c r="AS38" s="174" t="s">
        <v>315</v>
      </c>
      <c r="AT38" s="174" t="s">
        <v>315</v>
      </c>
      <c r="AU38" s="174" t="s">
        <v>315</v>
      </c>
      <c r="AV38" s="174" t="s">
        <v>315</v>
      </c>
      <c r="AW38" s="174" t="s">
        <v>315</v>
      </c>
      <c r="AX38" s="174" t="s">
        <v>315</v>
      </c>
      <c r="AY38" s="174" t="s">
        <v>315</v>
      </c>
      <c r="AZ38" s="174" t="s">
        <v>315</v>
      </c>
      <c r="BA38" s="174" t="s">
        <v>315</v>
      </c>
      <c r="BB38" s="174" t="s">
        <v>315</v>
      </c>
      <c r="BC38" s="174" t="s">
        <v>315</v>
      </c>
      <c r="BD38" s="174" t="s">
        <v>76</v>
      </c>
      <c r="BE38" s="174" t="s">
        <v>833</v>
      </c>
      <c r="BF38" s="174">
        <v>250</v>
      </c>
      <c r="BG38" s="174" t="s">
        <v>917</v>
      </c>
      <c r="BH38" s="174" t="s">
        <v>918</v>
      </c>
      <c r="BI38" s="175">
        <v>46097.143391203703</v>
      </c>
      <c r="BJ38" s="174" t="s">
        <v>315</v>
      </c>
      <c r="BK38" s="174" t="s">
        <v>315</v>
      </c>
      <c r="BL38" s="174" t="s">
        <v>315</v>
      </c>
      <c r="BM38" s="181" t="s">
        <v>315</v>
      </c>
    </row>
    <row r="39" spans="1:65" ht="24">
      <c r="A39" s="15"/>
      <c r="B39" s="156">
        <v>27</v>
      </c>
      <c r="C39" s="311" t="s">
        <v>1288</v>
      </c>
      <c r="D39" s="199"/>
      <c r="E39" s="164"/>
      <c r="F39" s="164"/>
      <c r="G39" s="164" t="s">
        <v>315</v>
      </c>
      <c r="H39" s="164" t="s">
        <v>315</v>
      </c>
      <c r="I39" s="164" t="s">
        <v>315</v>
      </c>
      <c r="J39" s="164" t="s">
        <v>315</v>
      </c>
      <c r="K39" s="164" t="s">
        <v>315</v>
      </c>
      <c r="L39" s="164" t="s">
        <v>315</v>
      </c>
      <c r="M39" s="164" t="s">
        <v>315</v>
      </c>
      <c r="N39" s="164" t="s">
        <v>315</v>
      </c>
      <c r="O39" s="164" t="s">
        <v>315</v>
      </c>
      <c r="P39" s="164" t="s">
        <v>315</v>
      </c>
      <c r="Q39" s="164" t="s">
        <v>315</v>
      </c>
      <c r="R39" s="164" t="s">
        <v>315</v>
      </c>
      <c r="S39" s="164" t="s">
        <v>315</v>
      </c>
      <c r="T39" s="164" t="s">
        <v>315</v>
      </c>
      <c r="U39" s="164" t="s">
        <v>315</v>
      </c>
      <c r="V39" s="164" t="s">
        <v>315</v>
      </c>
      <c r="W39" s="164" t="s">
        <v>315</v>
      </c>
      <c r="X39" s="164" t="s">
        <v>315</v>
      </c>
      <c r="Y39" s="164" t="s">
        <v>315</v>
      </c>
      <c r="Z39" s="164" t="s">
        <v>315</v>
      </c>
      <c r="AA39" s="164" t="s">
        <v>315</v>
      </c>
      <c r="AB39" s="164" t="s">
        <v>315</v>
      </c>
      <c r="AC39" s="262"/>
      <c r="AD39" s="316" t="s">
        <v>76</v>
      </c>
      <c r="AE39" s="317" t="s">
        <v>1289</v>
      </c>
      <c r="AF39" s="316">
        <v>290</v>
      </c>
      <c r="AG39" s="317" t="s">
        <v>1659</v>
      </c>
      <c r="AH39" s="317" t="s">
        <v>1660</v>
      </c>
      <c r="AI39" s="319">
        <v>46177.383333333331</v>
      </c>
      <c r="AJ39" s="205" t="s">
        <v>315</v>
      </c>
      <c r="AK39" s="199" t="s">
        <v>315</v>
      </c>
      <c r="AL39" s="164" t="s">
        <v>315</v>
      </c>
      <c r="AM39" s="168" t="s">
        <v>315</v>
      </c>
      <c r="AN39" s="174" t="s">
        <v>315</v>
      </c>
      <c r="AO39" s="174" t="s">
        <v>315</v>
      </c>
      <c r="AP39" s="174" t="s">
        <v>315</v>
      </c>
      <c r="AQ39" s="174" t="s">
        <v>315</v>
      </c>
      <c r="AR39" s="174" t="s">
        <v>315</v>
      </c>
      <c r="AS39" s="174" t="s">
        <v>315</v>
      </c>
      <c r="AT39" s="174" t="s">
        <v>315</v>
      </c>
      <c r="AU39" s="174" t="s">
        <v>315</v>
      </c>
      <c r="AV39" s="174" t="s">
        <v>315</v>
      </c>
      <c r="AW39" s="174" t="s">
        <v>315</v>
      </c>
      <c r="AX39" s="174" t="s">
        <v>315</v>
      </c>
      <c r="AY39" s="174" t="s">
        <v>315</v>
      </c>
      <c r="AZ39" s="174" t="s">
        <v>315</v>
      </c>
      <c r="BA39" s="174" t="s">
        <v>315</v>
      </c>
      <c r="BB39" s="174" t="s">
        <v>315</v>
      </c>
      <c r="BC39" s="174" t="s">
        <v>315</v>
      </c>
      <c r="BD39" s="174" t="s">
        <v>76</v>
      </c>
      <c r="BE39" s="174" t="s">
        <v>837</v>
      </c>
      <c r="BF39" s="174">
        <v>279</v>
      </c>
      <c r="BG39" s="174" t="s">
        <v>920</v>
      </c>
      <c r="BH39" s="174" t="s">
        <v>921</v>
      </c>
      <c r="BI39" s="175">
        <v>46097.143287037034</v>
      </c>
      <c r="BJ39" s="174" t="s">
        <v>315</v>
      </c>
      <c r="BK39" s="174" t="s">
        <v>315</v>
      </c>
      <c r="BL39" s="174" t="s">
        <v>315</v>
      </c>
      <c r="BM39" s="181" t="s">
        <v>315</v>
      </c>
    </row>
    <row r="40" spans="1:65">
      <c r="A40" s="15"/>
      <c r="B40" s="156">
        <v>28</v>
      </c>
      <c r="C40" s="311" t="s">
        <v>1290</v>
      </c>
      <c r="D40" s="199"/>
      <c r="E40" s="164"/>
      <c r="F40" s="164"/>
      <c r="G40" s="164" t="s">
        <v>315</v>
      </c>
      <c r="H40" s="164" t="s">
        <v>315</v>
      </c>
      <c r="I40" s="164" t="s">
        <v>315</v>
      </c>
      <c r="J40" s="164" t="s">
        <v>315</v>
      </c>
      <c r="K40" s="164" t="s">
        <v>315</v>
      </c>
      <c r="L40" s="164" t="s">
        <v>315</v>
      </c>
      <c r="M40" s="164" t="s">
        <v>315</v>
      </c>
      <c r="N40" s="164" t="s">
        <v>315</v>
      </c>
      <c r="O40" s="164" t="s">
        <v>315</v>
      </c>
      <c r="P40" s="164" t="s">
        <v>315</v>
      </c>
      <c r="Q40" s="164" t="s">
        <v>315</v>
      </c>
      <c r="R40" s="164" t="s">
        <v>315</v>
      </c>
      <c r="S40" s="164" t="s">
        <v>315</v>
      </c>
      <c r="T40" s="164" t="s">
        <v>315</v>
      </c>
      <c r="U40" s="164" t="s">
        <v>315</v>
      </c>
      <c r="V40" s="164" t="s">
        <v>315</v>
      </c>
      <c r="W40" s="164" t="s">
        <v>315</v>
      </c>
      <c r="X40" s="164" t="s">
        <v>315</v>
      </c>
      <c r="Y40" s="164" t="s">
        <v>315</v>
      </c>
      <c r="Z40" s="164" t="s">
        <v>315</v>
      </c>
      <c r="AA40" s="164" t="s">
        <v>315</v>
      </c>
      <c r="AB40" s="164" t="s">
        <v>315</v>
      </c>
      <c r="AC40" s="262"/>
      <c r="AD40" s="316" t="s">
        <v>76</v>
      </c>
      <c r="AE40" s="317" t="s">
        <v>1262</v>
      </c>
      <c r="AF40" s="316">
        <v>302</v>
      </c>
      <c r="AG40" s="317" t="s">
        <v>1661</v>
      </c>
      <c r="AH40" s="317" t="s">
        <v>1662</v>
      </c>
      <c r="AI40" s="319">
        <v>46177.383333333331</v>
      </c>
      <c r="AJ40" s="205" t="s">
        <v>315</v>
      </c>
      <c r="AK40" s="199" t="s">
        <v>315</v>
      </c>
      <c r="AL40" s="164" t="s">
        <v>315</v>
      </c>
      <c r="AM40" s="168" t="s">
        <v>315</v>
      </c>
      <c r="AN40" s="174" t="s">
        <v>315</v>
      </c>
      <c r="AO40" s="174" t="s">
        <v>315</v>
      </c>
      <c r="AP40" s="174" t="s">
        <v>315</v>
      </c>
      <c r="AQ40" s="174" t="s">
        <v>315</v>
      </c>
      <c r="AR40" s="174" t="s">
        <v>315</v>
      </c>
      <c r="AS40" s="174" t="s">
        <v>315</v>
      </c>
      <c r="AT40" s="174" t="s">
        <v>315</v>
      </c>
      <c r="AU40" s="174" t="s">
        <v>315</v>
      </c>
      <c r="AV40" s="174" t="s">
        <v>315</v>
      </c>
      <c r="AW40" s="174" t="s">
        <v>315</v>
      </c>
      <c r="AX40" s="174" t="s">
        <v>315</v>
      </c>
      <c r="AY40" s="174" t="s">
        <v>315</v>
      </c>
      <c r="AZ40" s="174" t="s">
        <v>315</v>
      </c>
      <c r="BA40" s="174" t="s">
        <v>315</v>
      </c>
      <c r="BB40" s="174" t="s">
        <v>315</v>
      </c>
      <c r="BC40" s="174" t="s">
        <v>315</v>
      </c>
      <c r="BD40" s="174" t="s">
        <v>76</v>
      </c>
      <c r="BE40" s="174" t="s">
        <v>845</v>
      </c>
      <c r="BF40" s="174">
        <v>196</v>
      </c>
      <c r="BG40" s="174" t="s">
        <v>923</v>
      </c>
      <c r="BH40" s="174" t="s">
        <v>924</v>
      </c>
      <c r="BI40" s="175">
        <v>46097.143217592595</v>
      </c>
      <c r="BJ40" s="174" t="s">
        <v>315</v>
      </c>
      <c r="BK40" s="174" t="s">
        <v>315</v>
      </c>
      <c r="BL40" s="174" t="s">
        <v>315</v>
      </c>
      <c r="BM40" s="181" t="s">
        <v>315</v>
      </c>
    </row>
    <row r="41" spans="1:65">
      <c r="A41" s="15"/>
      <c r="B41" s="156">
        <v>29</v>
      </c>
      <c r="C41" s="311" t="s">
        <v>1293</v>
      </c>
      <c r="D41" s="199"/>
      <c r="E41" s="164"/>
      <c r="F41" s="164"/>
      <c r="G41" s="164" t="s">
        <v>315</v>
      </c>
      <c r="H41" s="164" t="s">
        <v>315</v>
      </c>
      <c r="I41" s="164" t="s">
        <v>315</v>
      </c>
      <c r="J41" s="164" t="s">
        <v>315</v>
      </c>
      <c r="K41" s="164" t="s">
        <v>315</v>
      </c>
      <c r="L41" s="164" t="s">
        <v>315</v>
      </c>
      <c r="M41" s="164" t="s">
        <v>315</v>
      </c>
      <c r="N41" s="164" t="s">
        <v>315</v>
      </c>
      <c r="O41" s="164" t="s">
        <v>315</v>
      </c>
      <c r="P41" s="164" t="s">
        <v>315</v>
      </c>
      <c r="Q41" s="164" t="s">
        <v>315</v>
      </c>
      <c r="R41" s="164" t="s">
        <v>315</v>
      </c>
      <c r="S41" s="164" t="s">
        <v>315</v>
      </c>
      <c r="T41" s="164" t="s">
        <v>315</v>
      </c>
      <c r="U41" s="164" t="s">
        <v>315</v>
      </c>
      <c r="V41" s="164" t="s">
        <v>315</v>
      </c>
      <c r="W41" s="164" t="s">
        <v>315</v>
      </c>
      <c r="X41" s="164" t="s">
        <v>315</v>
      </c>
      <c r="Y41" s="164" t="s">
        <v>315</v>
      </c>
      <c r="Z41" s="164" t="s">
        <v>315</v>
      </c>
      <c r="AA41" s="164" t="s">
        <v>315</v>
      </c>
      <c r="AB41" s="164" t="s">
        <v>315</v>
      </c>
      <c r="AC41" s="262"/>
      <c r="AD41" s="316" t="s">
        <v>76</v>
      </c>
      <c r="AE41" s="317" t="s">
        <v>1294</v>
      </c>
      <c r="AF41" s="316">
        <v>301</v>
      </c>
      <c r="AG41" s="317" t="s">
        <v>1663</v>
      </c>
      <c r="AH41" s="317" t="s">
        <v>1664</v>
      </c>
      <c r="AI41" s="319">
        <v>46177.383333333331</v>
      </c>
      <c r="AJ41" s="205" t="s">
        <v>315</v>
      </c>
      <c r="AK41" s="199" t="s">
        <v>315</v>
      </c>
      <c r="AL41" s="164" t="s">
        <v>315</v>
      </c>
      <c r="AM41" s="163" t="s">
        <v>315</v>
      </c>
      <c r="AN41" s="174" t="s">
        <v>315</v>
      </c>
      <c r="AO41" s="174" t="s">
        <v>315</v>
      </c>
      <c r="AP41" s="174" t="s">
        <v>315</v>
      </c>
      <c r="AQ41" s="174" t="s">
        <v>315</v>
      </c>
      <c r="AR41" s="174" t="s">
        <v>315</v>
      </c>
      <c r="AS41" s="174" t="s">
        <v>315</v>
      </c>
      <c r="AT41" s="174" t="s">
        <v>315</v>
      </c>
      <c r="AU41" s="174" t="s">
        <v>315</v>
      </c>
      <c r="AV41" s="174" t="s">
        <v>315</v>
      </c>
      <c r="AW41" s="174" t="s">
        <v>315</v>
      </c>
      <c r="AX41" s="174" t="s">
        <v>315</v>
      </c>
      <c r="AY41" s="174" t="s">
        <v>315</v>
      </c>
      <c r="AZ41" s="174" t="s">
        <v>315</v>
      </c>
      <c r="BA41" s="174" t="s">
        <v>315</v>
      </c>
      <c r="BB41" s="174" t="s">
        <v>315</v>
      </c>
      <c r="BC41" s="174" t="s">
        <v>315</v>
      </c>
      <c r="BD41" s="174" t="s">
        <v>76</v>
      </c>
      <c r="BE41" s="174" t="s">
        <v>841</v>
      </c>
      <c r="BF41" s="174">
        <v>250</v>
      </c>
      <c r="BG41" s="174" t="s">
        <v>926</v>
      </c>
      <c r="BH41" s="174" t="s">
        <v>927</v>
      </c>
      <c r="BI41" s="175">
        <v>46097.143425925926</v>
      </c>
      <c r="BJ41" s="174" t="s">
        <v>315</v>
      </c>
      <c r="BK41" s="174" t="s">
        <v>315</v>
      </c>
      <c r="BL41" s="174" t="s">
        <v>315</v>
      </c>
      <c r="BM41" s="178" t="s">
        <v>315</v>
      </c>
    </row>
    <row r="42" spans="1:65">
      <c r="A42" s="15"/>
      <c r="B42" s="156">
        <v>30</v>
      </c>
      <c r="C42" s="311" t="s">
        <v>1295</v>
      </c>
      <c r="D42" s="199"/>
      <c r="E42" s="164"/>
      <c r="F42" s="164"/>
      <c r="G42" s="164" t="s">
        <v>315</v>
      </c>
      <c r="H42" s="164" t="s">
        <v>315</v>
      </c>
      <c r="I42" s="164" t="s">
        <v>315</v>
      </c>
      <c r="J42" s="164" t="s">
        <v>315</v>
      </c>
      <c r="K42" s="164" t="s">
        <v>315</v>
      </c>
      <c r="L42" s="164" t="s">
        <v>315</v>
      </c>
      <c r="M42" s="164" t="s">
        <v>315</v>
      </c>
      <c r="N42" s="164" t="s">
        <v>315</v>
      </c>
      <c r="O42" s="164" t="s">
        <v>315</v>
      </c>
      <c r="P42" s="164" t="s">
        <v>315</v>
      </c>
      <c r="Q42" s="164" t="s">
        <v>315</v>
      </c>
      <c r="R42" s="164" t="s">
        <v>315</v>
      </c>
      <c r="S42" s="164" t="s">
        <v>315</v>
      </c>
      <c r="T42" s="164" t="s">
        <v>315</v>
      </c>
      <c r="U42" s="164" t="s">
        <v>315</v>
      </c>
      <c r="V42" s="164" t="s">
        <v>315</v>
      </c>
      <c r="W42" s="164" t="s">
        <v>315</v>
      </c>
      <c r="X42" s="164" t="s">
        <v>315</v>
      </c>
      <c r="Y42" s="164" t="s">
        <v>315</v>
      </c>
      <c r="Z42" s="164" t="s">
        <v>315</v>
      </c>
      <c r="AA42" s="164" t="s">
        <v>315</v>
      </c>
      <c r="AB42" s="164" t="s">
        <v>315</v>
      </c>
      <c r="AC42" s="262"/>
      <c r="AD42" s="316" t="s">
        <v>76</v>
      </c>
      <c r="AE42" s="317" t="s">
        <v>1244</v>
      </c>
      <c r="AF42" s="316">
        <v>300</v>
      </c>
      <c r="AG42" s="317" t="s">
        <v>1665</v>
      </c>
      <c r="AH42" s="317" t="s">
        <v>1666</v>
      </c>
      <c r="AI42" s="319">
        <v>46177.383333333331</v>
      </c>
      <c r="AJ42" s="205" t="s">
        <v>315</v>
      </c>
      <c r="AK42" s="199" t="s">
        <v>315</v>
      </c>
      <c r="AL42" s="164" t="s">
        <v>315</v>
      </c>
      <c r="AM42" s="163" t="s">
        <v>315</v>
      </c>
      <c r="AN42" s="174" t="s">
        <v>315</v>
      </c>
      <c r="AO42" s="174" t="s">
        <v>315</v>
      </c>
      <c r="AP42" s="174" t="s">
        <v>315</v>
      </c>
      <c r="AQ42" s="174" t="s">
        <v>315</v>
      </c>
      <c r="AR42" s="174" t="s">
        <v>315</v>
      </c>
      <c r="AS42" s="174" t="s">
        <v>315</v>
      </c>
      <c r="AT42" s="174" t="s">
        <v>315</v>
      </c>
      <c r="AU42" s="174" t="s">
        <v>315</v>
      </c>
      <c r="AV42" s="174" t="s">
        <v>315</v>
      </c>
      <c r="AW42" s="174" t="s">
        <v>315</v>
      </c>
      <c r="AX42" s="174" t="s">
        <v>315</v>
      </c>
      <c r="AY42" s="174" t="s">
        <v>315</v>
      </c>
      <c r="AZ42" s="174" t="s">
        <v>315</v>
      </c>
      <c r="BA42" s="174" t="s">
        <v>315</v>
      </c>
      <c r="BB42" s="174" t="s">
        <v>315</v>
      </c>
      <c r="BC42" s="174" t="s">
        <v>315</v>
      </c>
      <c r="BD42" s="174" t="s">
        <v>76</v>
      </c>
      <c r="BE42" s="174" t="s">
        <v>833</v>
      </c>
      <c r="BF42" s="174">
        <v>251</v>
      </c>
      <c r="BG42" s="174" t="s">
        <v>929</v>
      </c>
      <c r="BH42" s="174" t="s">
        <v>930</v>
      </c>
      <c r="BI42" s="175">
        <v>46097.143310185187</v>
      </c>
      <c r="BJ42" s="174" t="s">
        <v>315</v>
      </c>
      <c r="BK42" s="174" t="s">
        <v>315</v>
      </c>
      <c r="BL42" s="174" t="s">
        <v>315</v>
      </c>
      <c r="BM42" s="178" t="s">
        <v>315</v>
      </c>
    </row>
    <row r="43" spans="1:65">
      <c r="A43" s="15"/>
      <c r="B43" s="156">
        <v>31</v>
      </c>
      <c r="C43" s="311" t="s">
        <v>1298</v>
      </c>
      <c r="D43" s="199"/>
      <c r="E43" s="164"/>
      <c r="F43" s="164"/>
      <c r="G43" s="164" t="s">
        <v>315</v>
      </c>
      <c r="H43" s="164" t="s">
        <v>315</v>
      </c>
      <c r="I43" s="164" t="s">
        <v>315</v>
      </c>
      <c r="J43" s="164" t="s">
        <v>315</v>
      </c>
      <c r="K43" s="164" t="s">
        <v>315</v>
      </c>
      <c r="L43" s="164" t="s">
        <v>315</v>
      </c>
      <c r="M43" s="164" t="s">
        <v>315</v>
      </c>
      <c r="N43" s="164" t="s">
        <v>315</v>
      </c>
      <c r="O43" s="164" t="s">
        <v>315</v>
      </c>
      <c r="P43" s="164" t="s">
        <v>315</v>
      </c>
      <c r="Q43" s="164" t="s">
        <v>315</v>
      </c>
      <c r="R43" s="164" t="s">
        <v>315</v>
      </c>
      <c r="S43" s="164" t="s">
        <v>315</v>
      </c>
      <c r="T43" s="164" t="s">
        <v>315</v>
      </c>
      <c r="U43" s="164" t="s">
        <v>315</v>
      </c>
      <c r="V43" s="164" t="s">
        <v>315</v>
      </c>
      <c r="W43" s="164" t="s">
        <v>315</v>
      </c>
      <c r="X43" s="164" t="s">
        <v>315</v>
      </c>
      <c r="Y43" s="164" t="s">
        <v>315</v>
      </c>
      <c r="Z43" s="164" t="s">
        <v>315</v>
      </c>
      <c r="AA43" s="164" t="s">
        <v>315</v>
      </c>
      <c r="AB43" s="164" t="s">
        <v>315</v>
      </c>
      <c r="AC43" s="262"/>
      <c r="AD43" s="316" t="s">
        <v>76</v>
      </c>
      <c r="AE43" s="317" t="s">
        <v>1294</v>
      </c>
      <c r="AF43" s="316">
        <v>301</v>
      </c>
      <c r="AG43" s="317" t="s">
        <v>1667</v>
      </c>
      <c r="AH43" s="317" t="s">
        <v>1668</v>
      </c>
      <c r="AI43" s="319">
        <v>46177.383333333331</v>
      </c>
      <c r="AJ43" s="205" t="s">
        <v>315</v>
      </c>
      <c r="AK43" s="199" t="s">
        <v>315</v>
      </c>
      <c r="AL43" s="164" t="s">
        <v>315</v>
      </c>
      <c r="AM43" s="163" t="s">
        <v>315</v>
      </c>
      <c r="AN43" s="174" t="s">
        <v>315</v>
      </c>
      <c r="AO43" s="174" t="s">
        <v>315</v>
      </c>
      <c r="AP43" s="174" t="s">
        <v>315</v>
      </c>
      <c r="AQ43" s="174" t="s">
        <v>315</v>
      </c>
      <c r="AR43" s="174" t="s">
        <v>315</v>
      </c>
      <c r="AS43" s="174" t="s">
        <v>315</v>
      </c>
      <c r="AT43" s="174" t="s">
        <v>315</v>
      </c>
      <c r="AU43" s="174" t="s">
        <v>315</v>
      </c>
      <c r="AV43" s="174" t="s">
        <v>315</v>
      </c>
      <c r="AW43" s="174" t="s">
        <v>315</v>
      </c>
      <c r="AX43" s="174" t="s">
        <v>315</v>
      </c>
      <c r="AY43" s="174" t="s">
        <v>315</v>
      </c>
      <c r="AZ43" s="174" t="s">
        <v>315</v>
      </c>
      <c r="BA43" s="174" t="s">
        <v>315</v>
      </c>
      <c r="BB43" s="174" t="s">
        <v>315</v>
      </c>
      <c r="BC43" s="174" t="s">
        <v>315</v>
      </c>
      <c r="BD43" s="174" t="s">
        <v>76</v>
      </c>
      <c r="BE43" s="174" t="s">
        <v>841</v>
      </c>
      <c r="BF43" s="174">
        <v>250</v>
      </c>
      <c r="BG43" s="174" t="s">
        <v>932</v>
      </c>
      <c r="BH43" s="174" t="s">
        <v>933</v>
      </c>
      <c r="BI43" s="175">
        <v>46097.143368055556</v>
      </c>
      <c r="BJ43" s="174" t="s">
        <v>315</v>
      </c>
      <c r="BK43" s="174" t="s">
        <v>315</v>
      </c>
      <c r="BL43" s="174" t="s">
        <v>315</v>
      </c>
      <c r="BM43" s="178" t="s">
        <v>315</v>
      </c>
    </row>
    <row r="44" spans="1:65">
      <c r="A44" s="15"/>
      <c r="B44" s="156">
        <v>32</v>
      </c>
      <c r="C44" s="311" t="s">
        <v>1299</v>
      </c>
      <c r="D44" s="199"/>
      <c r="E44" s="164"/>
      <c r="F44" s="164"/>
      <c r="G44" s="164" t="s">
        <v>315</v>
      </c>
      <c r="H44" s="164" t="s">
        <v>315</v>
      </c>
      <c r="I44" s="164" t="s">
        <v>315</v>
      </c>
      <c r="J44" s="164" t="s">
        <v>315</v>
      </c>
      <c r="K44" s="164" t="s">
        <v>315</v>
      </c>
      <c r="L44" s="164" t="s">
        <v>315</v>
      </c>
      <c r="M44" s="164" t="s">
        <v>315</v>
      </c>
      <c r="N44" s="164" t="s">
        <v>315</v>
      </c>
      <c r="O44" s="164" t="s">
        <v>315</v>
      </c>
      <c r="P44" s="164" t="s">
        <v>315</v>
      </c>
      <c r="Q44" s="164" t="s">
        <v>315</v>
      </c>
      <c r="R44" s="164" t="s">
        <v>315</v>
      </c>
      <c r="S44" s="164" t="s">
        <v>315</v>
      </c>
      <c r="T44" s="164" t="s">
        <v>315</v>
      </c>
      <c r="U44" s="164" t="s">
        <v>315</v>
      </c>
      <c r="V44" s="164" t="s">
        <v>315</v>
      </c>
      <c r="W44" s="164" t="s">
        <v>315</v>
      </c>
      <c r="X44" s="164" t="s">
        <v>315</v>
      </c>
      <c r="Y44" s="164" t="s">
        <v>315</v>
      </c>
      <c r="Z44" s="164" t="s">
        <v>315</v>
      </c>
      <c r="AA44" s="164" t="s">
        <v>315</v>
      </c>
      <c r="AB44" s="164" t="s">
        <v>315</v>
      </c>
      <c r="AC44" s="262"/>
      <c r="AD44" s="316" t="s">
        <v>76</v>
      </c>
      <c r="AE44" s="317" t="s">
        <v>1262</v>
      </c>
      <c r="AF44" s="316">
        <v>101</v>
      </c>
      <c r="AG44" s="317" t="s">
        <v>1669</v>
      </c>
      <c r="AH44" s="317" t="s">
        <v>1670</v>
      </c>
      <c r="AI44" s="319">
        <v>46177.383333333331</v>
      </c>
      <c r="AJ44" s="205" t="s">
        <v>315</v>
      </c>
      <c r="AK44" s="199" t="s">
        <v>315</v>
      </c>
      <c r="AL44" s="164" t="s">
        <v>315</v>
      </c>
      <c r="AM44" s="168" t="s">
        <v>315</v>
      </c>
      <c r="AN44" s="174" t="s">
        <v>315</v>
      </c>
      <c r="AO44" s="174" t="s">
        <v>315</v>
      </c>
      <c r="AP44" s="174" t="s">
        <v>315</v>
      </c>
      <c r="AQ44" s="174" t="s">
        <v>315</v>
      </c>
      <c r="AR44" s="174" t="s">
        <v>315</v>
      </c>
      <c r="AS44" s="174" t="s">
        <v>315</v>
      </c>
      <c r="AT44" s="174" t="s">
        <v>315</v>
      </c>
      <c r="AU44" s="174" t="s">
        <v>315</v>
      </c>
      <c r="AV44" s="174" t="s">
        <v>315</v>
      </c>
      <c r="AW44" s="174" t="s">
        <v>315</v>
      </c>
      <c r="AX44" s="174" t="s">
        <v>315</v>
      </c>
      <c r="AY44" s="174" t="s">
        <v>315</v>
      </c>
      <c r="AZ44" s="174" t="s">
        <v>315</v>
      </c>
      <c r="BA44" s="174" t="s">
        <v>315</v>
      </c>
      <c r="BB44" s="174" t="s">
        <v>315</v>
      </c>
      <c r="BC44" s="174" t="s">
        <v>315</v>
      </c>
      <c r="BD44" s="174" t="s">
        <v>76</v>
      </c>
      <c r="BE44" s="174" t="s">
        <v>845</v>
      </c>
      <c r="BF44" s="174">
        <v>183</v>
      </c>
      <c r="BG44" s="174" t="s">
        <v>935</v>
      </c>
      <c r="BH44" s="174" t="s">
        <v>936</v>
      </c>
      <c r="BI44" s="175">
        <v>46097.143101851849</v>
      </c>
      <c r="BJ44" s="174" t="s">
        <v>315</v>
      </c>
      <c r="BK44" s="174" t="s">
        <v>315</v>
      </c>
      <c r="BL44" s="174" t="s">
        <v>315</v>
      </c>
      <c r="BM44" s="181" t="s">
        <v>315</v>
      </c>
    </row>
    <row r="45" spans="1:65" ht="24">
      <c r="A45" s="15"/>
      <c r="B45" s="156">
        <v>33</v>
      </c>
      <c r="C45" s="311" t="s">
        <v>1300</v>
      </c>
      <c r="D45" s="199"/>
      <c r="E45" s="164"/>
      <c r="F45" s="164"/>
      <c r="G45" s="164" t="s">
        <v>315</v>
      </c>
      <c r="H45" s="164" t="s">
        <v>315</v>
      </c>
      <c r="I45" s="164" t="s">
        <v>315</v>
      </c>
      <c r="J45" s="164" t="s">
        <v>315</v>
      </c>
      <c r="K45" s="164" t="s">
        <v>315</v>
      </c>
      <c r="L45" s="164" t="s">
        <v>315</v>
      </c>
      <c r="M45" s="164" t="s">
        <v>315</v>
      </c>
      <c r="N45" s="164" t="s">
        <v>315</v>
      </c>
      <c r="O45" s="164" t="s">
        <v>315</v>
      </c>
      <c r="P45" s="164" t="s">
        <v>315</v>
      </c>
      <c r="Q45" s="164" t="s">
        <v>315</v>
      </c>
      <c r="R45" s="164" t="s">
        <v>315</v>
      </c>
      <c r="S45" s="164" t="s">
        <v>315</v>
      </c>
      <c r="T45" s="164" t="s">
        <v>315</v>
      </c>
      <c r="U45" s="164" t="s">
        <v>315</v>
      </c>
      <c r="V45" s="164" t="s">
        <v>315</v>
      </c>
      <c r="W45" s="164" t="s">
        <v>315</v>
      </c>
      <c r="X45" s="164" t="s">
        <v>315</v>
      </c>
      <c r="Y45" s="164" t="s">
        <v>315</v>
      </c>
      <c r="Z45" s="164" t="s">
        <v>315</v>
      </c>
      <c r="AA45" s="164" t="s">
        <v>315</v>
      </c>
      <c r="AB45" s="164" t="s">
        <v>315</v>
      </c>
      <c r="AC45" s="262"/>
      <c r="AD45" s="316" t="s">
        <v>76</v>
      </c>
      <c r="AE45" s="317" t="s">
        <v>1256</v>
      </c>
      <c r="AF45" s="316">
        <v>101</v>
      </c>
      <c r="AG45" s="317" t="s">
        <v>1671</v>
      </c>
      <c r="AH45" s="317" t="s">
        <v>1672</v>
      </c>
      <c r="AI45" s="319">
        <v>46177.383333333331</v>
      </c>
      <c r="AJ45" s="205" t="s">
        <v>315</v>
      </c>
      <c r="AK45" s="199" t="s">
        <v>315</v>
      </c>
      <c r="AL45" s="164" t="s">
        <v>315</v>
      </c>
      <c r="AM45" s="163" t="s">
        <v>315</v>
      </c>
      <c r="AN45" s="174" t="s">
        <v>315</v>
      </c>
      <c r="AO45" s="174" t="s">
        <v>315</v>
      </c>
      <c r="AP45" s="174" t="s">
        <v>315</v>
      </c>
      <c r="AQ45" s="174" t="s">
        <v>315</v>
      </c>
      <c r="AR45" s="174" t="s">
        <v>315</v>
      </c>
      <c r="AS45" s="174" t="s">
        <v>315</v>
      </c>
      <c r="AT45" s="174" t="s">
        <v>315</v>
      </c>
      <c r="AU45" s="174" t="s">
        <v>315</v>
      </c>
      <c r="AV45" s="174" t="s">
        <v>315</v>
      </c>
      <c r="AW45" s="174" t="s">
        <v>315</v>
      </c>
      <c r="AX45" s="174" t="s">
        <v>315</v>
      </c>
      <c r="AY45" s="174" t="s">
        <v>315</v>
      </c>
      <c r="AZ45" s="174" t="s">
        <v>315</v>
      </c>
      <c r="BA45" s="174" t="s">
        <v>315</v>
      </c>
      <c r="BB45" s="174" t="s">
        <v>315</v>
      </c>
      <c r="BC45" s="174" t="s">
        <v>315</v>
      </c>
      <c r="BD45" s="174" t="s">
        <v>76</v>
      </c>
      <c r="BE45" s="174" t="s">
        <v>837</v>
      </c>
      <c r="BF45" s="174">
        <v>250</v>
      </c>
      <c r="BG45" s="174" t="s">
        <v>938</v>
      </c>
      <c r="BH45" s="174" t="s">
        <v>939</v>
      </c>
      <c r="BI45" s="175">
        <v>46097.143437500003</v>
      </c>
      <c r="BJ45" s="174" t="s">
        <v>315</v>
      </c>
      <c r="BK45" s="174" t="s">
        <v>315</v>
      </c>
      <c r="BL45" s="174" t="s">
        <v>315</v>
      </c>
      <c r="BM45" s="178" t="s">
        <v>315</v>
      </c>
    </row>
    <row r="46" spans="1:65">
      <c r="A46" s="15"/>
      <c r="B46" s="156">
        <v>34</v>
      </c>
      <c r="C46" s="311" t="s">
        <v>1301</v>
      </c>
      <c r="D46" s="199"/>
      <c r="E46" s="164"/>
      <c r="F46" s="164"/>
      <c r="G46" s="164" t="s">
        <v>315</v>
      </c>
      <c r="H46" s="164" t="s">
        <v>315</v>
      </c>
      <c r="I46" s="164" t="s">
        <v>315</v>
      </c>
      <c r="J46" s="164" t="s">
        <v>315</v>
      </c>
      <c r="K46" s="164" t="s">
        <v>315</v>
      </c>
      <c r="L46" s="164" t="s">
        <v>315</v>
      </c>
      <c r="M46" s="164" t="s">
        <v>315</v>
      </c>
      <c r="N46" s="164" t="s">
        <v>315</v>
      </c>
      <c r="O46" s="164" t="s">
        <v>315</v>
      </c>
      <c r="P46" s="164" t="s">
        <v>315</v>
      </c>
      <c r="Q46" s="164" t="s">
        <v>315</v>
      </c>
      <c r="R46" s="164" t="s">
        <v>315</v>
      </c>
      <c r="S46" s="164" t="s">
        <v>315</v>
      </c>
      <c r="T46" s="164" t="s">
        <v>315</v>
      </c>
      <c r="U46" s="164" t="s">
        <v>315</v>
      </c>
      <c r="V46" s="164" t="s">
        <v>315</v>
      </c>
      <c r="W46" s="164" t="s">
        <v>315</v>
      </c>
      <c r="X46" s="164" t="s">
        <v>315</v>
      </c>
      <c r="Y46" s="164" t="s">
        <v>315</v>
      </c>
      <c r="Z46" s="164" t="s">
        <v>315</v>
      </c>
      <c r="AA46" s="164" t="s">
        <v>315</v>
      </c>
      <c r="AB46" s="164" t="s">
        <v>315</v>
      </c>
      <c r="AC46" s="262"/>
      <c r="AD46" s="316" t="s">
        <v>76</v>
      </c>
      <c r="AE46" s="317" t="s">
        <v>1250</v>
      </c>
      <c r="AF46" s="316">
        <v>101</v>
      </c>
      <c r="AG46" s="317" t="s">
        <v>1673</v>
      </c>
      <c r="AH46" s="317" t="s">
        <v>1674</v>
      </c>
      <c r="AI46" s="319">
        <v>46177.383333333331</v>
      </c>
      <c r="AJ46" s="205" t="s">
        <v>315</v>
      </c>
      <c r="AK46" s="199" t="s">
        <v>315</v>
      </c>
      <c r="AL46" s="164" t="s">
        <v>315</v>
      </c>
      <c r="AM46" s="163" t="s">
        <v>315</v>
      </c>
      <c r="AN46" s="174" t="s">
        <v>315</v>
      </c>
      <c r="AO46" s="174" t="s">
        <v>315</v>
      </c>
      <c r="AP46" s="174" t="s">
        <v>315</v>
      </c>
      <c r="AQ46" s="174" t="s">
        <v>315</v>
      </c>
      <c r="AR46" s="174" t="s">
        <v>315</v>
      </c>
      <c r="AS46" s="174" t="s">
        <v>315</v>
      </c>
      <c r="AT46" s="174" t="s">
        <v>315</v>
      </c>
      <c r="AU46" s="174" t="s">
        <v>315</v>
      </c>
      <c r="AV46" s="174" t="s">
        <v>315</v>
      </c>
      <c r="AW46" s="174" t="s">
        <v>315</v>
      </c>
      <c r="AX46" s="174" t="s">
        <v>315</v>
      </c>
      <c r="AY46" s="174" t="s">
        <v>315</v>
      </c>
      <c r="AZ46" s="174" t="s">
        <v>315</v>
      </c>
      <c r="BA46" s="174" t="s">
        <v>315</v>
      </c>
      <c r="BB46" s="174" t="s">
        <v>315</v>
      </c>
      <c r="BC46" s="174" t="s">
        <v>315</v>
      </c>
      <c r="BD46" s="174" t="s">
        <v>76</v>
      </c>
      <c r="BE46" s="174" t="s">
        <v>841</v>
      </c>
      <c r="BF46" s="174">
        <v>250</v>
      </c>
      <c r="BG46" s="174" t="s">
        <v>941</v>
      </c>
      <c r="BH46" s="174" t="s">
        <v>942</v>
      </c>
      <c r="BI46" s="175">
        <v>46097.143217592595</v>
      </c>
      <c r="BJ46" s="174" t="s">
        <v>315</v>
      </c>
      <c r="BK46" s="174" t="s">
        <v>315</v>
      </c>
      <c r="BL46" s="174" t="s">
        <v>315</v>
      </c>
      <c r="BM46" s="178" t="s">
        <v>315</v>
      </c>
    </row>
    <row r="47" spans="1:65">
      <c r="A47" s="15"/>
      <c r="B47" s="156">
        <v>35</v>
      </c>
      <c r="C47" s="311" t="s">
        <v>1302</v>
      </c>
      <c r="D47" s="199"/>
      <c r="E47" s="164"/>
      <c r="F47" s="164"/>
      <c r="G47" s="164" t="s">
        <v>315</v>
      </c>
      <c r="H47" s="164" t="s">
        <v>315</v>
      </c>
      <c r="I47" s="164" t="s">
        <v>315</v>
      </c>
      <c r="J47" s="164" t="s">
        <v>315</v>
      </c>
      <c r="K47" s="164" t="s">
        <v>315</v>
      </c>
      <c r="L47" s="164" t="s">
        <v>315</v>
      </c>
      <c r="M47" s="164" t="s">
        <v>315</v>
      </c>
      <c r="N47" s="164" t="s">
        <v>315</v>
      </c>
      <c r="O47" s="164" t="s">
        <v>315</v>
      </c>
      <c r="P47" s="164" t="s">
        <v>315</v>
      </c>
      <c r="Q47" s="164" t="s">
        <v>315</v>
      </c>
      <c r="R47" s="164" t="s">
        <v>315</v>
      </c>
      <c r="S47" s="164" t="s">
        <v>315</v>
      </c>
      <c r="T47" s="164" t="s">
        <v>315</v>
      </c>
      <c r="U47" s="164" t="s">
        <v>315</v>
      </c>
      <c r="V47" s="164" t="s">
        <v>315</v>
      </c>
      <c r="W47" s="164" t="s">
        <v>315</v>
      </c>
      <c r="X47" s="164" t="s">
        <v>315</v>
      </c>
      <c r="Y47" s="164" t="s">
        <v>315</v>
      </c>
      <c r="Z47" s="164" t="s">
        <v>315</v>
      </c>
      <c r="AA47" s="164" t="s">
        <v>315</v>
      </c>
      <c r="AB47" s="164" t="s">
        <v>315</v>
      </c>
      <c r="AC47" s="262"/>
      <c r="AD47" s="316" t="s">
        <v>76</v>
      </c>
      <c r="AE47" s="317" t="s">
        <v>1250</v>
      </c>
      <c r="AF47" s="316">
        <v>101</v>
      </c>
      <c r="AG47" s="317" t="s">
        <v>1675</v>
      </c>
      <c r="AH47" s="317" t="s">
        <v>1676</v>
      </c>
      <c r="AI47" s="319">
        <v>46177.383333333331</v>
      </c>
      <c r="AJ47" s="205" t="s">
        <v>315</v>
      </c>
      <c r="AK47" s="199" t="s">
        <v>315</v>
      </c>
      <c r="AL47" s="164" t="s">
        <v>315</v>
      </c>
      <c r="AM47" s="163" t="s">
        <v>315</v>
      </c>
      <c r="AN47" s="174" t="s">
        <v>315</v>
      </c>
      <c r="AO47" s="174" t="s">
        <v>315</v>
      </c>
      <c r="AP47" s="174" t="s">
        <v>315</v>
      </c>
      <c r="AQ47" s="174" t="s">
        <v>315</v>
      </c>
      <c r="AR47" s="174" t="s">
        <v>315</v>
      </c>
      <c r="AS47" s="174" t="s">
        <v>315</v>
      </c>
      <c r="AT47" s="174" t="s">
        <v>315</v>
      </c>
      <c r="AU47" s="174" t="s">
        <v>315</v>
      </c>
      <c r="AV47" s="174" t="s">
        <v>315</v>
      </c>
      <c r="AW47" s="174" t="s">
        <v>315</v>
      </c>
      <c r="AX47" s="174" t="s">
        <v>315</v>
      </c>
      <c r="AY47" s="174" t="s">
        <v>315</v>
      </c>
      <c r="AZ47" s="174" t="s">
        <v>315</v>
      </c>
      <c r="BA47" s="174" t="s">
        <v>315</v>
      </c>
      <c r="BB47" s="174" t="s">
        <v>315</v>
      </c>
      <c r="BC47" s="174" t="s">
        <v>315</v>
      </c>
      <c r="BD47" s="174" t="s">
        <v>76</v>
      </c>
      <c r="BE47" s="174" t="s">
        <v>837</v>
      </c>
      <c r="BF47" s="174">
        <v>250</v>
      </c>
      <c r="BG47" s="174" t="s">
        <v>944</v>
      </c>
      <c r="BH47" s="174" t="s">
        <v>945</v>
      </c>
      <c r="BI47" s="175">
        <v>46097.143240740741</v>
      </c>
      <c r="BJ47" s="174" t="s">
        <v>315</v>
      </c>
      <c r="BK47" s="174" t="s">
        <v>315</v>
      </c>
      <c r="BL47" s="174" t="s">
        <v>315</v>
      </c>
      <c r="BM47" s="178" t="s">
        <v>315</v>
      </c>
    </row>
    <row r="48" spans="1:65" ht="24">
      <c r="A48" s="15"/>
      <c r="B48" s="156">
        <v>36</v>
      </c>
      <c r="C48" s="311" t="s">
        <v>1303</v>
      </c>
      <c r="D48" s="199"/>
      <c r="E48" s="164"/>
      <c r="F48" s="164"/>
      <c r="G48" s="164" t="s">
        <v>315</v>
      </c>
      <c r="H48" s="164" t="s">
        <v>315</v>
      </c>
      <c r="I48" s="164" t="s">
        <v>315</v>
      </c>
      <c r="J48" s="164" t="s">
        <v>315</v>
      </c>
      <c r="K48" s="164" t="s">
        <v>315</v>
      </c>
      <c r="L48" s="164" t="s">
        <v>315</v>
      </c>
      <c r="M48" s="164" t="s">
        <v>315</v>
      </c>
      <c r="N48" s="164" t="s">
        <v>315</v>
      </c>
      <c r="O48" s="164" t="s">
        <v>315</v>
      </c>
      <c r="P48" s="164" t="s">
        <v>315</v>
      </c>
      <c r="Q48" s="164" t="s">
        <v>315</v>
      </c>
      <c r="R48" s="164" t="s">
        <v>315</v>
      </c>
      <c r="S48" s="164" t="s">
        <v>315</v>
      </c>
      <c r="T48" s="164" t="s">
        <v>315</v>
      </c>
      <c r="U48" s="164" t="s">
        <v>315</v>
      </c>
      <c r="V48" s="164" t="s">
        <v>315</v>
      </c>
      <c r="W48" s="164" t="s">
        <v>315</v>
      </c>
      <c r="X48" s="164" t="s">
        <v>315</v>
      </c>
      <c r="Y48" s="164" t="s">
        <v>315</v>
      </c>
      <c r="Z48" s="164" t="s">
        <v>315</v>
      </c>
      <c r="AA48" s="164" t="s">
        <v>315</v>
      </c>
      <c r="AB48" s="164" t="s">
        <v>315</v>
      </c>
      <c r="AC48" s="262"/>
      <c r="AD48" s="316" t="s">
        <v>76</v>
      </c>
      <c r="AE48" s="317" t="s">
        <v>1289</v>
      </c>
      <c r="AF48" s="316">
        <v>101</v>
      </c>
      <c r="AG48" s="317" t="s">
        <v>1677</v>
      </c>
      <c r="AH48" s="317" t="s">
        <v>1678</v>
      </c>
      <c r="AI48" s="319">
        <v>46177.383333333331</v>
      </c>
      <c r="AJ48" s="205" t="s">
        <v>315</v>
      </c>
      <c r="AK48" s="199" t="s">
        <v>315</v>
      </c>
      <c r="AL48" s="164" t="s">
        <v>315</v>
      </c>
      <c r="AM48" s="168" t="s">
        <v>315</v>
      </c>
      <c r="AN48" s="174" t="s">
        <v>315</v>
      </c>
      <c r="AO48" s="174" t="s">
        <v>315</v>
      </c>
      <c r="AP48" s="174" t="s">
        <v>315</v>
      </c>
      <c r="AQ48" s="174" t="s">
        <v>315</v>
      </c>
      <c r="AR48" s="174" t="s">
        <v>315</v>
      </c>
      <c r="AS48" s="174" t="s">
        <v>315</v>
      </c>
      <c r="AT48" s="174" t="s">
        <v>315</v>
      </c>
      <c r="AU48" s="174" t="s">
        <v>315</v>
      </c>
      <c r="AV48" s="174" t="s">
        <v>315</v>
      </c>
      <c r="AW48" s="174" t="s">
        <v>315</v>
      </c>
      <c r="AX48" s="174" t="s">
        <v>315</v>
      </c>
      <c r="AY48" s="174" t="s">
        <v>315</v>
      </c>
      <c r="AZ48" s="174" t="s">
        <v>315</v>
      </c>
      <c r="BA48" s="174" t="s">
        <v>315</v>
      </c>
      <c r="BB48" s="174" t="s">
        <v>315</v>
      </c>
      <c r="BC48" s="174" t="s">
        <v>315</v>
      </c>
      <c r="BD48" s="174" t="s">
        <v>76</v>
      </c>
      <c r="BE48" s="174" t="s">
        <v>841</v>
      </c>
      <c r="BF48" s="174">
        <v>250</v>
      </c>
      <c r="BG48" s="174" t="s">
        <v>947</v>
      </c>
      <c r="BH48" s="174" t="s">
        <v>948</v>
      </c>
      <c r="BI48" s="175">
        <v>46097.143287037034</v>
      </c>
      <c r="BJ48" s="174" t="s">
        <v>315</v>
      </c>
      <c r="BK48" s="174" t="s">
        <v>315</v>
      </c>
      <c r="BL48" s="174" t="s">
        <v>315</v>
      </c>
      <c r="BM48" s="181" t="s">
        <v>315</v>
      </c>
    </row>
    <row r="49" spans="1:65">
      <c r="A49" s="15"/>
      <c r="B49" s="156">
        <v>37</v>
      </c>
      <c r="C49" s="311" t="s">
        <v>1304</v>
      </c>
      <c r="D49" s="199"/>
      <c r="E49" s="164"/>
      <c r="F49" s="164"/>
      <c r="G49" s="164" t="s">
        <v>315</v>
      </c>
      <c r="H49" s="164" t="s">
        <v>315</v>
      </c>
      <c r="I49" s="164" t="s">
        <v>315</v>
      </c>
      <c r="J49" s="164" t="s">
        <v>315</v>
      </c>
      <c r="K49" s="164" t="s">
        <v>315</v>
      </c>
      <c r="L49" s="164" t="s">
        <v>315</v>
      </c>
      <c r="M49" s="164" t="s">
        <v>315</v>
      </c>
      <c r="N49" s="164" t="s">
        <v>315</v>
      </c>
      <c r="O49" s="164" t="s">
        <v>315</v>
      </c>
      <c r="P49" s="164" t="s">
        <v>315</v>
      </c>
      <c r="Q49" s="164" t="s">
        <v>315</v>
      </c>
      <c r="R49" s="164" t="s">
        <v>315</v>
      </c>
      <c r="S49" s="164" t="s">
        <v>315</v>
      </c>
      <c r="T49" s="164" t="s">
        <v>315</v>
      </c>
      <c r="U49" s="164" t="s">
        <v>315</v>
      </c>
      <c r="V49" s="164" t="s">
        <v>315</v>
      </c>
      <c r="W49" s="164" t="s">
        <v>315</v>
      </c>
      <c r="X49" s="164" t="s">
        <v>315</v>
      </c>
      <c r="Y49" s="164" t="s">
        <v>315</v>
      </c>
      <c r="Z49" s="164" t="s">
        <v>315</v>
      </c>
      <c r="AA49" s="164" t="s">
        <v>315</v>
      </c>
      <c r="AB49" s="164" t="s">
        <v>315</v>
      </c>
      <c r="AC49" s="262"/>
      <c r="AD49" s="316" t="s">
        <v>76</v>
      </c>
      <c r="AE49" s="317" t="s">
        <v>1250</v>
      </c>
      <c r="AF49" s="316">
        <v>201</v>
      </c>
      <c r="AG49" s="317" t="s">
        <v>1679</v>
      </c>
      <c r="AH49" s="317" t="s">
        <v>1680</v>
      </c>
      <c r="AI49" s="319">
        <v>46177.383333333331</v>
      </c>
      <c r="AJ49" s="205" t="s">
        <v>315</v>
      </c>
      <c r="AK49" s="199" t="s">
        <v>315</v>
      </c>
      <c r="AL49" s="164" t="s">
        <v>315</v>
      </c>
      <c r="AM49" s="163" t="s">
        <v>315</v>
      </c>
      <c r="AN49" s="174" t="s">
        <v>315</v>
      </c>
      <c r="AO49" s="174" t="s">
        <v>315</v>
      </c>
      <c r="AP49" s="174" t="s">
        <v>315</v>
      </c>
      <c r="AQ49" s="174" t="s">
        <v>315</v>
      </c>
      <c r="AR49" s="174" t="s">
        <v>315</v>
      </c>
      <c r="AS49" s="174" t="s">
        <v>315</v>
      </c>
      <c r="AT49" s="174" t="s">
        <v>315</v>
      </c>
      <c r="AU49" s="174" t="s">
        <v>315</v>
      </c>
      <c r="AV49" s="174" t="s">
        <v>315</v>
      </c>
      <c r="AW49" s="174" t="s">
        <v>315</v>
      </c>
      <c r="AX49" s="174" t="s">
        <v>315</v>
      </c>
      <c r="AY49" s="174" t="s">
        <v>315</v>
      </c>
      <c r="AZ49" s="174" t="s">
        <v>315</v>
      </c>
      <c r="BA49" s="174" t="s">
        <v>315</v>
      </c>
      <c r="BB49" s="174" t="s">
        <v>315</v>
      </c>
      <c r="BC49" s="174" t="s">
        <v>315</v>
      </c>
      <c r="BD49" s="182" t="s">
        <v>950</v>
      </c>
      <c r="BE49" s="174" t="s">
        <v>845</v>
      </c>
      <c r="BF49" s="174">
        <v>250</v>
      </c>
      <c r="BG49" s="174" t="s">
        <v>951</v>
      </c>
      <c r="BH49" s="174" t="s">
        <v>952</v>
      </c>
      <c r="BI49" s="175">
        <v>46097.143275462964</v>
      </c>
      <c r="BJ49" s="174" t="s">
        <v>315</v>
      </c>
      <c r="BK49" s="174" t="s">
        <v>315</v>
      </c>
      <c r="BL49" s="174" t="s">
        <v>315</v>
      </c>
      <c r="BM49" s="178" t="s">
        <v>315</v>
      </c>
    </row>
    <row r="50" spans="1:65">
      <c r="A50" s="15"/>
      <c r="B50" s="156">
        <v>38</v>
      </c>
      <c r="C50" s="311" t="s">
        <v>1305</v>
      </c>
      <c r="D50" s="199"/>
      <c r="E50" s="164"/>
      <c r="F50" s="164"/>
      <c r="G50" s="164" t="s">
        <v>315</v>
      </c>
      <c r="H50" s="164" t="s">
        <v>315</v>
      </c>
      <c r="I50" s="164" t="s">
        <v>315</v>
      </c>
      <c r="J50" s="164" t="s">
        <v>315</v>
      </c>
      <c r="K50" s="164" t="s">
        <v>315</v>
      </c>
      <c r="L50" s="164" t="s">
        <v>315</v>
      </c>
      <c r="M50" s="164" t="s">
        <v>315</v>
      </c>
      <c r="N50" s="164" t="s">
        <v>315</v>
      </c>
      <c r="O50" s="164" t="s">
        <v>315</v>
      </c>
      <c r="P50" s="164" t="s">
        <v>315</v>
      </c>
      <c r="Q50" s="164" t="s">
        <v>315</v>
      </c>
      <c r="R50" s="164" t="s">
        <v>315</v>
      </c>
      <c r="S50" s="164" t="s">
        <v>315</v>
      </c>
      <c r="T50" s="164" t="s">
        <v>315</v>
      </c>
      <c r="U50" s="164" t="s">
        <v>315</v>
      </c>
      <c r="V50" s="164" t="s">
        <v>315</v>
      </c>
      <c r="W50" s="164" t="s">
        <v>315</v>
      </c>
      <c r="X50" s="164" t="s">
        <v>315</v>
      </c>
      <c r="Y50" s="164" t="s">
        <v>315</v>
      </c>
      <c r="Z50" s="164" t="s">
        <v>315</v>
      </c>
      <c r="AA50" s="164" t="s">
        <v>315</v>
      </c>
      <c r="AB50" s="164" t="s">
        <v>315</v>
      </c>
      <c r="AC50" s="262"/>
      <c r="AD50" s="316" t="s">
        <v>76</v>
      </c>
      <c r="AE50" s="317" t="s">
        <v>1244</v>
      </c>
      <c r="AF50" s="316">
        <v>201</v>
      </c>
      <c r="AG50" s="317" t="s">
        <v>1681</v>
      </c>
      <c r="AH50" s="317" t="s">
        <v>1682</v>
      </c>
      <c r="AI50" s="319">
        <v>46177.383333333331</v>
      </c>
      <c r="AJ50" s="205" t="s">
        <v>315</v>
      </c>
      <c r="AK50" s="199" t="s">
        <v>315</v>
      </c>
      <c r="AL50" s="164" t="s">
        <v>315</v>
      </c>
      <c r="AM50" s="168" t="s">
        <v>315</v>
      </c>
      <c r="AN50" s="174" t="s">
        <v>315</v>
      </c>
      <c r="AO50" s="174" t="s">
        <v>315</v>
      </c>
      <c r="AP50" s="174" t="s">
        <v>315</v>
      </c>
      <c r="AQ50" s="174" t="s">
        <v>315</v>
      </c>
      <c r="AR50" s="174" t="s">
        <v>315</v>
      </c>
      <c r="AS50" s="174" t="s">
        <v>315</v>
      </c>
      <c r="AT50" s="174" t="s">
        <v>315</v>
      </c>
      <c r="AU50" s="174" t="s">
        <v>315</v>
      </c>
      <c r="AV50" s="174" t="s">
        <v>315</v>
      </c>
      <c r="AW50" s="174" t="s">
        <v>315</v>
      </c>
      <c r="AX50" s="174" t="s">
        <v>315</v>
      </c>
      <c r="AY50" s="174" t="s">
        <v>315</v>
      </c>
      <c r="AZ50" s="174" t="s">
        <v>315</v>
      </c>
      <c r="BA50" s="174" t="s">
        <v>315</v>
      </c>
      <c r="BB50" s="174" t="s">
        <v>315</v>
      </c>
      <c r="BC50" s="174" t="s">
        <v>315</v>
      </c>
      <c r="BD50" s="174" t="s">
        <v>76</v>
      </c>
      <c r="BE50" s="174" t="s">
        <v>833</v>
      </c>
      <c r="BF50" s="174">
        <v>250</v>
      </c>
      <c r="BG50" s="174" t="s">
        <v>954</v>
      </c>
      <c r="BH50" s="174" t="s">
        <v>955</v>
      </c>
      <c r="BI50" s="175">
        <v>46097.143483796295</v>
      </c>
      <c r="BJ50" s="174" t="s">
        <v>315</v>
      </c>
      <c r="BK50" s="174" t="s">
        <v>315</v>
      </c>
      <c r="BL50" s="174" t="s">
        <v>315</v>
      </c>
      <c r="BM50" s="181" t="s">
        <v>315</v>
      </c>
    </row>
    <row r="51" spans="1:65">
      <c r="A51" s="87"/>
      <c r="B51" s="156">
        <v>39</v>
      </c>
      <c r="C51" s="311" t="s">
        <v>1306</v>
      </c>
      <c r="D51" s="199"/>
      <c r="E51" s="164"/>
      <c r="F51" s="164"/>
      <c r="G51" s="164" t="s">
        <v>315</v>
      </c>
      <c r="H51" s="164" t="s">
        <v>315</v>
      </c>
      <c r="I51" s="164" t="s">
        <v>315</v>
      </c>
      <c r="J51" s="164" t="s">
        <v>315</v>
      </c>
      <c r="K51" s="164" t="s">
        <v>315</v>
      </c>
      <c r="L51" s="164" t="s">
        <v>315</v>
      </c>
      <c r="M51" s="164" t="s">
        <v>315</v>
      </c>
      <c r="N51" s="164" t="s">
        <v>315</v>
      </c>
      <c r="O51" s="164" t="s">
        <v>315</v>
      </c>
      <c r="P51" s="164" t="s">
        <v>315</v>
      </c>
      <c r="Q51" s="164" t="s">
        <v>315</v>
      </c>
      <c r="R51" s="164" t="s">
        <v>315</v>
      </c>
      <c r="S51" s="164" t="s">
        <v>315</v>
      </c>
      <c r="T51" s="164" t="s">
        <v>315</v>
      </c>
      <c r="U51" s="164" t="s">
        <v>315</v>
      </c>
      <c r="V51" s="164" t="s">
        <v>315</v>
      </c>
      <c r="W51" s="164" t="s">
        <v>315</v>
      </c>
      <c r="X51" s="164" t="s">
        <v>315</v>
      </c>
      <c r="Y51" s="164" t="s">
        <v>315</v>
      </c>
      <c r="Z51" s="164" t="s">
        <v>315</v>
      </c>
      <c r="AA51" s="164" t="s">
        <v>315</v>
      </c>
      <c r="AB51" s="164" t="s">
        <v>315</v>
      </c>
      <c r="AC51" s="262"/>
      <c r="AD51" s="316" t="s">
        <v>76</v>
      </c>
      <c r="AE51" s="317" t="s">
        <v>1294</v>
      </c>
      <c r="AF51" s="316">
        <v>201</v>
      </c>
      <c r="AG51" s="317" t="s">
        <v>1683</v>
      </c>
      <c r="AH51" s="317" t="s">
        <v>1684</v>
      </c>
      <c r="AI51" s="319">
        <v>46177.383333333331</v>
      </c>
      <c r="AJ51" s="137" t="s">
        <v>315</v>
      </c>
      <c r="AK51" s="199" t="s">
        <v>315</v>
      </c>
      <c r="AL51" s="164" t="s">
        <v>315</v>
      </c>
      <c r="AM51" s="163" t="s">
        <v>315</v>
      </c>
      <c r="AN51" s="174" t="s">
        <v>315</v>
      </c>
      <c r="AO51" s="174" t="s">
        <v>315</v>
      </c>
      <c r="AP51" s="174" t="s">
        <v>315</v>
      </c>
      <c r="AQ51" s="174" t="s">
        <v>315</v>
      </c>
      <c r="AR51" s="174" t="s">
        <v>315</v>
      </c>
      <c r="AS51" s="174" t="s">
        <v>315</v>
      </c>
      <c r="AT51" s="174" t="s">
        <v>315</v>
      </c>
      <c r="AU51" s="174" t="s">
        <v>315</v>
      </c>
      <c r="AV51" s="174" t="s">
        <v>315</v>
      </c>
      <c r="AW51" s="174" t="s">
        <v>315</v>
      </c>
      <c r="AX51" s="174" t="s">
        <v>315</v>
      </c>
      <c r="AY51" s="174" t="s">
        <v>315</v>
      </c>
      <c r="AZ51" s="174" t="s">
        <v>315</v>
      </c>
      <c r="BA51" s="174" t="s">
        <v>315</v>
      </c>
      <c r="BB51" s="174" t="s">
        <v>315</v>
      </c>
      <c r="BC51" s="174" t="s">
        <v>315</v>
      </c>
      <c r="BD51" s="174" t="s">
        <v>76</v>
      </c>
      <c r="BE51" s="174" t="s">
        <v>841</v>
      </c>
      <c r="BF51" s="174">
        <v>249</v>
      </c>
      <c r="BG51" s="174" t="s">
        <v>957</v>
      </c>
      <c r="BH51" s="174" t="s">
        <v>958</v>
      </c>
      <c r="BI51" s="175">
        <v>46097.143414351849</v>
      </c>
      <c r="BJ51" s="174" t="s">
        <v>315</v>
      </c>
      <c r="BK51" s="174" t="s">
        <v>315</v>
      </c>
      <c r="BL51" s="174" t="s">
        <v>315</v>
      </c>
      <c r="BM51" s="178" t="s">
        <v>315</v>
      </c>
    </row>
    <row r="52" spans="1:65" ht="24">
      <c r="A52" s="15"/>
      <c r="B52" s="156">
        <v>40</v>
      </c>
      <c r="C52" s="311" t="s">
        <v>1307</v>
      </c>
      <c r="D52" s="199"/>
      <c r="E52" s="164"/>
      <c r="F52" s="164"/>
      <c r="G52" s="164" t="s">
        <v>315</v>
      </c>
      <c r="H52" s="164" t="s">
        <v>315</v>
      </c>
      <c r="I52" s="164" t="s">
        <v>315</v>
      </c>
      <c r="J52" s="164" t="s">
        <v>315</v>
      </c>
      <c r="K52" s="164" t="s">
        <v>315</v>
      </c>
      <c r="L52" s="164" t="s">
        <v>315</v>
      </c>
      <c r="M52" s="164" t="s">
        <v>315</v>
      </c>
      <c r="N52" s="164" t="s">
        <v>315</v>
      </c>
      <c r="O52" s="164" t="s">
        <v>315</v>
      </c>
      <c r="P52" s="164" t="s">
        <v>315</v>
      </c>
      <c r="Q52" s="164" t="s">
        <v>315</v>
      </c>
      <c r="R52" s="164" t="s">
        <v>315</v>
      </c>
      <c r="S52" s="164" t="s">
        <v>315</v>
      </c>
      <c r="T52" s="164" t="s">
        <v>315</v>
      </c>
      <c r="U52" s="164" t="s">
        <v>315</v>
      </c>
      <c r="V52" s="164" t="s">
        <v>315</v>
      </c>
      <c r="W52" s="164" t="s">
        <v>315</v>
      </c>
      <c r="X52" s="164" t="s">
        <v>315</v>
      </c>
      <c r="Y52" s="164" t="s">
        <v>315</v>
      </c>
      <c r="Z52" s="164" t="s">
        <v>315</v>
      </c>
      <c r="AA52" s="164" t="s">
        <v>315</v>
      </c>
      <c r="AB52" s="164" t="s">
        <v>315</v>
      </c>
      <c r="AC52" s="262"/>
      <c r="AD52" s="316" t="s">
        <v>76</v>
      </c>
      <c r="AE52" s="317" t="s">
        <v>1289</v>
      </c>
      <c r="AF52" s="316">
        <v>201</v>
      </c>
      <c r="AG52" s="317" t="s">
        <v>1685</v>
      </c>
      <c r="AH52" s="317" t="s">
        <v>1686</v>
      </c>
      <c r="AI52" s="319">
        <v>46177.383333333331</v>
      </c>
      <c r="AJ52" s="137" t="s">
        <v>315</v>
      </c>
      <c r="AK52" s="199" t="s">
        <v>315</v>
      </c>
      <c r="AL52" s="164" t="s">
        <v>315</v>
      </c>
      <c r="AM52" s="168" t="s">
        <v>315</v>
      </c>
      <c r="AN52" s="174" t="s">
        <v>315</v>
      </c>
      <c r="AO52" s="174" t="s">
        <v>315</v>
      </c>
      <c r="AP52" s="174" t="s">
        <v>315</v>
      </c>
      <c r="AQ52" s="174" t="s">
        <v>315</v>
      </c>
      <c r="AR52" s="174" t="s">
        <v>315</v>
      </c>
      <c r="AS52" s="174" t="s">
        <v>315</v>
      </c>
      <c r="AT52" s="174" t="s">
        <v>315</v>
      </c>
      <c r="AU52" s="174" t="s">
        <v>315</v>
      </c>
      <c r="AV52" s="174" t="s">
        <v>315</v>
      </c>
      <c r="AW52" s="174" t="s">
        <v>315</v>
      </c>
      <c r="AX52" s="174" t="s">
        <v>315</v>
      </c>
      <c r="AY52" s="174" t="s">
        <v>315</v>
      </c>
      <c r="AZ52" s="174" t="s">
        <v>315</v>
      </c>
      <c r="BA52" s="174" t="s">
        <v>315</v>
      </c>
      <c r="BB52" s="174" t="s">
        <v>315</v>
      </c>
      <c r="BC52" s="174" t="s">
        <v>315</v>
      </c>
      <c r="BD52" s="174" t="s">
        <v>76</v>
      </c>
      <c r="BE52" s="174" t="s">
        <v>845</v>
      </c>
      <c r="BF52" s="174">
        <v>281</v>
      </c>
      <c r="BG52" s="174" t="s">
        <v>960</v>
      </c>
      <c r="BH52" s="174" t="s">
        <v>961</v>
      </c>
      <c r="BI52" s="175">
        <v>46097.143437500003</v>
      </c>
      <c r="BJ52" s="174" t="s">
        <v>315</v>
      </c>
      <c r="BK52" s="174" t="s">
        <v>315</v>
      </c>
      <c r="BL52" s="174" t="s">
        <v>315</v>
      </c>
      <c r="BM52" s="181" t="s">
        <v>315</v>
      </c>
    </row>
    <row r="53" spans="1:65">
      <c r="A53" s="15"/>
      <c r="B53" s="156">
        <v>41</v>
      </c>
      <c r="C53" s="311" t="s">
        <v>1308</v>
      </c>
      <c r="D53" s="199"/>
      <c r="E53" s="164"/>
      <c r="F53" s="164"/>
      <c r="G53" s="164" t="s">
        <v>315</v>
      </c>
      <c r="H53" s="164" t="s">
        <v>315</v>
      </c>
      <c r="I53" s="164" t="s">
        <v>315</v>
      </c>
      <c r="J53" s="164" t="s">
        <v>315</v>
      </c>
      <c r="K53" s="164" t="s">
        <v>315</v>
      </c>
      <c r="L53" s="164" t="s">
        <v>315</v>
      </c>
      <c r="M53" s="164" t="s">
        <v>315</v>
      </c>
      <c r="N53" s="164" t="s">
        <v>315</v>
      </c>
      <c r="O53" s="164" t="s">
        <v>315</v>
      </c>
      <c r="P53" s="164" t="s">
        <v>315</v>
      </c>
      <c r="Q53" s="164" t="s">
        <v>315</v>
      </c>
      <c r="R53" s="164" t="s">
        <v>315</v>
      </c>
      <c r="S53" s="164" t="s">
        <v>315</v>
      </c>
      <c r="T53" s="164" t="s">
        <v>315</v>
      </c>
      <c r="U53" s="164" t="s">
        <v>315</v>
      </c>
      <c r="V53" s="164" t="s">
        <v>315</v>
      </c>
      <c r="W53" s="164" t="s">
        <v>315</v>
      </c>
      <c r="X53" s="164" t="s">
        <v>315</v>
      </c>
      <c r="Y53" s="164" t="s">
        <v>315</v>
      </c>
      <c r="Z53" s="164" t="s">
        <v>315</v>
      </c>
      <c r="AA53" s="164" t="s">
        <v>315</v>
      </c>
      <c r="AB53" s="164" t="s">
        <v>315</v>
      </c>
      <c r="AC53" s="262"/>
      <c r="AD53" s="316" t="s">
        <v>76</v>
      </c>
      <c r="AE53" s="317" t="s">
        <v>1244</v>
      </c>
      <c r="AF53" s="316">
        <v>201</v>
      </c>
      <c r="AG53" s="317" t="s">
        <v>1687</v>
      </c>
      <c r="AH53" s="317" t="s">
        <v>1688</v>
      </c>
      <c r="AI53" s="319">
        <v>46177.383333333331</v>
      </c>
      <c r="AJ53" s="137" t="s">
        <v>315</v>
      </c>
      <c r="AK53" s="200" t="s">
        <v>315</v>
      </c>
      <c r="AL53" s="187" t="s">
        <v>315</v>
      </c>
      <c r="AM53" s="168" t="s">
        <v>315</v>
      </c>
      <c r="AN53" s="174" t="s">
        <v>315</v>
      </c>
      <c r="AO53" s="174" t="s">
        <v>315</v>
      </c>
      <c r="AP53" s="174" t="s">
        <v>315</v>
      </c>
      <c r="AQ53" s="174" t="s">
        <v>315</v>
      </c>
      <c r="AR53" s="174" t="s">
        <v>315</v>
      </c>
      <c r="AS53" s="174" t="s">
        <v>315</v>
      </c>
      <c r="AT53" s="174" t="s">
        <v>315</v>
      </c>
      <c r="AU53" s="174" t="s">
        <v>315</v>
      </c>
      <c r="AV53" s="174" t="s">
        <v>315</v>
      </c>
      <c r="AW53" s="174" t="s">
        <v>315</v>
      </c>
      <c r="AX53" s="174" t="s">
        <v>315</v>
      </c>
      <c r="AY53" s="174" t="s">
        <v>315</v>
      </c>
      <c r="AZ53" s="174" t="s">
        <v>315</v>
      </c>
      <c r="BA53" s="174" t="s">
        <v>315</v>
      </c>
      <c r="BB53" s="174" t="s">
        <v>315</v>
      </c>
      <c r="BC53" s="174" t="s">
        <v>315</v>
      </c>
      <c r="BD53" s="174" t="s">
        <v>315</v>
      </c>
      <c r="BE53" s="174" t="s">
        <v>963</v>
      </c>
      <c r="BF53" s="174">
        <v>250</v>
      </c>
      <c r="BG53" s="174" t="s">
        <v>964</v>
      </c>
      <c r="BH53" s="174" t="s">
        <v>965</v>
      </c>
      <c r="BI53" s="175">
        <v>46097.143460648149</v>
      </c>
      <c r="BJ53" s="176" t="s">
        <v>315</v>
      </c>
      <c r="BK53" s="176" t="s">
        <v>315</v>
      </c>
      <c r="BL53" s="176" t="s">
        <v>315</v>
      </c>
      <c r="BM53" s="181" t="s">
        <v>315</v>
      </c>
    </row>
    <row r="54" spans="1:65">
      <c r="A54" s="15"/>
      <c r="B54" s="156">
        <v>42</v>
      </c>
      <c r="C54" s="311" t="s">
        <v>1309</v>
      </c>
      <c r="D54" s="199"/>
      <c r="E54" s="164"/>
      <c r="F54" s="164"/>
      <c r="G54" s="164" t="s">
        <v>315</v>
      </c>
      <c r="H54" s="164" t="s">
        <v>315</v>
      </c>
      <c r="I54" s="164" t="s">
        <v>315</v>
      </c>
      <c r="J54" s="164" t="s">
        <v>315</v>
      </c>
      <c r="K54" s="164" t="s">
        <v>315</v>
      </c>
      <c r="L54" s="164" t="s">
        <v>315</v>
      </c>
      <c r="M54" s="164" t="s">
        <v>315</v>
      </c>
      <c r="N54" s="164" t="s">
        <v>315</v>
      </c>
      <c r="O54" s="164" t="s">
        <v>315</v>
      </c>
      <c r="P54" s="164" t="s">
        <v>315</v>
      </c>
      <c r="Q54" s="164" t="s">
        <v>315</v>
      </c>
      <c r="R54" s="164" t="s">
        <v>315</v>
      </c>
      <c r="S54" s="164" t="s">
        <v>315</v>
      </c>
      <c r="T54" s="164" t="s">
        <v>315</v>
      </c>
      <c r="U54" s="164" t="s">
        <v>315</v>
      </c>
      <c r="V54" s="164" t="s">
        <v>315</v>
      </c>
      <c r="W54" s="164" t="s">
        <v>315</v>
      </c>
      <c r="X54" s="164" t="s">
        <v>315</v>
      </c>
      <c r="Y54" s="164" t="s">
        <v>315</v>
      </c>
      <c r="Z54" s="164" t="s">
        <v>315</v>
      </c>
      <c r="AA54" s="164" t="s">
        <v>315</v>
      </c>
      <c r="AB54" s="164" t="s">
        <v>315</v>
      </c>
      <c r="AC54" s="262"/>
      <c r="AD54" s="316" t="s">
        <v>76</v>
      </c>
      <c r="AE54" s="317" t="s">
        <v>1262</v>
      </c>
      <c r="AF54" s="316">
        <v>101</v>
      </c>
      <c r="AG54" s="317" t="s">
        <v>1689</v>
      </c>
      <c r="AH54" s="317" t="s">
        <v>1690</v>
      </c>
      <c r="AI54" s="319">
        <v>46177.383333333331</v>
      </c>
      <c r="AJ54" s="137" t="s">
        <v>315</v>
      </c>
      <c r="AK54" s="200" t="s">
        <v>315</v>
      </c>
      <c r="AL54" s="187" t="s">
        <v>315</v>
      </c>
      <c r="AM54" s="168" t="s">
        <v>315</v>
      </c>
      <c r="AN54" s="174" t="s">
        <v>315</v>
      </c>
      <c r="AO54" s="174" t="s">
        <v>315</v>
      </c>
      <c r="AP54" s="174" t="s">
        <v>315</v>
      </c>
      <c r="AQ54" s="174" t="s">
        <v>315</v>
      </c>
      <c r="AR54" s="174" t="s">
        <v>315</v>
      </c>
      <c r="AS54" s="174" t="s">
        <v>315</v>
      </c>
      <c r="AT54" s="174" t="s">
        <v>315</v>
      </c>
      <c r="AU54" s="174" t="s">
        <v>315</v>
      </c>
      <c r="AV54" s="174" t="s">
        <v>315</v>
      </c>
      <c r="AW54" s="174" t="s">
        <v>315</v>
      </c>
      <c r="AX54" s="174" t="s">
        <v>315</v>
      </c>
      <c r="AY54" s="174" t="s">
        <v>315</v>
      </c>
      <c r="AZ54" s="174" t="s">
        <v>315</v>
      </c>
      <c r="BA54" s="174" t="s">
        <v>315</v>
      </c>
      <c r="BB54" s="174" t="s">
        <v>315</v>
      </c>
      <c r="BC54" s="174" t="s">
        <v>315</v>
      </c>
      <c r="BD54" s="174" t="s">
        <v>76</v>
      </c>
      <c r="BE54" s="174" t="s">
        <v>833</v>
      </c>
      <c r="BF54" s="174">
        <v>250</v>
      </c>
      <c r="BG54" s="174" t="s">
        <v>967</v>
      </c>
      <c r="BH54" s="174" t="s">
        <v>968</v>
      </c>
      <c r="BI54" s="175">
        <v>46097.143449074072</v>
      </c>
      <c r="BJ54" s="176" t="s">
        <v>315</v>
      </c>
      <c r="BK54" s="176" t="s">
        <v>315</v>
      </c>
      <c r="BL54" s="176" t="s">
        <v>315</v>
      </c>
      <c r="BM54" s="181" t="s">
        <v>315</v>
      </c>
    </row>
    <row r="55" spans="1:65">
      <c r="A55" s="15"/>
      <c r="B55" s="156">
        <v>43</v>
      </c>
      <c r="C55" s="311" t="s">
        <v>1314</v>
      </c>
      <c r="D55" s="199"/>
      <c r="E55" s="164"/>
      <c r="F55" s="164"/>
      <c r="G55" s="164" t="s">
        <v>315</v>
      </c>
      <c r="H55" s="164" t="s">
        <v>315</v>
      </c>
      <c r="I55" s="164" t="s">
        <v>315</v>
      </c>
      <c r="J55" s="164" t="s">
        <v>315</v>
      </c>
      <c r="K55" s="164" t="s">
        <v>315</v>
      </c>
      <c r="L55" s="164" t="s">
        <v>315</v>
      </c>
      <c r="M55" s="164" t="s">
        <v>315</v>
      </c>
      <c r="N55" s="164" t="s">
        <v>315</v>
      </c>
      <c r="O55" s="164" t="s">
        <v>315</v>
      </c>
      <c r="P55" s="164" t="s">
        <v>315</v>
      </c>
      <c r="Q55" s="164" t="s">
        <v>315</v>
      </c>
      <c r="R55" s="164" t="s">
        <v>315</v>
      </c>
      <c r="S55" s="164" t="s">
        <v>315</v>
      </c>
      <c r="T55" s="164" t="s">
        <v>315</v>
      </c>
      <c r="U55" s="164" t="s">
        <v>315</v>
      </c>
      <c r="V55" s="164" t="s">
        <v>315</v>
      </c>
      <c r="W55" s="164" t="s">
        <v>315</v>
      </c>
      <c r="X55" s="164" t="s">
        <v>315</v>
      </c>
      <c r="Y55" s="164" t="s">
        <v>315</v>
      </c>
      <c r="Z55" s="164" t="s">
        <v>315</v>
      </c>
      <c r="AA55" s="164" t="s">
        <v>315</v>
      </c>
      <c r="AB55" s="164" t="s">
        <v>315</v>
      </c>
      <c r="AC55" s="262"/>
      <c r="AD55" s="316" t="s">
        <v>76</v>
      </c>
      <c r="AE55" s="317" t="s">
        <v>1250</v>
      </c>
      <c r="AF55" s="316">
        <v>201</v>
      </c>
      <c r="AG55" s="317" t="s">
        <v>1691</v>
      </c>
      <c r="AH55" s="317" t="s">
        <v>1692</v>
      </c>
      <c r="AI55" s="319">
        <v>46177.383333333331</v>
      </c>
      <c r="AJ55" s="137" t="s">
        <v>315</v>
      </c>
      <c r="AK55" s="200" t="s">
        <v>315</v>
      </c>
      <c r="AL55" s="187" t="s">
        <v>315</v>
      </c>
      <c r="AM55" s="168" t="s">
        <v>315</v>
      </c>
      <c r="AN55" s="174" t="s">
        <v>315</v>
      </c>
      <c r="AO55" s="174" t="s">
        <v>315</v>
      </c>
      <c r="AP55" s="174" t="s">
        <v>315</v>
      </c>
      <c r="AQ55" s="174" t="s">
        <v>315</v>
      </c>
      <c r="AR55" s="174" t="s">
        <v>315</v>
      </c>
      <c r="AS55" s="174" t="s">
        <v>315</v>
      </c>
      <c r="AT55" s="174" t="s">
        <v>315</v>
      </c>
      <c r="AU55" s="174" t="s">
        <v>315</v>
      </c>
      <c r="AV55" s="174" t="s">
        <v>315</v>
      </c>
      <c r="AW55" s="174" t="s">
        <v>315</v>
      </c>
      <c r="AX55" s="174" t="s">
        <v>315</v>
      </c>
      <c r="AY55" s="174" t="s">
        <v>315</v>
      </c>
      <c r="AZ55" s="174" t="s">
        <v>315</v>
      </c>
      <c r="BA55" s="174" t="s">
        <v>315</v>
      </c>
      <c r="BB55" s="174" t="s">
        <v>315</v>
      </c>
      <c r="BC55" s="174" t="s">
        <v>315</v>
      </c>
      <c r="BD55" s="182" t="s">
        <v>970</v>
      </c>
      <c r="BE55" s="174" t="s">
        <v>837</v>
      </c>
      <c r="BF55" s="174">
        <v>168</v>
      </c>
      <c r="BG55" s="174" t="s">
        <v>971</v>
      </c>
      <c r="BH55" s="174" t="s">
        <v>972</v>
      </c>
      <c r="BI55" s="175">
        <v>46097.143078703702</v>
      </c>
      <c r="BJ55" s="176" t="s">
        <v>315</v>
      </c>
      <c r="BK55" s="176" t="s">
        <v>315</v>
      </c>
      <c r="BL55" s="176" t="s">
        <v>315</v>
      </c>
      <c r="BM55" s="181" t="s">
        <v>315</v>
      </c>
    </row>
    <row r="56" spans="1:65">
      <c r="A56" s="15"/>
      <c r="B56" s="156">
        <v>44</v>
      </c>
      <c r="C56" s="311" t="s">
        <v>1315</v>
      </c>
      <c r="D56" s="199"/>
      <c r="E56" s="164"/>
      <c r="F56" s="164"/>
      <c r="G56" s="164" t="s">
        <v>315</v>
      </c>
      <c r="H56" s="164" t="s">
        <v>315</v>
      </c>
      <c r="I56" s="164" t="s">
        <v>315</v>
      </c>
      <c r="J56" s="164" t="s">
        <v>315</v>
      </c>
      <c r="K56" s="164" t="s">
        <v>315</v>
      </c>
      <c r="L56" s="164" t="s">
        <v>315</v>
      </c>
      <c r="M56" s="164" t="s">
        <v>315</v>
      </c>
      <c r="N56" s="164" t="s">
        <v>315</v>
      </c>
      <c r="O56" s="164" t="s">
        <v>315</v>
      </c>
      <c r="P56" s="164" t="s">
        <v>315</v>
      </c>
      <c r="Q56" s="164" t="s">
        <v>315</v>
      </c>
      <c r="R56" s="164" t="s">
        <v>315</v>
      </c>
      <c r="S56" s="164" t="s">
        <v>315</v>
      </c>
      <c r="T56" s="164" t="s">
        <v>315</v>
      </c>
      <c r="U56" s="164" t="s">
        <v>315</v>
      </c>
      <c r="V56" s="164" t="s">
        <v>315</v>
      </c>
      <c r="W56" s="164" t="s">
        <v>315</v>
      </c>
      <c r="X56" s="164" t="s">
        <v>315</v>
      </c>
      <c r="Y56" s="164" t="s">
        <v>315</v>
      </c>
      <c r="Z56" s="164" t="s">
        <v>315</v>
      </c>
      <c r="AA56" s="164" t="s">
        <v>315</v>
      </c>
      <c r="AB56" s="164" t="s">
        <v>315</v>
      </c>
      <c r="AC56" s="262"/>
      <c r="AD56" s="316" t="s">
        <v>76</v>
      </c>
      <c r="AE56" s="317" t="s">
        <v>1244</v>
      </c>
      <c r="AF56" s="316">
        <v>201</v>
      </c>
      <c r="AG56" s="317" t="s">
        <v>1693</v>
      </c>
      <c r="AH56" s="317" t="s">
        <v>1694</v>
      </c>
      <c r="AI56" s="319">
        <v>46177.383333333331</v>
      </c>
      <c r="AJ56" s="137" t="s">
        <v>315</v>
      </c>
      <c r="AK56" s="200" t="s">
        <v>315</v>
      </c>
      <c r="AL56" s="187" t="s">
        <v>315</v>
      </c>
      <c r="AM56" s="168" t="s">
        <v>315</v>
      </c>
      <c r="AN56" s="174" t="s">
        <v>315</v>
      </c>
      <c r="AO56" s="174" t="s">
        <v>315</v>
      </c>
      <c r="AP56" s="174" t="s">
        <v>315</v>
      </c>
      <c r="AQ56" s="174" t="s">
        <v>315</v>
      </c>
      <c r="AR56" s="174" t="s">
        <v>315</v>
      </c>
      <c r="AS56" s="174" t="s">
        <v>315</v>
      </c>
      <c r="AT56" s="174" t="s">
        <v>315</v>
      </c>
      <c r="AU56" s="174" t="s">
        <v>315</v>
      </c>
      <c r="AV56" s="174" t="s">
        <v>315</v>
      </c>
      <c r="AW56" s="174" t="s">
        <v>315</v>
      </c>
      <c r="AX56" s="174" t="s">
        <v>315</v>
      </c>
      <c r="AY56" s="174" t="s">
        <v>315</v>
      </c>
      <c r="AZ56" s="174" t="s">
        <v>315</v>
      </c>
      <c r="BA56" s="174" t="s">
        <v>315</v>
      </c>
      <c r="BB56" s="174" t="s">
        <v>315</v>
      </c>
      <c r="BC56" s="174" t="s">
        <v>315</v>
      </c>
      <c r="BD56" s="174" t="s">
        <v>76</v>
      </c>
      <c r="BE56" s="174" t="s">
        <v>833</v>
      </c>
      <c r="BF56" s="174">
        <v>250</v>
      </c>
      <c r="BG56" s="174" t="s">
        <v>974</v>
      </c>
      <c r="BH56" s="174" t="s">
        <v>975</v>
      </c>
      <c r="BI56" s="175">
        <v>46097.143414351849</v>
      </c>
      <c r="BJ56" s="176" t="s">
        <v>315</v>
      </c>
      <c r="BK56" s="176" t="s">
        <v>315</v>
      </c>
      <c r="BL56" s="176" t="s">
        <v>315</v>
      </c>
      <c r="BM56" s="181" t="s">
        <v>315</v>
      </c>
    </row>
    <row r="57" spans="1:65" ht="24">
      <c r="A57" s="15"/>
      <c r="B57" s="156">
        <v>45</v>
      </c>
      <c r="C57" s="311" t="s">
        <v>1316</v>
      </c>
      <c r="D57" s="199"/>
      <c r="E57" s="164"/>
      <c r="F57" s="164"/>
      <c r="G57" s="164" t="s">
        <v>315</v>
      </c>
      <c r="H57" s="164" t="s">
        <v>315</v>
      </c>
      <c r="I57" s="164" t="s">
        <v>315</v>
      </c>
      <c r="J57" s="164" t="s">
        <v>315</v>
      </c>
      <c r="K57" s="164" t="s">
        <v>315</v>
      </c>
      <c r="L57" s="164" t="s">
        <v>315</v>
      </c>
      <c r="M57" s="164" t="s">
        <v>315</v>
      </c>
      <c r="N57" s="164" t="s">
        <v>315</v>
      </c>
      <c r="O57" s="164" t="s">
        <v>315</v>
      </c>
      <c r="P57" s="164" t="s">
        <v>315</v>
      </c>
      <c r="Q57" s="164" t="s">
        <v>315</v>
      </c>
      <c r="R57" s="164" t="s">
        <v>315</v>
      </c>
      <c r="S57" s="164" t="s">
        <v>315</v>
      </c>
      <c r="T57" s="164" t="s">
        <v>315</v>
      </c>
      <c r="U57" s="164" t="s">
        <v>315</v>
      </c>
      <c r="V57" s="164" t="s">
        <v>315</v>
      </c>
      <c r="W57" s="164" t="s">
        <v>315</v>
      </c>
      <c r="X57" s="164" t="s">
        <v>315</v>
      </c>
      <c r="Y57" s="164" t="s">
        <v>315</v>
      </c>
      <c r="Z57" s="164" t="s">
        <v>315</v>
      </c>
      <c r="AA57" s="164" t="s">
        <v>315</v>
      </c>
      <c r="AB57" s="164" t="s">
        <v>315</v>
      </c>
      <c r="AC57" s="262"/>
      <c r="AD57" s="316" t="s">
        <v>76</v>
      </c>
      <c r="AE57" s="317" t="s">
        <v>1317</v>
      </c>
      <c r="AF57" s="316">
        <v>101</v>
      </c>
      <c r="AG57" s="317" t="s">
        <v>1695</v>
      </c>
      <c r="AH57" s="317" t="s">
        <v>1696</v>
      </c>
      <c r="AI57" s="319">
        <v>46177.383333333331</v>
      </c>
      <c r="AJ57" s="137" t="s">
        <v>315</v>
      </c>
      <c r="AK57" s="200" t="s">
        <v>315</v>
      </c>
      <c r="AL57" s="187" t="s">
        <v>315</v>
      </c>
      <c r="AM57" s="168" t="s">
        <v>315</v>
      </c>
      <c r="AN57" s="174" t="s">
        <v>315</v>
      </c>
      <c r="AO57" s="174" t="s">
        <v>315</v>
      </c>
      <c r="AP57" s="174" t="s">
        <v>315</v>
      </c>
      <c r="AQ57" s="174" t="s">
        <v>315</v>
      </c>
      <c r="AR57" s="174" t="s">
        <v>315</v>
      </c>
      <c r="AS57" s="174" t="s">
        <v>315</v>
      </c>
      <c r="AT57" s="174" t="s">
        <v>315</v>
      </c>
      <c r="AU57" s="174" t="s">
        <v>315</v>
      </c>
      <c r="AV57" s="174" t="s">
        <v>315</v>
      </c>
      <c r="AW57" s="174" t="s">
        <v>315</v>
      </c>
      <c r="AX57" s="174" t="s">
        <v>315</v>
      </c>
      <c r="AY57" s="174" t="s">
        <v>315</v>
      </c>
      <c r="AZ57" s="174" t="s">
        <v>315</v>
      </c>
      <c r="BA57" s="174" t="s">
        <v>315</v>
      </c>
      <c r="BB57" s="174" t="s">
        <v>315</v>
      </c>
      <c r="BC57" s="174" t="s">
        <v>315</v>
      </c>
      <c r="BD57" s="174" t="s">
        <v>76</v>
      </c>
      <c r="BE57" s="174" t="s">
        <v>841</v>
      </c>
      <c r="BF57" s="174">
        <v>250</v>
      </c>
      <c r="BG57" s="174" t="s">
        <v>977</v>
      </c>
      <c r="BH57" s="174" t="s">
        <v>978</v>
      </c>
      <c r="BI57" s="175">
        <v>46097.143310185187</v>
      </c>
      <c r="BJ57" s="176" t="s">
        <v>315</v>
      </c>
      <c r="BK57" s="176" t="s">
        <v>315</v>
      </c>
      <c r="BL57" s="176" t="s">
        <v>315</v>
      </c>
      <c r="BM57" s="181" t="s">
        <v>315</v>
      </c>
    </row>
    <row r="58" spans="1:65">
      <c r="A58" s="15"/>
      <c r="B58" s="156">
        <v>46</v>
      </c>
      <c r="C58" s="311" t="s">
        <v>1318</v>
      </c>
      <c r="D58" s="199"/>
      <c r="E58" s="164"/>
      <c r="F58" s="164"/>
      <c r="G58" s="164" t="s">
        <v>315</v>
      </c>
      <c r="H58" s="164" t="s">
        <v>315</v>
      </c>
      <c r="I58" s="164" t="s">
        <v>315</v>
      </c>
      <c r="J58" s="164" t="s">
        <v>315</v>
      </c>
      <c r="K58" s="164" t="s">
        <v>315</v>
      </c>
      <c r="L58" s="164" t="s">
        <v>315</v>
      </c>
      <c r="M58" s="164" t="s">
        <v>315</v>
      </c>
      <c r="N58" s="164" t="s">
        <v>315</v>
      </c>
      <c r="O58" s="164" t="s">
        <v>315</v>
      </c>
      <c r="P58" s="164" t="s">
        <v>315</v>
      </c>
      <c r="Q58" s="164" t="s">
        <v>315</v>
      </c>
      <c r="R58" s="164" t="s">
        <v>315</v>
      </c>
      <c r="S58" s="164" t="s">
        <v>315</v>
      </c>
      <c r="T58" s="164" t="s">
        <v>315</v>
      </c>
      <c r="U58" s="164" t="s">
        <v>315</v>
      </c>
      <c r="V58" s="164" t="s">
        <v>315</v>
      </c>
      <c r="W58" s="164" t="s">
        <v>315</v>
      </c>
      <c r="X58" s="164" t="s">
        <v>315</v>
      </c>
      <c r="Y58" s="164" t="s">
        <v>315</v>
      </c>
      <c r="Z58" s="164" t="s">
        <v>315</v>
      </c>
      <c r="AA58" s="164" t="s">
        <v>315</v>
      </c>
      <c r="AB58" s="164" t="s">
        <v>315</v>
      </c>
      <c r="AC58" s="262"/>
      <c r="AD58" s="316" t="s">
        <v>76</v>
      </c>
      <c r="AE58" s="317" t="s">
        <v>1262</v>
      </c>
      <c r="AF58" s="316">
        <v>101</v>
      </c>
      <c r="AG58" s="317" t="s">
        <v>1697</v>
      </c>
      <c r="AH58" s="317" t="s">
        <v>1698</v>
      </c>
      <c r="AI58" s="319">
        <v>46177.383333333331</v>
      </c>
      <c r="AJ58" s="137" t="s">
        <v>315</v>
      </c>
      <c r="AK58" s="200" t="s">
        <v>315</v>
      </c>
      <c r="AL58" s="187" t="s">
        <v>315</v>
      </c>
      <c r="AM58" s="168" t="s">
        <v>315</v>
      </c>
      <c r="AN58" s="174" t="s">
        <v>315</v>
      </c>
      <c r="AO58" s="174" t="s">
        <v>315</v>
      </c>
      <c r="AP58" s="174" t="s">
        <v>315</v>
      </c>
      <c r="AQ58" s="174" t="s">
        <v>315</v>
      </c>
      <c r="AR58" s="174" t="s">
        <v>315</v>
      </c>
      <c r="AS58" s="174" t="s">
        <v>315</v>
      </c>
      <c r="AT58" s="174" t="s">
        <v>315</v>
      </c>
      <c r="AU58" s="174" t="s">
        <v>315</v>
      </c>
      <c r="AV58" s="174" t="s">
        <v>315</v>
      </c>
      <c r="AW58" s="174" t="s">
        <v>315</v>
      </c>
      <c r="AX58" s="174" t="s">
        <v>315</v>
      </c>
      <c r="AY58" s="174" t="s">
        <v>315</v>
      </c>
      <c r="AZ58" s="174" t="s">
        <v>315</v>
      </c>
      <c r="BA58" s="174" t="s">
        <v>315</v>
      </c>
      <c r="BB58" s="174" t="s">
        <v>315</v>
      </c>
      <c r="BC58" s="174" t="s">
        <v>315</v>
      </c>
      <c r="BD58" s="174" t="s">
        <v>76</v>
      </c>
      <c r="BE58" s="174" t="s">
        <v>841</v>
      </c>
      <c r="BF58" s="174">
        <v>250</v>
      </c>
      <c r="BG58" s="174" t="s">
        <v>980</v>
      </c>
      <c r="BH58" s="174" t="s">
        <v>981</v>
      </c>
      <c r="BI58" s="175">
        <v>46097.143287037034</v>
      </c>
      <c r="BJ58" s="176" t="s">
        <v>315</v>
      </c>
      <c r="BK58" s="176" t="s">
        <v>315</v>
      </c>
      <c r="BL58" s="176" t="s">
        <v>315</v>
      </c>
      <c r="BM58" s="181" t="s">
        <v>315</v>
      </c>
    </row>
    <row r="59" spans="1:65" ht="24">
      <c r="A59" s="15"/>
      <c r="B59" s="156">
        <v>47</v>
      </c>
      <c r="C59" s="311" t="s">
        <v>1323</v>
      </c>
      <c r="D59" s="199"/>
      <c r="E59" s="164"/>
      <c r="F59" s="164"/>
      <c r="G59" s="164" t="s">
        <v>315</v>
      </c>
      <c r="H59" s="164" t="s">
        <v>315</v>
      </c>
      <c r="I59" s="164" t="s">
        <v>315</v>
      </c>
      <c r="J59" s="164" t="s">
        <v>315</v>
      </c>
      <c r="K59" s="164" t="s">
        <v>315</v>
      </c>
      <c r="L59" s="164" t="s">
        <v>315</v>
      </c>
      <c r="M59" s="164" t="s">
        <v>315</v>
      </c>
      <c r="N59" s="164" t="s">
        <v>315</v>
      </c>
      <c r="O59" s="164" t="s">
        <v>315</v>
      </c>
      <c r="P59" s="164" t="s">
        <v>315</v>
      </c>
      <c r="Q59" s="164" t="s">
        <v>315</v>
      </c>
      <c r="R59" s="164" t="s">
        <v>315</v>
      </c>
      <c r="S59" s="164" t="s">
        <v>315</v>
      </c>
      <c r="T59" s="164" t="s">
        <v>315</v>
      </c>
      <c r="U59" s="164" t="s">
        <v>315</v>
      </c>
      <c r="V59" s="164" t="s">
        <v>315</v>
      </c>
      <c r="W59" s="164" t="s">
        <v>315</v>
      </c>
      <c r="X59" s="164" t="s">
        <v>315</v>
      </c>
      <c r="Y59" s="164" t="s">
        <v>315</v>
      </c>
      <c r="Z59" s="164" t="s">
        <v>315</v>
      </c>
      <c r="AA59" s="164" t="s">
        <v>315</v>
      </c>
      <c r="AB59" s="164" t="s">
        <v>315</v>
      </c>
      <c r="AC59" s="262"/>
      <c r="AD59" s="316" t="s">
        <v>76</v>
      </c>
      <c r="AE59" s="317" t="s">
        <v>1289</v>
      </c>
      <c r="AF59" s="316">
        <v>201</v>
      </c>
      <c r="AG59" s="317" t="s">
        <v>1699</v>
      </c>
      <c r="AH59" s="317" t="s">
        <v>1700</v>
      </c>
      <c r="AI59" s="319">
        <v>46177.383333333331</v>
      </c>
      <c r="AJ59" s="137" t="s">
        <v>315</v>
      </c>
      <c r="AK59" s="200" t="s">
        <v>315</v>
      </c>
      <c r="AL59" s="187" t="s">
        <v>315</v>
      </c>
      <c r="AM59" s="168" t="s">
        <v>315</v>
      </c>
      <c r="AN59" s="174" t="s">
        <v>315</v>
      </c>
      <c r="AO59" s="174" t="s">
        <v>315</v>
      </c>
      <c r="AP59" s="174" t="s">
        <v>315</v>
      </c>
      <c r="AQ59" s="174" t="s">
        <v>315</v>
      </c>
      <c r="AR59" s="174" t="s">
        <v>315</v>
      </c>
      <c r="AS59" s="174" t="s">
        <v>315</v>
      </c>
      <c r="AT59" s="174" t="s">
        <v>315</v>
      </c>
      <c r="AU59" s="174" t="s">
        <v>315</v>
      </c>
      <c r="AV59" s="174" t="s">
        <v>315</v>
      </c>
      <c r="AW59" s="174" t="s">
        <v>315</v>
      </c>
      <c r="AX59" s="174" t="s">
        <v>315</v>
      </c>
      <c r="AY59" s="174" t="s">
        <v>315</v>
      </c>
      <c r="AZ59" s="174" t="s">
        <v>315</v>
      </c>
      <c r="BA59" s="174" t="s">
        <v>315</v>
      </c>
      <c r="BB59" s="174" t="s">
        <v>315</v>
      </c>
      <c r="BC59" s="174" t="s">
        <v>315</v>
      </c>
      <c r="BD59" s="174" t="s">
        <v>76</v>
      </c>
      <c r="BE59" s="174" t="s">
        <v>833</v>
      </c>
      <c r="BF59" s="174">
        <v>250</v>
      </c>
      <c r="BG59" s="174" t="s">
        <v>983</v>
      </c>
      <c r="BH59" s="174" t="s">
        <v>984</v>
      </c>
      <c r="BI59" s="175">
        <v>46097.143449074072</v>
      </c>
      <c r="BJ59" s="176" t="s">
        <v>315</v>
      </c>
      <c r="BK59" s="176" t="s">
        <v>315</v>
      </c>
      <c r="BL59" s="176" t="s">
        <v>315</v>
      </c>
      <c r="BM59" s="181" t="s">
        <v>315</v>
      </c>
    </row>
    <row r="60" spans="1:65">
      <c r="A60" s="15"/>
      <c r="B60" s="156">
        <v>48</v>
      </c>
      <c r="C60" s="311" t="s">
        <v>1324</v>
      </c>
      <c r="D60" s="199"/>
      <c r="E60" s="164"/>
      <c r="F60" s="164"/>
      <c r="G60" s="164" t="s">
        <v>315</v>
      </c>
      <c r="H60" s="164" t="s">
        <v>315</v>
      </c>
      <c r="I60" s="164" t="s">
        <v>315</v>
      </c>
      <c r="J60" s="164" t="s">
        <v>315</v>
      </c>
      <c r="K60" s="164" t="s">
        <v>315</v>
      </c>
      <c r="L60" s="164" t="s">
        <v>315</v>
      </c>
      <c r="M60" s="164" t="s">
        <v>315</v>
      </c>
      <c r="N60" s="164" t="s">
        <v>315</v>
      </c>
      <c r="O60" s="164" t="s">
        <v>315</v>
      </c>
      <c r="P60" s="164" t="s">
        <v>315</v>
      </c>
      <c r="Q60" s="164" t="s">
        <v>315</v>
      </c>
      <c r="R60" s="164" t="s">
        <v>315</v>
      </c>
      <c r="S60" s="164" t="s">
        <v>315</v>
      </c>
      <c r="T60" s="164" t="s">
        <v>315</v>
      </c>
      <c r="U60" s="164" t="s">
        <v>315</v>
      </c>
      <c r="V60" s="164" t="s">
        <v>315</v>
      </c>
      <c r="W60" s="164" t="s">
        <v>315</v>
      </c>
      <c r="X60" s="164" t="s">
        <v>315</v>
      </c>
      <c r="Y60" s="164" t="s">
        <v>315</v>
      </c>
      <c r="Z60" s="164" t="s">
        <v>315</v>
      </c>
      <c r="AA60" s="164" t="s">
        <v>315</v>
      </c>
      <c r="AB60" s="164" t="s">
        <v>315</v>
      </c>
      <c r="AC60" s="262"/>
      <c r="AD60" s="316" t="s">
        <v>76</v>
      </c>
      <c r="AE60" s="317" t="s">
        <v>1294</v>
      </c>
      <c r="AF60" s="316">
        <v>199</v>
      </c>
      <c r="AG60" s="317" t="s">
        <v>1701</v>
      </c>
      <c r="AH60" s="317" t="s">
        <v>1702</v>
      </c>
      <c r="AI60" s="319">
        <v>46177.383333333331</v>
      </c>
      <c r="AJ60" s="137" t="s">
        <v>315</v>
      </c>
      <c r="AK60" s="200" t="s">
        <v>315</v>
      </c>
      <c r="AL60" s="187" t="s">
        <v>315</v>
      </c>
      <c r="AM60" s="163" t="s">
        <v>315</v>
      </c>
      <c r="AN60" s="174" t="s">
        <v>315</v>
      </c>
      <c r="AO60" s="174" t="s">
        <v>315</v>
      </c>
      <c r="AP60" s="174" t="s">
        <v>315</v>
      </c>
      <c r="AQ60" s="174" t="s">
        <v>315</v>
      </c>
      <c r="AR60" s="174" t="s">
        <v>315</v>
      </c>
      <c r="AS60" s="174" t="s">
        <v>315</v>
      </c>
      <c r="AT60" s="174" t="s">
        <v>315</v>
      </c>
      <c r="AU60" s="174" t="s">
        <v>315</v>
      </c>
      <c r="AV60" s="174" t="s">
        <v>315</v>
      </c>
      <c r="AW60" s="174" t="s">
        <v>315</v>
      </c>
      <c r="AX60" s="174" t="s">
        <v>315</v>
      </c>
      <c r="AY60" s="174" t="s">
        <v>315</v>
      </c>
      <c r="AZ60" s="174" t="s">
        <v>315</v>
      </c>
      <c r="BA60" s="174" t="s">
        <v>315</v>
      </c>
      <c r="BB60" s="174" t="s">
        <v>315</v>
      </c>
      <c r="BC60" s="174" t="s">
        <v>315</v>
      </c>
      <c r="BD60" s="174" t="s">
        <v>76</v>
      </c>
      <c r="BE60" s="174" t="s">
        <v>841</v>
      </c>
      <c r="BF60" s="174">
        <v>63</v>
      </c>
      <c r="BG60" s="174" t="s">
        <v>986</v>
      </c>
      <c r="BH60" s="174" t="s">
        <v>987</v>
      </c>
      <c r="BI60" s="175">
        <v>46097.141701388886</v>
      </c>
      <c r="BJ60" s="176" t="s">
        <v>315</v>
      </c>
      <c r="BK60" s="176" t="s">
        <v>315</v>
      </c>
      <c r="BL60" s="176" t="s">
        <v>315</v>
      </c>
      <c r="BM60" s="178" t="s">
        <v>315</v>
      </c>
    </row>
    <row r="61" spans="1:65" ht="18" customHeight="1">
      <c r="A61" s="15"/>
      <c r="B61" s="156">
        <v>49</v>
      </c>
      <c r="C61" s="311" t="s">
        <v>1325</v>
      </c>
      <c r="D61" s="199"/>
      <c r="E61" s="164"/>
      <c r="F61" s="164"/>
      <c r="G61" s="164" t="s">
        <v>315</v>
      </c>
      <c r="H61" s="164" t="s">
        <v>315</v>
      </c>
      <c r="I61" s="164" t="s">
        <v>315</v>
      </c>
      <c r="J61" s="164" t="s">
        <v>315</v>
      </c>
      <c r="K61" s="164" t="s">
        <v>315</v>
      </c>
      <c r="L61" s="164" t="s">
        <v>315</v>
      </c>
      <c r="M61" s="164" t="s">
        <v>315</v>
      </c>
      <c r="N61" s="164" t="s">
        <v>315</v>
      </c>
      <c r="O61" s="164" t="s">
        <v>315</v>
      </c>
      <c r="P61" s="164" t="s">
        <v>315</v>
      </c>
      <c r="Q61" s="164" t="s">
        <v>315</v>
      </c>
      <c r="R61" s="164" t="s">
        <v>315</v>
      </c>
      <c r="S61" s="164" t="s">
        <v>315</v>
      </c>
      <c r="T61" s="164" t="s">
        <v>315</v>
      </c>
      <c r="U61" s="164" t="s">
        <v>315</v>
      </c>
      <c r="V61" s="164" t="s">
        <v>315</v>
      </c>
      <c r="W61" s="164" t="s">
        <v>315</v>
      </c>
      <c r="X61" s="164" t="s">
        <v>315</v>
      </c>
      <c r="Y61" s="164" t="s">
        <v>315</v>
      </c>
      <c r="Z61" s="164" t="s">
        <v>315</v>
      </c>
      <c r="AA61" s="164" t="s">
        <v>315</v>
      </c>
      <c r="AB61" s="164" t="s">
        <v>315</v>
      </c>
      <c r="AC61" s="262"/>
      <c r="AD61" s="316" t="s">
        <v>76</v>
      </c>
      <c r="AE61" s="317" t="s">
        <v>1262</v>
      </c>
      <c r="AF61" s="316">
        <v>199</v>
      </c>
      <c r="AG61" s="317" t="s">
        <v>1703</v>
      </c>
      <c r="AH61" s="317" t="s">
        <v>1704</v>
      </c>
      <c r="AI61" s="319">
        <v>46177.383333333331</v>
      </c>
      <c r="AJ61" s="137" t="s">
        <v>315</v>
      </c>
      <c r="AK61" s="200" t="s">
        <v>315</v>
      </c>
      <c r="AL61" s="187" t="s">
        <v>315</v>
      </c>
      <c r="AM61" s="168" t="s">
        <v>315</v>
      </c>
      <c r="AN61" s="174" t="s">
        <v>315</v>
      </c>
      <c r="AO61" s="174" t="s">
        <v>315</v>
      </c>
      <c r="AP61" s="174" t="s">
        <v>315</v>
      </c>
      <c r="AQ61" s="174" t="s">
        <v>315</v>
      </c>
      <c r="AR61" s="174" t="s">
        <v>315</v>
      </c>
      <c r="AS61" s="174" t="s">
        <v>315</v>
      </c>
      <c r="AT61" s="174" t="s">
        <v>315</v>
      </c>
      <c r="AU61" s="174" t="s">
        <v>315</v>
      </c>
      <c r="AV61" s="174" t="s">
        <v>315</v>
      </c>
      <c r="AW61" s="174" t="s">
        <v>315</v>
      </c>
      <c r="AX61" s="174" t="s">
        <v>315</v>
      </c>
      <c r="AY61" s="174" t="s">
        <v>315</v>
      </c>
      <c r="AZ61" s="174" t="s">
        <v>315</v>
      </c>
      <c r="BA61" s="174" t="s">
        <v>315</v>
      </c>
      <c r="BB61" s="174" t="s">
        <v>315</v>
      </c>
      <c r="BC61" s="174" t="s">
        <v>315</v>
      </c>
      <c r="BD61" s="174" t="s">
        <v>76</v>
      </c>
      <c r="BE61" s="174" t="s">
        <v>845</v>
      </c>
      <c r="BF61" s="174">
        <v>181</v>
      </c>
      <c r="BG61" s="174" t="s">
        <v>989</v>
      </c>
      <c r="BH61" s="174" t="s">
        <v>990</v>
      </c>
      <c r="BI61" s="175">
        <v>46097.143055555556</v>
      </c>
      <c r="BJ61" s="176" t="s">
        <v>315</v>
      </c>
      <c r="BK61" s="176" t="s">
        <v>315</v>
      </c>
      <c r="BL61" s="176" t="s">
        <v>315</v>
      </c>
      <c r="BM61" s="181" t="s">
        <v>315</v>
      </c>
    </row>
    <row r="62" spans="1:65" ht="17.25" customHeight="1">
      <c r="A62" s="15"/>
      <c r="B62" s="156">
        <v>50</v>
      </c>
      <c r="C62" s="311" t="s">
        <v>1326</v>
      </c>
      <c r="D62" s="199"/>
      <c r="E62" s="164"/>
      <c r="F62" s="164"/>
      <c r="G62" s="164" t="s">
        <v>315</v>
      </c>
      <c r="H62" s="164" t="s">
        <v>315</v>
      </c>
      <c r="I62" s="164" t="s">
        <v>315</v>
      </c>
      <c r="J62" s="164" t="s">
        <v>315</v>
      </c>
      <c r="K62" s="164" t="s">
        <v>315</v>
      </c>
      <c r="L62" s="164" t="s">
        <v>315</v>
      </c>
      <c r="M62" s="164" t="s">
        <v>315</v>
      </c>
      <c r="N62" s="164" t="s">
        <v>315</v>
      </c>
      <c r="O62" s="164" t="s">
        <v>315</v>
      </c>
      <c r="P62" s="164" t="s">
        <v>315</v>
      </c>
      <c r="Q62" s="164" t="s">
        <v>315</v>
      </c>
      <c r="R62" s="164" t="s">
        <v>315</v>
      </c>
      <c r="S62" s="164" t="s">
        <v>315</v>
      </c>
      <c r="T62" s="164" t="s">
        <v>315</v>
      </c>
      <c r="U62" s="164" t="s">
        <v>315</v>
      </c>
      <c r="V62" s="164" t="s">
        <v>315</v>
      </c>
      <c r="W62" s="164" t="s">
        <v>315</v>
      </c>
      <c r="X62" s="164" t="s">
        <v>315</v>
      </c>
      <c r="Y62" s="164" t="s">
        <v>315</v>
      </c>
      <c r="Z62" s="164" t="s">
        <v>315</v>
      </c>
      <c r="AA62" s="164" t="s">
        <v>315</v>
      </c>
      <c r="AB62" s="164" t="s">
        <v>315</v>
      </c>
      <c r="AC62" s="264"/>
      <c r="AD62" s="316" t="s">
        <v>76</v>
      </c>
      <c r="AE62" s="317" t="s">
        <v>1327</v>
      </c>
      <c r="AF62" s="316">
        <v>201</v>
      </c>
      <c r="AG62" s="317" t="s">
        <v>1705</v>
      </c>
      <c r="AH62" s="317" t="s">
        <v>1706</v>
      </c>
      <c r="AI62" s="319">
        <v>46177.383333333331</v>
      </c>
      <c r="AJ62" s="137" t="s">
        <v>315</v>
      </c>
      <c r="AK62" s="200" t="s">
        <v>315</v>
      </c>
      <c r="AL62" s="187" t="s">
        <v>315</v>
      </c>
      <c r="AM62" s="163" t="s">
        <v>315</v>
      </c>
      <c r="AN62" s="174" t="s">
        <v>315</v>
      </c>
      <c r="AO62" s="174" t="s">
        <v>315</v>
      </c>
      <c r="AP62" s="174" t="s">
        <v>315</v>
      </c>
      <c r="AQ62" s="174" t="s">
        <v>315</v>
      </c>
      <c r="AR62" s="174" t="s">
        <v>315</v>
      </c>
      <c r="AS62" s="174" t="s">
        <v>315</v>
      </c>
      <c r="AT62" s="174" t="s">
        <v>315</v>
      </c>
      <c r="AU62" s="174" t="s">
        <v>315</v>
      </c>
      <c r="AV62" s="174" t="s">
        <v>315</v>
      </c>
      <c r="AW62" s="174" t="s">
        <v>315</v>
      </c>
      <c r="AX62" s="174" t="s">
        <v>315</v>
      </c>
      <c r="AY62" s="174" t="s">
        <v>315</v>
      </c>
      <c r="AZ62" s="174" t="s">
        <v>315</v>
      </c>
      <c r="BA62" s="174" t="s">
        <v>315</v>
      </c>
      <c r="BB62" s="174" t="s">
        <v>315</v>
      </c>
      <c r="BC62" s="174" t="s">
        <v>315</v>
      </c>
      <c r="BD62" s="183" t="s">
        <v>76</v>
      </c>
      <c r="BE62" s="174" t="s">
        <v>841</v>
      </c>
      <c r="BF62" s="174">
        <v>250</v>
      </c>
      <c r="BG62" s="174" t="s">
        <v>992</v>
      </c>
      <c r="BH62" s="174" t="s">
        <v>993</v>
      </c>
      <c r="BI62" s="175">
        <v>46097.143368055556</v>
      </c>
      <c r="BJ62" s="176" t="s">
        <v>315</v>
      </c>
      <c r="BK62" s="176" t="s">
        <v>315</v>
      </c>
      <c r="BL62" s="176" t="s">
        <v>315</v>
      </c>
      <c r="BM62" s="178" t="s">
        <v>315</v>
      </c>
    </row>
    <row r="63" spans="1:65">
      <c r="A63" s="15"/>
      <c r="B63" s="156">
        <v>51</v>
      </c>
      <c r="C63" s="311" t="s">
        <v>1328</v>
      </c>
      <c r="D63" s="199"/>
      <c r="E63" s="164"/>
      <c r="F63" s="164"/>
      <c r="G63" s="164" t="s">
        <v>315</v>
      </c>
      <c r="H63" s="164" t="s">
        <v>315</v>
      </c>
      <c r="I63" s="164" t="s">
        <v>315</v>
      </c>
      <c r="J63" s="164" t="s">
        <v>315</v>
      </c>
      <c r="K63" s="164" t="s">
        <v>315</v>
      </c>
      <c r="L63" s="164" t="s">
        <v>315</v>
      </c>
      <c r="M63" s="164" t="s">
        <v>315</v>
      </c>
      <c r="N63" s="164" t="s">
        <v>315</v>
      </c>
      <c r="O63" s="164" t="s">
        <v>315</v>
      </c>
      <c r="P63" s="164" t="s">
        <v>315</v>
      </c>
      <c r="Q63" s="164" t="s">
        <v>315</v>
      </c>
      <c r="R63" s="164" t="s">
        <v>315</v>
      </c>
      <c r="S63" s="164" t="s">
        <v>315</v>
      </c>
      <c r="T63" s="164" t="s">
        <v>315</v>
      </c>
      <c r="U63" s="164" t="s">
        <v>315</v>
      </c>
      <c r="V63" s="164" t="s">
        <v>315</v>
      </c>
      <c r="W63" s="164" t="s">
        <v>315</v>
      </c>
      <c r="X63" s="164" t="s">
        <v>315</v>
      </c>
      <c r="Y63" s="164" t="s">
        <v>315</v>
      </c>
      <c r="Z63" s="164" t="s">
        <v>315</v>
      </c>
      <c r="AA63" s="164" t="s">
        <v>315</v>
      </c>
      <c r="AB63" s="164" t="s">
        <v>315</v>
      </c>
      <c r="AC63" s="262"/>
      <c r="AD63" s="316" t="s">
        <v>76</v>
      </c>
      <c r="AE63" s="317" t="s">
        <v>1244</v>
      </c>
      <c r="AF63" s="316">
        <v>201</v>
      </c>
      <c r="AG63" s="317" t="s">
        <v>1707</v>
      </c>
      <c r="AH63" s="317" t="s">
        <v>1708</v>
      </c>
      <c r="AI63" s="319">
        <v>46177.383333333331</v>
      </c>
      <c r="AJ63" s="137" t="s">
        <v>315</v>
      </c>
      <c r="AK63" s="200" t="s">
        <v>315</v>
      </c>
      <c r="AL63" s="187" t="s">
        <v>315</v>
      </c>
      <c r="AM63" s="168" t="s">
        <v>315</v>
      </c>
      <c r="AN63" s="174" t="s">
        <v>315</v>
      </c>
      <c r="AO63" s="174" t="s">
        <v>315</v>
      </c>
      <c r="AP63" s="174" t="s">
        <v>315</v>
      </c>
      <c r="AQ63" s="174" t="s">
        <v>315</v>
      </c>
      <c r="AR63" s="174" t="s">
        <v>315</v>
      </c>
      <c r="AS63" s="174" t="s">
        <v>315</v>
      </c>
      <c r="AT63" s="174" t="s">
        <v>315</v>
      </c>
      <c r="AU63" s="174" t="s">
        <v>315</v>
      </c>
      <c r="AV63" s="174" t="s">
        <v>315</v>
      </c>
      <c r="AW63" s="174" t="s">
        <v>315</v>
      </c>
      <c r="AX63" s="174" t="s">
        <v>315</v>
      </c>
      <c r="AY63" s="174" t="s">
        <v>315</v>
      </c>
      <c r="AZ63" s="174" t="s">
        <v>315</v>
      </c>
      <c r="BA63" s="174" t="s">
        <v>315</v>
      </c>
      <c r="BB63" s="174" t="s">
        <v>315</v>
      </c>
      <c r="BC63" s="174" t="s">
        <v>315</v>
      </c>
      <c r="BD63" s="174" t="s">
        <v>76</v>
      </c>
      <c r="BE63" s="174" t="s">
        <v>845</v>
      </c>
      <c r="BF63" s="174">
        <v>299</v>
      </c>
      <c r="BG63" s="174" t="s">
        <v>995</v>
      </c>
      <c r="BH63" s="174" t="s">
        <v>996</v>
      </c>
      <c r="BI63" s="175">
        <v>46097.142800925925</v>
      </c>
      <c r="BJ63" s="176" t="s">
        <v>315</v>
      </c>
      <c r="BK63" s="176" t="s">
        <v>315</v>
      </c>
      <c r="BL63" s="176" t="s">
        <v>315</v>
      </c>
      <c r="BM63" s="181" t="s">
        <v>315</v>
      </c>
    </row>
    <row r="64" spans="1:65" ht="16.5" customHeight="1">
      <c r="B64" s="156">
        <v>52</v>
      </c>
      <c r="C64" s="311" t="s">
        <v>1329</v>
      </c>
      <c r="D64" s="199"/>
      <c r="E64" s="164"/>
      <c r="F64" s="164"/>
      <c r="G64" s="164" t="s">
        <v>315</v>
      </c>
      <c r="H64" s="164" t="s">
        <v>315</v>
      </c>
      <c r="I64" s="164" t="s">
        <v>315</v>
      </c>
      <c r="J64" s="164" t="s">
        <v>315</v>
      </c>
      <c r="K64" s="164" t="s">
        <v>315</v>
      </c>
      <c r="L64" s="164" t="s">
        <v>315</v>
      </c>
      <c r="M64" s="164" t="s">
        <v>315</v>
      </c>
      <c r="N64" s="164" t="s">
        <v>315</v>
      </c>
      <c r="O64" s="164" t="s">
        <v>315</v>
      </c>
      <c r="P64" s="164" t="s">
        <v>315</v>
      </c>
      <c r="Q64" s="164" t="s">
        <v>315</v>
      </c>
      <c r="R64" s="164" t="s">
        <v>315</v>
      </c>
      <c r="S64" s="164" t="s">
        <v>315</v>
      </c>
      <c r="T64" s="164" t="s">
        <v>315</v>
      </c>
      <c r="U64" s="164" t="s">
        <v>315</v>
      </c>
      <c r="V64" s="164" t="s">
        <v>315</v>
      </c>
      <c r="W64" s="164" t="s">
        <v>315</v>
      </c>
      <c r="X64" s="164" t="s">
        <v>315</v>
      </c>
      <c r="Y64" s="164" t="s">
        <v>315</v>
      </c>
      <c r="Z64" s="164" t="s">
        <v>315</v>
      </c>
      <c r="AA64" s="164" t="s">
        <v>315</v>
      </c>
      <c r="AB64" s="164" t="s">
        <v>315</v>
      </c>
      <c r="AC64" s="263"/>
      <c r="AD64" s="316" t="s">
        <v>76</v>
      </c>
      <c r="AE64" s="317" t="s">
        <v>1262</v>
      </c>
      <c r="AF64" s="320">
        <v>201</v>
      </c>
      <c r="AG64" s="317" t="s">
        <v>1709</v>
      </c>
      <c r="AH64" s="321" t="s">
        <v>1710</v>
      </c>
      <c r="AI64" s="319">
        <v>46177.383333333331</v>
      </c>
      <c r="AJ64" s="137" t="s">
        <v>315</v>
      </c>
      <c r="AK64" s="200" t="s">
        <v>315</v>
      </c>
      <c r="AL64" s="187" t="s">
        <v>315</v>
      </c>
      <c r="AM64" s="163" t="s">
        <v>315</v>
      </c>
      <c r="AN64" s="174" t="s">
        <v>315</v>
      </c>
      <c r="AO64" s="174" t="s">
        <v>315</v>
      </c>
      <c r="AP64" s="174" t="s">
        <v>315</v>
      </c>
      <c r="AQ64" s="174" t="s">
        <v>315</v>
      </c>
      <c r="AR64" s="174" t="s">
        <v>315</v>
      </c>
      <c r="AS64" s="174" t="s">
        <v>315</v>
      </c>
      <c r="AT64" s="174" t="s">
        <v>315</v>
      </c>
      <c r="AU64" s="174" t="s">
        <v>315</v>
      </c>
      <c r="AV64" s="174" t="s">
        <v>315</v>
      </c>
      <c r="AW64" s="174" t="s">
        <v>315</v>
      </c>
      <c r="AX64" s="174" t="s">
        <v>315</v>
      </c>
      <c r="AY64" s="174" t="s">
        <v>315</v>
      </c>
      <c r="AZ64" s="174" t="s">
        <v>315</v>
      </c>
      <c r="BA64" s="174" t="s">
        <v>315</v>
      </c>
      <c r="BB64" s="174" t="s">
        <v>315</v>
      </c>
      <c r="BC64" s="174" t="s">
        <v>315</v>
      </c>
      <c r="BD64" s="179" t="s">
        <v>998</v>
      </c>
      <c r="BE64" s="174" t="s">
        <v>833</v>
      </c>
      <c r="BF64" s="174">
        <v>301</v>
      </c>
      <c r="BG64" s="174" t="s">
        <v>999</v>
      </c>
      <c r="BH64" s="174" t="s">
        <v>1000</v>
      </c>
      <c r="BI64" s="175">
        <v>46097.14298611111</v>
      </c>
      <c r="BJ64" s="176" t="s">
        <v>315</v>
      </c>
      <c r="BK64" s="176" t="s">
        <v>315</v>
      </c>
      <c r="BL64" s="176" t="s">
        <v>315</v>
      </c>
      <c r="BM64" s="178" t="s">
        <v>315</v>
      </c>
    </row>
    <row r="65" spans="2:65">
      <c r="B65" s="156">
        <v>53</v>
      </c>
      <c r="C65" s="311" t="s">
        <v>1330</v>
      </c>
      <c r="D65" s="199"/>
      <c r="E65" s="164"/>
      <c r="F65" s="164"/>
      <c r="G65" s="164" t="s">
        <v>315</v>
      </c>
      <c r="H65" s="164" t="s">
        <v>315</v>
      </c>
      <c r="I65" s="164" t="s">
        <v>315</v>
      </c>
      <c r="J65" s="164" t="s">
        <v>315</v>
      </c>
      <c r="K65" s="164" t="s">
        <v>315</v>
      </c>
      <c r="L65" s="164" t="s">
        <v>315</v>
      </c>
      <c r="M65" s="164" t="s">
        <v>315</v>
      </c>
      <c r="N65" s="164" t="s">
        <v>315</v>
      </c>
      <c r="O65" s="164" t="s">
        <v>315</v>
      </c>
      <c r="P65" s="164" t="s">
        <v>315</v>
      </c>
      <c r="Q65" s="164" t="s">
        <v>315</v>
      </c>
      <c r="R65" s="164" t="s">
        <v>315</v>
      </c>
      <c r="S65" s="164" t="s">
        <v>315</v>
      </c>
      <c r="T65" s="164" t="s">
        <v>315</v>
      </c>
      <c r="U65" s="164" t="s">
        <v>315</v>
      </c>
      <c r="V65" s="164" t="s">
        <v>315</v>
      </c>
      <c r="W65" s="164" t="s">
        <v>315</v>
      </c>
      <c r="X65" s="164" t="s">
        <v>315</v>
      </c>
      <c r="Y65" s="164" t="s">
        <v>315</v>
      </c>
      <c r="Z65" s="164" t="s">
        <v>315</v>
      </c>
      <c r="AA65" s="164" t="s">
        <v>315</v>
      </c>
      <c r="AB65" s="164" t="s">
        <v>315</v>
      </c>
      <c r="AC65" s="262"/>
      <c r="AD65" s="316" t="s">
        <v>76</v>
      </c>
      <c r="AE65" s="317" t="s">
        <v>1250</v>
      </c>
      <c r="AF65" s="320">
        <v>205</v>
      </c>
      <c r="AG65" s="317" t="s">
        <v>1711</v>
      </c>
      <c r="AH65" s="321" t="s">
        <v>1712</v>
      </c>
      <c r="AI65" s="319">
        <v>46177.383333333331</v>
      </c>
      <c r="AJ65" s="137" t="s">
        <v>315</v>
      </c>
      <c r="AK65" s="200" t="s">
        <v>315</v>
      </c>
      <c r="AL65" s="187" t="s">
        <v>315</v>
      </c>
      <c r="AM65" s="168" t="s">
        <v>315</v>
      </c>
      <c r="AN65" s="174" t="s">
        <v>315</v>
      </c>
      <c r="AO65" s="174" t="s">
        <v>315</v>
      </c>
      <c r="AP65" s="174" t="s">
        <v>315</v>
      </c>
      <c r="AQ65" s="174" t="s">
        <v>315</v>
      </c>
      <c r="AR65" s="174" t="s">
        <v>315</v>
      </c>
      <c r="AS65" s="174" t="s">
        <v>315</v>
      </c>
      <c r="AT65" s="174" t="s">
        <v>315</v>
      </c>
      <c r="AU65" s="174" t="s">
        <v>315</v>
      </c>
      <c r="AV65" s="174" t="s">
        <v>315</v>
      </c>
      <c r="AW65" s="174" t="s">
        <v>315</v>
      </c>
      <c r="AX65" s="174" t="s">
        <v>315</v>
      </c>
      <c r="AY65" s="174" t="s">
        <v>315</v>
      </c>
      <c r="AZ65" s="174" t="s">
        <v>315</v>
      </c>
      <c r="BA65" s="174" t="s">
        <v>315</v>
      </c>
      <c r="BB65" s="174" t="s">
        <v>315</v>
      </c>
      <c r="BC65" s="174" t="s">
        <v>315</v>
      </c>
      <c r="BD65" s="174" t="s">
        <v>76</v>
      </c>
      <c r="BE65" s="174" t="s">
        <v>845</v>
      </c>
      <c r="BF65" s="174">
        <v>302</v>
      </c>
      <c r="BG65" s="174" t="s">
        <v>1002</v>
      </c>
      <c r="BH65" s="174" t="s">
        <v>1003</v>
      </c>
      <c r="BI65" s="175">
        <v>46097.143009259256</v>
      </c>
      <c r="BJ65" s="176" t="s">
        <v>315</v>
      </c>
      <c r="BK65" s="176" t="s">
        <v>315</v>
      </c>
      <c r="BL65" s="176" t="s">
        <v>315</v>
      </c>
      <c r="BM65" s="181" t="s">
        <v>315</v>
      </c>
    </row>
    <row r="66" spans="2:65">
      <c r="B66" s="156">
        <v>54</v>
      </c>
      <c r="C66" s="311" t="s">
        <v>1331</v>
      </c>
      <c r="D66" s="199"/>
      <c r="E66" s="164"/>
      <c r="F66" s="164"/>
      <c r="G66" s="164" t="s">
        <v>315</v>
      </c>
      <c r="H66" s="164" t="s">
        <v>315</v>
      </c>
      <c r="I66" s="164" t="s">
        <v>315</v>
      </c>
      <c r="J66" s="164" t="s">
        <v>315</v>
      </c>
      <c r="K66" s="164" t="s">
        <v>315</v>
      </c>
      <c r="L66" s="164" t="s">
        <v>315</v>
      </c>
      <c r="M66" s="164" t="s">
        <v>315</v>
      </c>
      <c r="N66" s="164" t="s">
        <v>315</v>
      </c>
      <c r="O66" s="164" t="s">
        <v>315</v>
      </c>
      <c r="P66" s="164" t="s">
        <v>315</v>
      </c>
      <c r="Q66" s="164" t="s">
        <v>315</v>
      </c>
      <c r="R66" s="164" t="s">
        <v>315</v>
      </c>
      <c r="S66" s="164" t="s">
        <v>315</v>
      </c>
      <c r="T66" s="164" t="s">
        <v>315</v>
      </c>
      <c r="U66" s="164" t="s">
        <v>315</v>
      </c>
      <c r="V66" s="164" t="s">
        <v>315</v>
      </c>
      <c r="W66" s="164" t="s">
        <v>315</v>
      </c>
      <c r="X66" s="164" t="s">
        <v>315</v>
      </c>
      <c r="Y66" s="164" t="s">
        <v>315</v>
      </c>
      <c r="Z66" s="164" t="s">
        <v>315</v>
      </c>
      <c r="AA66" s="164" t="s">
        <v>315</v>
      </c>
      <c r="AB66" s="164" t="s">
        <v>315</v>
      </c>
      <c r="AC66" s="262"/>
      <c r="AD66" s="316" t="s">
        <v>76</v>
      </c>
      <c r="AE66" s="317" t="s">
        <v>1250</v>
      </c>
      <c r="AF66" s="320">
        <v>201</v>
      </c>
      <c r="AG66" s="317" t="s">
        <v>1713</v>
      </c>
      <c r="AH66" s="321" t="s">
        <v>1714</v>
      </c>
      <c r="AI66" s="319">
        <v>46177.383333333331</v>
      </c>
      <c r="AJ66" s="137" t="s">
        <v>315</v>
      </c>
      <c r="AK66" s="200" t="s">
        <v>315</v>
      </c>
      <c r="AL66" s="187" t="s">
        <v>315</v>
      </c>
      <c r="AM66" s="168" t="s">
        <v>315</v>
      </c>
      <c r="AN66" s="174" t="s">
        <v>315</v>
      </c>
      <c r="AO66" s="174" t="s">
        <v>315</v>
      </c>
      <c r="AP66" s="174" t="s">
        <v>315</v>
      </c>
      <c r="AQ66" s="174" t="s">
        <v>315</v>
      </c>
      <c r="AR66" s="174" t="s">
        <v>315</v>
      </c>
      <c r="AS66" s="174" t="s">
        <v>315</v>
      </c>
      <c r="AT66" s="174" t="s">
        <v>315</v>
      </c>
      <c r="AU66" s="174" t="s">
        <v>315</v>
      </c>
      <c r="AV66" s="174" t="s">
        <v>315</v>
      </c>
      <c r="AW66" s="174" t="s">
        <v>315</v>
      </c>
      <c r="AX66" s="174" t="s">
        <v>315</v>
      </c>
      <c r="AY66" s="174" t="s">
        <v>315</v>
      </c>
      <c r="AZ66" s="174" t="s">
        <v>315</v>
      </c>
      <c r="BA66" s="174" t="s">
        <v>315</v>
      </c>
      <c r="BB66" s="174" t="s">
        <v>315</v>
      </c>
      <c r="BC66" s="174" t="s">
        <v>315</v>
      </c>
      <c r="BD66" s="174" t="s">
        <v>76</v>
      </c>
      <c r="BE66" s="174" t="s">
        <v>1005</v>
      </c>
      <c r="BF66" s="174">
        <v>300</v>
      </c>
      <c r="BG66" s="174" t="s">
        <v>1006</v>
      </c>
      <c r="BH66" s="174" t="s">
        <v>1007</v>
      </c>
      <c r="BI66" s="175">
        <v>46097.142939814818</v>
      </c>
      <c r="BJ66" s="176" t="s">
        <v>315</v>
      </c>
      <c r="BK66" s="176" t="s">
        <v>315</v>
      </c>
      <c r="BL66" s="176" t="s">
        <v>315</v>
      </c>
      <c r="BM66" s="181" t="s">
        <v>315</v>
      </c>
    </row>
    <row r="67" spans="2:65">
      <c r="B67" s="156">
        <v>55</v>
      </c>
      <c r="C67" s="311" t="s">
        <v>1332</v>
      </c>
      <c r="D67" s="199"/>
      <c r="E67" s="164"/>
      <c r="F67" s="164"/>
      <c r="G67" s="164" t="s">
        <v>315</v>
      </c>
      <c r="H67" s="164" t="s">
        <v>315</v>
      </c>
      <c r="I67" s="164" t="s">
        <v>315</v>
      </c>
      <c r="J67" s="164" t="s">
        <v>315</v>
      </c>
      <c r="K67" s="164" t="s">
        <v>315</v>
      </c>
      <c r="L67" s="164" t="s">
        <v>315</v>
      </c>
      <c r="M67" s="164" t="s">
        <v>315</v>
      </c>
      <c r="N67" s="164" t="s">
        <v>315</v>
      </c>
      <c r="O67" s="164" t="s">
        <v>315</v>
      </c>
      <c r="P67" s="164" t="s">
        <v>315</v>
      </c>
      <c r="Q67" s="164" t="s">
        <v>315</v>
      </c>
      <c r="R67" s="164" t="s">
        <v>315</v>
      </c>
      <c r="S67" s="164" t="s">
        <v>315</v>
      </c>
      <c r="T67" s="164" t="s">
        <v>315</v>
      </c>
      <c r="U67" s="164" t="s">
        <v>315</v>
      </c>
      <c r="V67" s="164" t="s">
        <v>315</v>
      </c>
      <c r="W67" s="164" t="s">
        <v>315</v>
      </c>
      <c r="X67" s="164" t="s">
        <v>315</v>
      </c>
      <c r="Y67" s="164" t="s">
        <v>315</v>
      </c>
      <c r="Z67" s="164" t="s">
        <v>315</v>
      </c>
      <c r="AA67" s="164" t="s">
        <v>315</v>
      </c>
      <c r="AB67" s="164" t="s">
        <v>315</v>
      </c>
      <c r="AC67" s="262"/>
      <c r="AD67" s="316" t="s">
        <v>76</v>
      </c>
      <c r="AE67" s="317" t="s">
        <v>1244</v>
      </c>
      <c r="AF67" s="320">
        <v>201</v>
      </c>
      <c r="AG67" s="317" t="s">
        <v>1715</v>
      </c>
      <c r="AH67" s="321" t="s">
        <v>1716</v>
      </c>
      <c r="AI67" s="319">
        <v>46177.383333333331</v>
      </c>
      <c r="AJ67" s="137" t="s">
        <v>315</v>
      </c>
      <c r="AK67" s="200" t="s">
        <v>315</v>
      </c>
      <c r="AL67" s="187" t="s">
        <v>315</v>
      </c>
      <c r="AM67" s="168" t="s">
        <v>315</v>
      </c>
      <c r="AN67" s="174" t="s">
        <v>315</v>
      </c>
      <c r="AO67" s="174" t="s">
        <v>315</v>
      </c>
      <c r="AP67" s="174" t="s">
        <v>315</v>
      </c>
      <c r="AQ67" s="174" t="s">
        <v>315</v>
      </c>
      <c r="AR67" s="174" t="s">
        <v>315</v>
      </c>
      <c r="AS67" s="174" t="s">
        <v>315</v>
      </c>
      <c r="AT67" s="174" t="s">
        <v>315</v>
      </c>
      <c r="AU67" s="174" t="s">
        <v>315</v>
      </c>
      <c r="AV67" s="174" t="s">
        <v>315</v>
      </c>
      <c r="AW67" s="174" t="s">
        <v>315</v>
      </c>
      <c r="AX67" s="174" t="s">
        <v>315</v>
      </c>
      <c r="AY67" s="174" t="s">
        <v>315</v>
      </c>
      <c r="AZ67" s="174" t="s">
        <v>315</v>
      </c>
      <c r="BA67" s="174" t="s">
        <v>315</v>
      </c>
      <c r="BB67" s="174" t="s">
        <v>315</v>
      </c>
      <c r="BC67" s="174" t="s">
        <v>315</v>
      </c>
      <c r="BD67" s="174" t="s">
        <v>76</v>
      </c>
      <c r="BE67" s="174" t="s">
        <v>841</v>
      </c>
      <c r="BF67" s="174">
        <v>300</v>
      </c>
      <c r="BG67" s="174" t="s">
        <v>1009</v>
      </c>
      <c r="BH67" s="174" t="s">
        <v>1010</v>
      </c>
      <c r="BI67" s="175">
        <v>46097.143009259256</v>
      </c>
      <c r="BJ67" s="176" t="s">
        <v>315</v>
      </c>
      <c r="BK67" s="176" t="s">
        <v>315</v>
      </c>
      <c r="BL67" s="176" t="s">
        <v>315</v>
      </c>
      <c r="BM67" s="181" t="s">
        <v>315</v>
      </c>
    </row>
    <row r="68" spans="2:65" ht="24" customHeight="1">
      <c r="B68" s="156">
        <v>56</v>
      </c>
      <c r="C68" s="311" t="s">
        <v>1333</v>
      </c>
      <c r="D68" s="199"/>
      <c r="E68" s="164"/>
      <c r="F68" s="164"/>
      <c r="G68" s="164" t="s">
        <v>315</v>
      </c>
      <c r="H68" s="164" t="s">
        <v>315</v>
      </c>
      <c r="I68" s="164" t="s">
        <v>315</v>
      </c>
      <c r="J68" s="164" t="s">
        <v>315</v>
      </c>
      <c r="K68" s="164" t="s">
        <v>315</v>
      </c>
      <c r="L68" s="164" t="s">
        <v>315</v>
      </c>
      <c r="M68" s="164" t="s">
        <v>315</v>
      </c>
      <c r="N68" s="164" t="s">
        <v>315</v>
      </c>
      <c r="O68" s="164" t="s">
        <v>315</v>
      </c>
      <c r="P68" s="164" t="s">
        <v>315</v>
      </c>
      <c r="Q68" s="164" t="s">
        <v>315</v>
      </c>
      <c r="R68" s="164" t="s">
        <v>315</v>
      </c>
      <c r="S68" s="164" t="s">
        <v>315</v>
      </c>
      <c r="T68" s="164" t="s">
        <v>315</v>
      </c>
      <c r="U68" s="164" t="s">
        <v>315</v>
      </c>
      <c r="V68" s="164" t="s">
        <v>315</v>
      </c>
      <c r="W68" s="164" t="s">
        <v>315</v>
      </c>
      <c r="X68" s="164" t="s">
        <v>315</v>
      </c>
      <c r="Y68" s="164" t="s">
        <v>315</v>
      </c>
      <c r="Z68" s="164" t="s">
        <v>315</v>
      </c>
      <c r="AA68" s="164" t="s">
        <v>315</v>
      </c>
      <c r="AB68" s="164" t="s">
        <v>315</v>
      </c>
      <c r="AC68" s="262"/>
      <c r="AD68" s="316" t="s">
        <v>76</v>
      </c>
      <c r="AE68" s="317" t="s">
        <v>1334</v>
      </c>
      <c r="AF68" s="320">
        <v>201</v>
      </c>
      <c r="AG68" s="317" t="s">
        <v>1717</v>
      </c>
      <c r="AH68" s="321" t="s">
        <v>1718</v>
      </c>
      <c r="AI68" s="319">
        <v>46177.383333333331</v>
      </c>
      <c r="AJ68" s="137" t="s">
        <v>315</v>
      </c>
      <c r="AK68" s="200" t="s">
        <v>315</v>
      </c>
      <c r="AL68" s="187" t="s">
        <v>315</v>
      </c>
      <c r="AM68" s="168" t="s">
        <v>315</v>
      </c>
      <c r="AN68" s="174" t="s">
        <v>315</v>
      </c>
      <c r="AO68" s="174" t="s">
        <v>315</v>
      </c>
      <c r="AP68" s="174" t="s">
        <v>315</v>
      </c>
      <c r="AQ68" s="174" t="s">
        <v>315</v>
      </c>
      <c r="AR68" s="174" t="s">
        <v>315</v>
      </c>
      <c r="AS68" s="174" t="s">
        <v>315</v>
      </c>
      <c r="AT68" s="174" t="s">
        <v>315</v>
      </c>
      <c r="AU68" s="174" t="s">
        <v>315</v>
      </c>
      <c r="AV68" s="174" t="s">
        <v>315</v>
      </c>
      <c r="AW68" s="174" t="s">
        <v>315</v>
      </c>
      <c r="AX68" s="174" t="s">
        <v>315</v>
      </c>
      <c r="AY68" s="174" t="s">
        <v>315</v>
      </c>
      <c r="AZ68" s="174" t="s">
        <v>315</v>
      </c>
      <c r="BA68" s="174" t="s">
        <v>315</v>
      </c>
      <c r="BB68" s="174" t="s">
        <v>315</v>
      </c>
      <c r="BC68" s="174" t="s">
        <v>315</v>
      </c>
      <c r="BD68" s="174" t="s">
        <v>76</v>
      </c>
      <c r="BE68" s="174" t="s">
        <v>837</v>
      </c>
      <c r="BF68" s="174">
        <v>292</v>
      </c>
      <c r="BG68" s="174" t="s">
        <v>1002</v>
      </c>
      <c r="BH68" s="174" t="s">
        <v>1012</v>
      </c>
      <c r="BI68" s="175">
        <v>46097.142800925925</v>
      </c>
      <c r="BJ68" s="176" t="s">
        <v>315</v>
      </c>
      <c r="BK68" s="176" t="s">
        <v>315</v>
      </c>
      <c r="BL68" s="176" t="s">
        <v>315</v>
      </c>
      <c r="BM68" s="181" t="s">
        <v>315</v>
      </c>
    </row>
    <row r="69" spans="2:65">
      <c r="B69" s="156">
        <v>57</v>
      </c>
      <c r="C69" s="311" t="s">
        <v>1335</v>
      </c>
      <c r="D69" s="199"/>
      <c r="E69" s="164"/>
      <c r="F69" s="164"/>
      <c r="G69" s="164" t="s">
        <v>315</v>
      </c>
      <c r="H69" s="164" t="s">
        <v>315</v>
      </c>
      <c r="I69" s="164" t="s">
        <v>315</v>
      </c>
      <c r="J69" s="164" t="s">
        <v>315</v>
      </c>
      <c r="K69" s="164" t="s">
        <v>315</v>
      </c>
      <c r="L69" s="164" t="s">
        <v>315</v>
      </c>
      <c r="M69" s="164" t="s">
        <v>315</v>
      </c>
      <c r="N69" s="164" t="s">
        <v>315</v>
      </c>
      <c r="O69" s="164" t="s">
        <v>315</v>
      </c>
      <c r="P69" s="164" t="s">
        <v>315</v>
      </c>
      <c r="Q69" s="164" t="s">
        <v>315</v>
      </c>
      <c r="R69" s="164" t="s">
        <v>315</v>
      </c>
      <c r="S69" s="164" t="s">
        <v>315</v>
      </c>
      <c r="T69" s="164" t="s">
        <v>315</v>
      </c>
      <c r="U69" s="164" t="s">
        <v>315</v>
      </c>
      <c r="V69" s="164" t="s">
        <v>315</v>
      </c>
      <c r="W69" s="164" t="s">
        <v>315</v>
      </c>
      <c r="X69" s="164" t="s">
        <v>315</v>
      </c>
      <c r="Y69" s="164" t="s">
        <v>315</v>
      </c>
      <c r="Z69" s="164" t="s">
        <v>315</v>
      </c>
      <c r="AA69" s="164" t="s">
        <v>315</v>
      </c>
      <c r="AB69" s="164" t="s">
        <v>315</v>
      </c>
      <c r="AC69" s="262"/>
      <c r="AD69" s="316" t="s">
        <v>76</v>
      </c>
      <c r="AE69" s="317" t="s">
        <v>1244</v>
      </c>
      <c r="AF69" s="320">
        <v>203</v>
      </c>
      <c r="AG69" s="317" t="s">
        <v>1719</v>
      </c>
      <c r="AH69" s="321" t="s">
        <v>1720</v>
      </c>
      <c r="AI69" s="319">
        <v>46177.383333333331</v>
      </c>
      <c r="AJ69" s="137" t="s">
        <v>315</v>
      </c>
      <c r="AK69" s="200" t="s">
        <v>315</v>
      </c>
      <c r="AL69" s="187" t="s">
        <v>315</v>
      </c>
      <c r="AM69" s="168" t="s">
        <v>315</v>
      </c>
      <c r="AN69" s="174" t="s">
        <v>315</v>
      </c>
      <c r="AO69" s="174" t="s">
        <v>315</v>
      </c>
      <c r="AP69" s="174" t="s">
        <v>315</v>
      </c>
      <c r="AQ69" s="174" t="s">
        <v>315</v>
      </c>
      <c r="AR69" s="174" t="s">
        <v>315</v>
      </c>
      <c r="AS69" s="174" t="s">
        <v>315</v>
      </c>
      <c r="AT69" s="174" t="s">
        <v>315</v>
      </c>
      <c r="AU69" s="174" t="s">
        <v>315</v>
      </c>
      <c r="AV69" s="174" t="s">
        <v>315</v>
      </c>
      <c r="AW69" s="174" t="s">
        <v>315</v>
      </c>
      <c r="AX69" s="174" t="s">
        <v>315</v>
      </c>
      <c r="AY69" s="174" t="s">
        <v>315</v>
      </c>
      <c r="AZ69" s="174" t="s">
        <v>315</v>
      </c>
      <c r="BA69" s="174" t="s">
        <v>315</v>
      </c>
      <c r="BB69" s="174" t="s">
        <v>315</v>
      </c>
      <c r="BC69" s="174" t="s">
        <v>315</v>
      </c>
      <c r="BD69" s="182" t="s">
        <v>1014</v>
      </c>
      <c r="BE69" s="174" t="s">
        <v>845</v>
      </c>
      <c r="BF69" s="174">
        <v>300</v>
      </c>
      <c r="BG69" s="174" t="s">
        <v>1015</v>
      </c>
      <c r="BH69" s="174" t="s">
        <v>1016</v>
      </c>
      <c r="BI69" s="175">
        <v>46097.14298611111</v>
      </c>
      <c r="BJ69" s="176" t="s">
        <v>315</v>
      </c>
      <c r="BK69" s="176" t="s">
        <v>315</v>
      </c>
      <c r="BL69" s="176" t="s">
        <v>315</v>
      </c>
      <c r="BM69" s="181" t="s">
        <v>315</v>
      </c>
    </row>
    <row r="70" spans="2:65">
      <c r="B70" s="156">
        <v>58</v>
      </c>
      <c r="C70" s="311" t="s">
        <v>1336</v>
      </c>
      <c r="D70" s="199"/>
      <c r="E70" s="164"/>
      <c r="F70" s="164"/>
      <c r="G70" s="164" t="s">
        <v>315</v>
      </c>
      <c r="H70" s="164" t="s">
        <v>315</v>
      </c>
      <c r="I70" s="164" t="s">
        <v>315</v>
      </c>
      <c r="J70" s="164" t="s">
        <v>315</v>
      </c>
      <c r="K70" s="164" t="s">
        <v>315</v>
      </c>
      <c r="L70" s="164" t="s">
        <v>315</v>
      </c>
      <c r="M70" s="164" t="s">
        <v>315</v>
      </c>
      <c r="N70" s="164" t="s">
        <v>315</v>
      </c>
      <c r="O70" s="164" t="s">
        <v>315</v>
      </c>
      <c r="P70" s="164" t="s">
        <v>315</v>
      </c>
      <c r="Q70" s="164" t="s">
        <v>315</v>
      </c>
      <c r="R70" s="164" t="s">
        <v>315</v>
      </c>
      <c r="S70" s="164" t="s">
        <v>315</v>
      </c>
      <c r="T70" s="164" t="s">
        <v>315</v>
      </c>
      <c r="U70" s="164" t="s">
        <v>315</v>
      </c>
      <c r="V70" s="164" t="s">
        <v>315</v>
      </c>
      <c r="W70" s="164" t="s">
        <v>315</v>
      </c>
      <c r="X70" s="164" t="s">
        <v>315</v>
      </c>
      <c r="Y70" s="164" t="s">
        <v>315</v>
      </c>
      <c r="Z70" s="164" t="s">
        <v>315</v>
      </c>
      <c r="AA70" s="164" t="s">
        <v>315</v>
      </c>
      <c r="AB70" s="164" t="s">
        <v>315</v>
      </c>
      <c r="AC70" s="262"/>
      <c r="AD70" s="316" t="s">
        <v>76</v>
      </c>
      <c r="AE70" s="317" t="s">
        <v>1250</v>
      </c>
      <c r="AF70" s="320">
        <v>101</v>
      </c>
      <c r="AG70" s="317" t="s">
        <v>1721</v>
      </c>
      <c r="AH70" s="321" t="s">
        <v>1722</v>
      </c>
      <c r="AI70" s="319">
        <v>46177.383333333331</v>
      </c>
      <c r="AJ70" s="137" t="s">
        <v>315</v>
      </c>
      <c r="AK70" s="200" t="s">
        <v>315</v>
      </c>
      <c r="AL70" s="187" t="s">
        <v>315</v>
      </c>
      <c r="AM70" s="168" t="s">
        <v>315</v>
      </c>
      <c r="AN70" s="174" t="s">
        <v>315</v>
      </c>
      <c r="AO70" s="174" t="s">
        <v>315</v>
      </c>
      <c r="AP70" s="174" t="s">
        <v>315</v>
      </c>
      <c r="AQ70" s="174" t="s">
        <v>315</v>
      </c>
      <c r="AR70" s="174" t="s">
        <v>315</v>
      </c>
      <c r="AS70" s="174" t="s">
        <v>315</v>
      </c>
      <c r="AT70" s="174" t="s">
        <v>315</v>
      </c>
      <c r="AU70" s="174" t="s">
        <v>315</v>
      </c>
      <c r="AV70" s="174" t="s">
        <v>315</v>
      </c>
      <c r="AW70" s="174" t="s">
        <v>315</v>
      </c>
      <c r="AX70" s="174" t="s">
        <v>315</v>
      </c>
      <c r="AY70" s="174" t="s">
        <v>315</v>
      </c>
      <c r="AZ70" s="174" t="s">
        <v>315</v>
      </c>
      <c r="BA70" s="174" t="s">
        <v>315</v>
      </c>
      <c r="BB70" s="174" t="s">
        <v>315</v>
      </c>
      <c r="BC70" s="174" t="s">
        <v>315</v>
      </c>
      <c r="BD70" s="174" t="s">
        <v>76</v>
      </c>
      <c r="BE70" s="174" t="s">
        <v>841</v>
      </c>
      <c r="BF70" s="174">
        <v>201</v>
      </c>
      <c r="BG70" s="174" t="s">
        <v>1018</v>
      </c>
      <c r="BH70" s="174" t="s">
        <v>1019</v>
      </c>
      <c r="BI70" s="175">
        <v>46097.142789351848</v>
      </c>
      <c r="BJ70" s="176" t="s">
        <v>315</v>
      </c>
      <c r="BK70" s="176" t="s">
        <v>315</v>
      </c>
      <c r="BL70" s="176" t="s">
        <v>315</v>
      </c>
      <c r="BM70" s="181" t="s">
        <v>315</v>
      </c>
    </row>
    <row r="71" spans="2:65" ht="24">
      <c r="B71" s="156">
        <v>59</v>
      </c>
      <c r="C71" s="311" t="s">
        <v>1339</v>
      </c>
      <c r="D71" s="199"/>
      <c r="E71" s="164"/>
      <c r="F71" s="164"/>
      <c r="G71" s="164" t="s">
        <v>315</v>
      </c>
      <c r="H71" s="164" t="s">
        <v>315</v>
      </c>
      <c r="I71" s="164" t="s">
        <v>315</v>
      </c>
      <c r="J71" s="164" t="s">
        <v>315</v>
      </c>
      <c r="K71" s="164" t="s">
        <v>315</v>
      </c>
      <c r="L71" s="164" t="s">
        <v>315</v>
      </c>
      <c r="M71" s="164" t="s">
        <v>315</v>
      </c>
      <c r="N71" s="164" t="s">
        <v>315</v>
      </c>
      <c r="O71" s="164" t="s">
        <v>315</v>
      </c>
      <c r="P71" s="164" t="s">
        <v>315</v>
      </c>
      <c r="Q71" s="164" t="s">
        <v>315</v>
      </c>
      <c r="R71" s="164" t="s">
        <v>315</v>
      </c>
      <c r="S71" s="164" t="s">
        <v>315</v>
      </c>
      <c r="T71" s="164" t="s">
        <v>315</v>
      </c>
      <c r="U71" s="164" t="s">
        <v>315</v>
      </c>
      <c r="V71" s="164" t="s">
        <v>315</v>
      </c>
      <c r="W71" s="164" t="s">
        <v>315</v>
      </c>
      <c r="X71" s="164" t="s">
        <v>315</v>
      </c>
      <c r="Y71" s="164" t="s">
        <v>315</v>
      </c>
      <c r="Z71" s="164" t="s">
        <v>315</v>
      </c>
      <c r="AA71" s="164" t="s">
        <v>315</v>
      </c>
      <c r="AB71" s="164" t="s">
        <v>315</v>
      </c>
      <c r="AC71" s="262"/>
      <c r="AD71" s="316" t="s">
        <v>76</v>
      </c>
      <c r="AE71" s="317" t="s">
        <v>1340</v>
      </c>
      <c r="AF71" s="320">
        <v>250</v>
      </c>
      <c r="AG71" s="317" t="s">
        <v>1723</v>
      </c>
      <c r="AH71" s="321" t="s">
        <v>1724</v>
      </c>
      <c r="AI71" s="319">
        <v>46177.383333333331</v>
      </c>
      <c r="AJ71" s="137" t="s">
        <v>315</v>
      </c>
      <c r="AK71" s="200" t="s">
        <v>315</v>
      </c>
      <c r="AL71" s="187" t="s">
        <v>315</v>
      </c>
      <c r="AM71" s="168" t="s">
        <v>315</v>
      </c>
      <c r="AN71" s="174" t="s">
        <v>315</v>
      </c>
      <c r="AO71" s="174" t="s">
        <v>315</v>
      </c>
      <c r="AP71" s="174" t="s">
        <v>315</v>
      </c>
      <c r="AQ71" s="174" t="s">
        <v>315</v>
      </c>
      <c r="AR71" s="174" t="s">
        <v>315</v>
      </c>
      <c r="AS71" s="174" t="s">
        <v>315</v>
      </c>
      <c r="AT71" s="174" t="s">
        <v>315</v>
      </c>
      <c r="AU71" s="174" t="s">
        <v>315</v>
      </c>
      <c r="AV71" s="174" t="s">
        <v>315</v>
      </c>
      <c r="AW71" s="174" t="s">
        <v>315</v>
      </c>
      <c r="AX71" s="174" t="s">
        <v>315</v>
      </c>
      <c r="AY71" s="174" t="s">
        <v>315</v>
      </c>
      <c r="AZ71" s="174" t="s">
        <v>315</v>
      </c>
      <c r="BA71" s="174" t="s">
        <v>315</v>
      </c>
      <c r="BB71" s="174" t="s">
        <v>315</v>
      </c>
      <c r="BC71" s="174" t="s">
        <v>315</v>
      </c>
      <c r="BD71" s="174" t="s">
        <v>76</v>
      </c>
      <c r="BE71" s="174" t="s">
        <v>1021</v>
      </c>
      <c r="BF71" s="174">
        <v>201</v>
      </c>
      <c r="BG71" s="174" t="s">
        <v>1022</v>
      </c>
      <c r="BH71" s="174" t="s">
        <v>1023</v>
      </c>
      <c r="BI71" s="175">
        <v>46097.142800925925</v>
      </c>
      <c r="BJ71" s="176" t="s">
        <v>315</v>
      </c>
      <c r="BK71" s="176" t="s">
        <v>315</v>
      </c>
      <c r="BL71" s="176" t="s">
        <v>315</v>
      </c>
      <c r="BM71" s="181" t="s">
        <v>315</v>
      </c>
    </row>
    <row r="72" spans="2:65" ht="24">
      <c r="B72" s="156">
        <v>60</v>
      </c>
      <c r="C72" s="311" t="s">
        <v>1341</v>
      </c>
      <c r="D72" s="199"/>
      <c r="E72" s="164"/>
      <c r="F72" s="164"/>
      <c r="G72" s="164" t="s">
        <v>315</v>
      </c>
      <c r="H72" s="164" t="s">
        <v>315</v>
      </c>
      <c r="I72" s="164" t="s">
        <v>315</v>
      </c>
      <c r="J72" s="164" t="s">
        <v>315</v>
      </c>
      <c r="K72" s="164" t="s">
        <v>315</v>
      </c>
      <c r="L72" s="164" t="s">
        <v>315</v>
      </c>
      <c r="M72" s="164" t="s">
        <v>315</v>
      </c>
      <c r="N72" s="164" t="s">
        <v>315</v>
      </c>
      <c r="O72" s="164" t="s">
        <v>315</v>
      </c>
      <c r="P72" s="164" t="s">
        <v>315</v>
      </c>
      <c r="Q72" s="164" t="s">
        <v>315</v>
      </c>
      <c r="R72" s="164" t="s">
        <v>315</v>
      </c>
      <c r="S72" s="164" t="s">
        <v>315</v>
      </c>
      <c r="T72" s="164" t="s">
        <v>315</v>
      </c>
      <c r="U72" s="164" t="s">
        <v>315</v>
      </c>
      <c r="V72" s="164" t="s">
        <v>315</v>
      </c>
      <c r="W72" s="164" t="s">
        <v>315</v>
      </c>
      <c r="X72" s="164" t="s">
        <v>315</v>
      </c>
      <c r="Y72" s="164" t="s">
        <v>315</v>
      </c>
      <c r="Z72" s="164" t="s">
        <v>315</v>
      </c>
      <c r="AA72" s="164" t="s">
        <v>315</v>
      </c>
      <c r="AB72" s="164" t="s">
        <v>315</v>
      </c>
      <c r="AC72" s="262"/>
      <c r="AD72" s="316" t="s">
        <v>76</v>
      </c>
      <c r="AE72" s="317" t="s">
        <v>1342</v>
      </c>
      <c r="AF72" s="320">
        <v>250</v>
      </c>
      <c r="AG72" s="317" t="s">
        <v>1725</v>
      </c>
      <c r="AH72" s="321" t="s">
        <v>1726</v>
      </c>
      <c r="AI72" s="319">
        <v>46177.383333333331</v>
      </c>
      <c r="AJ72" s="137" t="s">
        <v>315</v>
      </c>
      <c r="AK72" s="200" t="s">
        <v>315</v>
      </c>
      <c r="AL72" s="187" t="s">
        <v>315</v>
      </c>
      <c r="AM72" s="168" t="s">
        <v>315</v>
      </c>
      <c r="AN72" s="174" t="s">
        <v>315</v>
      </c>
      <c r="AO72" s="174" t="s">
        <v>315</v>
      </c>
      <c r="AP72" s="174" t="s">
        <v>315</v>
      </c>
      <c r="AQ72" s="174" t="s">
        <v>315</v>
      </c>
      <c r="AR72" s="174" t="s">
        <v>315</v>
      </c>
      <c r="AS72" s="174" t="s">
        <v>315</v>
      </c>
      <c r="AT72" s="174" t="s">
        <v>315</v>
      </c>
      <c r="AU72" s="174" t="s">
        <v>315</v>
      </c>
      <c r="AV72" s="174" t="s">
        <v>315</v>
      </c>
      <c r="AW72" s="174" t="s">
        <v>315</v>
      </c>
      <c r="AX72" s="174" t="s">
        <v>315</v>
      </c>
      <c r="AY72" s="174" t="s">
        <v>315</v>
      </c>
      <c r="AZ72" s="174" t="s">
        <v>315</v>
      </c>
      <c r="BA72" s="174" t="s">
        <v>315</v>
      </c>
      <c r="BB72" s="174" t="s">
        <v>315</v>
      </c>
      <c r="BC72" s="174" t="s">
        <v>315</v>
      </c>
      <c r="BD72" s="174" t="s">
        <v>76</v>
      </c>
      <c r="BE72" s="174" t="s">
        <v>833</v>
      </c>
      <c r="BF72" s="174">
        <v>201</v>
      </c>
      <c r="BG72" s="174" t="s">
        <v>1025</v>
      </c>
      <c r="BH72" s="174" t="s">
        <v>1026</v>
      </c>
      <c r="BI72" s="175">
        <v>46097.142777777779</v>
      </c>
      <c r="BJ72" s="176" t="s">
        <v>315</v>
      </c>
      <c r="BK72" s="176" t="s">
        <v>315</v>
      </c>
      <c r="BL72" s="176" t="s">
        <v>315</v>
      </c>
      <c r="BM72" s="181" t="s">
        <v>315</v>
      </c>
    </row>
    <row r="73" spans="2:65">
      <c r="B73" s="156">
        <v>61</v>
      </c>
      <c r="C73" s="311" t="s">
        <v>1343</v>
      </c>
      <c r="D73" s="199"/>
      <c r="E73" s="164"/>
      <c r="F73" s="164"/>
      <c r="G73" s="164" t="s">
        <v>315</v>
      </c>
      <c r="H73" s="164" t="s">
        <v>315</v>
      </c>
      <c r="I73" s="164" t="s">
        <v>315</v>
      </c>
      <c r="J73" s="164" t="s">
        <v>315</v>
      </c>
      <c r="K73" s="164" t="s">
        <v>315</v>
      </c>
      <c r="L73" s="164" t="s">
        <v>315</v>
      </c>
      <c r="M73" s="164" t="s">
        <v>315</v>
      </c>
      <c r="N73" s="164" t="s">
        <v>315</v>
      </c>
      <c r="O73" s="164" t="s">
        <v>315</v>
      </c>
      <c r="P73" s="164" t="s">
        <v>315</v>
      </c>
      <c r="Q73" s="164" t="s">
        <v>315</v>
      </c>
      <c r="R73" s="164" t="s">
        <v>315</v>
      </c>
      <c r="S73" s="164" t="s">
        <v>315</v>
      </c>
      <c r="T73" s="164" t="s">
        <v>315</v>
      </c>
      <c r="U73" s="164" t="s">
        <v>315</v>
      </c>
      <c r="V73" s="164" t="s">
        <v>315</v>
      </c>
      <c r="W73" s="164" t="s">
        <v>315</v>
      </c>
      <c r="X73" s="164" t="s">
        <v>315</v>
      </c>
      <c r="Y73" s="164" t="s">
        <v>315</v>
      </c>
      <c r="Z73" s="164" t="s">
        <v>315</v>
      </c>
      <c r="AA73" s="164" t="s">
        <v>315</v>
      </c>
      <c r="AB73" s="164" t="s">
        <v>315</v>
      </c>
      <c r="AC73" s="262"/>
      <c r="AD73" s="316" t="s">
        <v>76</v>
      </c>
      <c r="AE73" s="317" t="s">
        <v>1244</v>
      </c>
      <c r="AF73" s="320">
        <v>136</v>
      </c>
      <c r="AG73" s="317" t="s">
        <v>1727</v>
      </c>
      <c r="AH73" s="321" t="s">
        <v>1728</v>
      </c>
      <c r="AI73" s="319">
        <v>46177.383333333331</v>
      </c>
      <c r="AJ73" s="137" t="s">
        <v>315</v>
      </c>
      <c r="AK73" s="200" t="s">
        <v>315</v>
      </c>
      <c r="AL73" s="187" t="s">
        <v>315</v>
      </c>
      <c r="AM73" s="168" t="s">
        <v>315</v>
      </c>
      <c r="AN73" s="174" t="s">
        <v>315</v>
      </c>
      <c r="AO73" s="174" t="s">
        <v>315</v>
      </c>
      <c r="AP73" s="174" t="s">
        <v>315</v>
      </c>
      <c r="AQ73" s="174" t="s">
        <v>315</v>
      </c>
      <c r="AR73" s="174" t="s">
        <v>315</v>
      </c>
      <c r="AS73" s="174" t="s">
        <v>315</v>
      </c>
      <c r="AT73" s="174" t="s">
        <v>315</v>
      </c>
      <c r="AU73" s="174" t="s">
        <v>315</v>
      </c>
      <c r="AV73" s="174" t="s">
        <v>315</v>
      </c>
      <c r="AW73" s="174" t="s">
        <v>315</v>
      </c>
      <c r="AX73" s="174" t="s">
        <v>315</v>
      </c>
      <c r="AY73" s="174" t="s">
        <v>315</v>
      </c>
      <c r="AZ73" s="174" t="s">
        <v>315</v>
      </c>
      <c r="BA73" s="174" t="s">
        <v>315</v>
      </c>
      <c r="BB73" s="174" t="s">
        <v>315</v>
      </c>
      <c r="BC73" s="174" t="s">
        <v>315</v>
      </c>
      <c r="BD73" s="174" t="s">
        <v>76</v>
      </c>
      <c r="BE73" s="174" t="s">
        <v>1021</v>
      </c>
      <c r="BF73" s="174">
        <v>200</v>
      </c>
      <c r="BG73" s="174" t="s">
        <v>1028</v>
      </c>
      <c r="BH73" s="174" t="s">
        <v>1029</v>
      </c>
      <c r="BI73" s="175">
        <v>46097.142962962964</v>
      </c>
      <c r="BJ73" s="176" t="s">
        <v>315</v>
      </c>
      <c r="BK73" s="176" t="s">
        <v>315</v>
      </c>
      <c r="BL73" s="176" t="s">
        <v>315</v>
      </c>
      <c r="BM73" s="181" t="s">
        <v>315</v>
      </c>
    </row>
    <row r="74" spans="2:65">
      <c r="B74" s="156">
        <v>62</v>
      </c>
      <c r="C74" s="311" t="s">
        <v>1344</v>
      </c>
      <c r="D74" s="199"/>
      <c r="E74" s="164"/>
      <c r="F74" s="164"/>
      <c r="G74" s="164" t="s">
        <v>315</v>
      </c>
      <c r="H74" s="164" t="s">
        <v>315</v>
      </c>
      <c r="I74" s="164" t="s">
        <v>315</v>
      </c>
      <c r="J74" s="164" t="s">
        <v>315</v>
      </c>
      <c r="K74" s="164" t="s">
        <v>315</v>
      </c>
      <c r="L74" s="164" t="s">
        <v>315</v>
      </c>
      <c r="M74" s="164" t="s">
        <v>315</v>
      </c>
      <c r="N74" s="164" t="s">
        <v>315</v>
      </c>
      <c r="O74" s="164" t="s">
        <v>315</v>
      </c>
      <c r="P74" s="164"/>
      <c r="Q74" s="164" t="s">
        <v>315</v>
      </c>
      <c r="R74" s="164" t="s">
        <v>315</v>
      </c>
      <c r="S74" s="164" t="s">
        <v>315</v>
      </c>
      <c r="T74" s="164" t="s">
        <v>315</v>
      </c>
      <c r="U74" s="164" t="s">
        <v>315</v>
      </c>
      <c r="V74" s="164" t="s">
        <v>315</v>
      </c>
      <c r="W74" s="164" t="s">
        <v>315</v>
      </c>
      <c r="X74" s="164" t="s">
        <v>315</v>
      </c>
      <c r="Y74" s="164" t="s">
        <v>315</v>
      </c>
      <c r="Z74" s="164" t="s">
        <v>315</v>
      </c>
      <c r="AA74" s="164" t="s">
        <v>315</v>
      </c>
      <c r="AB74" s="164" t="s">
        <v>315</v>
      </c>
      <c r="AC74" s="262"/>
      <c r="AD74" s="316" t="s">
        <v>76</v>
      </c>
      <c r="AE74" s="317" t="s">
        <v>1294</v>
      </c>
      <c r="AF74" s="320">
        <v>250</v>
      </c>
      <c r="AG74" s="317" t="s">
        <v>1729</v>
      </c>
      <c r="AH74" s="321" t="s">
        <v>1730</v>
      </c>
      <c r="AI74" s="319">
        <v>46177.384722222225</v>
      </c>
      <c r="AJ74" s="137" t="s">
        <v>315</v>
      </c>
      <c r="AK74" s="200" t="s">
        <v>315</v>
      </c>
      <c r="AL74" s="187" t="s">
        <v>315</v>
      </c>
      <c r="AM74" s="168" t="s">
        <v>315</v>
      </c>
      <c r="AN74" s="174" t="s">
        <v>315</v>
      </c>
      <c r="AO74" s="174" t="s">
        <v>315</v>
      </c>
      <c r="AP74" s="174" t="s">
        <v>315</v>
      </c>
      <c r="AQ74" s="174" t="s">
        <v>315</v>
      </c>
      <c r="AR74" s="174" t="s">
        <v>315</v>
      </c>
      <c r="AS74" s="174" t="s">
        <v>315</v>
      </c>
      <c r="AT74" s="174" t="s">
        <v>315</v>
      </c>
      <c r="AU74" s="174" t="s">
        <v>315</v>
      </c>
      <c r="AV74" s="174" t="s">
        <v>315</v>
      </c>
      <c r="AW74" s="174" t="s">
        <v>315</v>
      </c>
      <c r="AX74" s="174" t="s">
        <v>315</v>
      </c>
      <c r="AY74" s="174" t="s">
        <v>315</v>
      </c>
      <c r="AZ74" s="174" t="s">
        <v>315</v>
      </c>
      <c r="BA74" s="174" t="s">
        <v>315</v>
      </c>
      <c r="BB74" s="174" t="s">
        <v>315</v>
      </c>
      <c r="BC74" s="174" t="s">
        <v>315</v>
      </c>
      <c r="BD74" s="174" t="s">
        <v>76</v>
      </c>
      <c r="BE74" s="174" t="s">
        <v>1031</v>
      </c>
      <c r="BF74" s="174">
        <v>101</v>
      </c>
      <c r="BG74" s="174" t="s">
        <v>1032</v>
      </c>
      <c r="BH74" s="174" t="s">
        <v>1033</v>
      </c>
      <c r="BI74" s="175">
        <v>46097.147199074076</v>
      </c>
      <c r="BJ74" s="176" t="s">
        <v>315</v>
      </c>
      <c r="BK74" s="176" t="s">
        <v>315</v>
      </c>
      <c r="BL74" s="176" t="s">
        <v>315</v>
      </c>
      <c r="BM74" s="181" t="s">
        <v>315</v>
      </c>
    </row>
    <row r="75" spans="2:65" ht="17.25" customHeight="1">
      <c r="B75" s="156">
        <v>63</v>
      </c>
      <c r="C75" s="311" t="s">
        <v>1345</v>
      </c>
      <c r="D75" s="199"/>
      <c r="E75" s="164"/>
      <c r="F75" s="164"/>
      <c r="G75" s="164" t="s">
        <v>315</v>
      </c>
      <c r="H75" s="164" t="s">
        <v>315</v>
      </c>
      <c r="I75" s="164" t="s">
        <v>315</v>
      </c>
      <c r="J75" s="164" t="s">
        <v>315</v>
      </c>
      <c r="K75" s="164" t="s">
        <v>315</v>
      </c>
      <c r="L75" s="164" t="s">
        <v>315</v>
      </c>
      <c r="M75" s="164" t="s">
        <v>315</v>
      </c>
      <c r="N75" s="164" t="s">
        <v>315</v>
      </c>
      <c r="O75" s="164" t="s">
        <v>315</v>
      </c>
      <c r="P75" s="164" t="s">
        <v>315</v>
      </c>
      <c r="Q75" s="164" t="s">
        <v>315</v>
      </c>
      <c r="R75" s="164" t="s">
        <v>315</v>
      </c>
      <c r="S75" s="164" t="s">
        <v>315</v>
      </c>
      <c r="T75" s="164" t="s">
        <v>315</v>
      </c>
      <c r="U75" s="164" t="s">
        <v>315</v>
      </c>
      <c r="V75" s="164" t="s">
        <v>315</v>
      </c>
      <c r="W75" s="164" t="s">
        <v>315</v>
      </c>
      <c r="X75" s="164" t="s">
        <v>315</v>
      </c>
      <c r="Y75" s="164" t="s">
        <v>315</v>
      </c>
      <c r="Z75" s="164" t="s">
        <v>315</v>
      </c>
      <c r="AA75" s="164" t="s">
        <v>315</v>
      </c>
      <c r="AB75" s="164" t="s">
        <v>315</v>
      </c>
      <c r="AC75" s="262"/>
      <c r="AD75" s="316" t="s">
        <v>76</v>
      </c>
      <c r="AE75" s="317" t="s">
        <v>1262</v>
      </c>
      <c r="AF75" s="320">
        <v>250</v>
      </c>
      <c r="AG75" s="317" t="s">
        <v>1731</v>
      </c>
      <c r="AH75" s="321" t="s">
        <v>1732</v>
      </c>
      <c r="AI75" s="319">
        <v>46177.384722222225</v>
      </c>
      <c r="AJ75" s="203" t="s">
        <v>315</v>
      </c>
      <c r="AK75" s="187" t="s">
        <v>315</v>
      </c>
      <c r="AL75" s="187" t="s">
        <v>315</v>
      </c>
      <c r="AM75" s="168" t="s">
        <v>315</v>
      </c>
      <c r="AN75" s="174" t="s">
        <v>315</v>
      </c>
      <c r="AO75" s="174" t="s">
        <v>315</v>
      </c>
      <c r="AP75" s="174" t="s">
        <v>315</v>
      </c>
      <c r="AQ75" s="174" t="s">
        <v>315</v>
      </c>
      <c r="AR75" s="174" t="s">
        <v>315</v>
      </c>
      <c r="AS75" s="174" t="s">
        <v>315</v>
      </c>
      <c r="AT75" s="174" t="s">
        <v>315</v>
      </c>
      <c r="AU75" s="174" t="s">
        <v>315</v>
      </c>
      <c r="AV75" s="174" t="s">
        <v>315</v>
      </c>
      <c r="AW75" s="174" t="s">
        <v>315</v>
      </c>
      <c r="AX75" s="174" t="s">
        <v>315</v>
      </c>
      <c r="AY75" s="174" t="s">
        <v>315</v>
      </c>
      <c r="AZ75" s="174" t="s">
        <v>315</v>
      </c>
      <c r="BA75" s="174" t="s">
        <v>315</v>
      </c>
      <c r="BB75" s="174" t="s">
        <v>315</v>
      </c>
      <c r="BC75" s="174" t="s">
        <v>315</v>
      </c>
      <c r="BD75" s="174" t="s">
        <v>76</v>
      </c>
      <c r="BE75" s="174" t="s">
        <v>1035</v>
      </c>
      <c r="BF75" s="174">
        <v>204</v>
      </c>
      <c r="BG75" s="174" t="s">
        <v>1036</v>
      </c>
      <c r="BH75" s="174" t="s">
        <v>1037</v>
      </c>
      <c r="BI75" s="175">
        <v>46097.147280092591</v>
      </c>
      <c r="BJ75" s="176" t="s">
        <v>315</v>
      </c>
      <c r="BK75" s="176" t="s">
        <v>315</v>
      </c>
      <c r="BL75" s="176" t="s">
        <v>315</v>
      </c>
      <c r="BM75" s="181" t="s">
        <v>315</v>
      </c>
    </row>
    <row r="76" spans="2:65">
      <c r="B76" s="156">
        <v>64</v>
      </c>
      <c r="C76" s="311" t="s">
        <v>1346</v>
      </c>
      <c r="D76" s="199"/>
      <c r="E76" s="164"/>
      <c r="F76" s="164"/>
      <c r="G76" s="164" t="s">
        <v>315</v>
      </c>
      <c r="H76" s="164" t="s">
        <v>315</v>
      </c>
      <c r="I76" s="164" t="s">
        <v>315</v>
      </c>
      <c r="J76" s="164" t="s">
        <v>315</v>
      </c>
      <c r="K76" s="164" t="s">
        <v>315</v>
      </c>
      <c r="L76" s="164" t="s">
        <v>315</v>
      </c>
      <c r="M76" s="164" t="s">
        <v>315</v>
      </c>
      <c r="N76" s="164" t="s">
        <v>315</v>
      </c>
      <c r="O76" s="164" t="s">
        <v>315</v>
      </c>
      <c r="P76" s="164" t="s">
        <v>315</v>
      </c>
      <c r="Q76" s="164" t="s">
        <v>315</v>
      </c>
      <c r="R76" s="164" t="s">
        <v>315</v>
      </c>
      <c r="S76" s="164" t="s">
        <v>315</v>
      </c>
      <c r="T76" s="164" t="s">
        <v>315</v>
      </c>
      <c r="U76" s="164" t="s">
        <v>315</v>
      </c>
      <c r="V76" s="164" t="s">
        <v>315</v>
      </c>
      <c r="W76" s="164" t="s">
        <v>315</v>
      </c>
      <c r="X76" s="164" t="s">
        <v>315</v>
      </c>
      <c r="Y76" s="164" t="s">
        <v>315</v>
      </c>
      <c r="Z76" s="164" t="s">
        <v>315</v>
      </c>
      <c r="AA76" s="164" t="s">
        <v>315</v>
      </c>
      <c r="AB76" s="164" t="s">
        <v>315</v>
      </c>
      <c r="AC76" s="262"/>
      <c r="AD76" s="316" t="s">
        <v>76</v>
      </c>
      <c r="AE76" s="317" t="s">
        <v>1244</v>
      </c>
      <c r="AF76" s="320">
        <v>252</v>
      </c>
      <c r="AG76" s="317" t="s">
        <v>1733</v>
      </c>
      <c r="AH76" s="321" t="s">
        <v>1734</v>
      </c>
      <c r="AI76" s="319">
        <v>46177.384722222225</v>
      </c>
      <c r="AJ76" s="187" t="s">
        <v>315</v>
      </c>
      <c r="AK76" s="187" t="s">
        <v>315</v>
      </c>
      <c r="AL76" s="187" t="s">
        <v>315</v>
      </c>
      <c r="AM76" s="168" t="s">
        <v>315</v>
      </c>
      <c r="AN76" s="174" t="s">
        <v>315</v>
      </c>
      <c r="AO76" s="174" t="s">
        <v>315</v>
      </c>
      <c r="AP76" s="174" t="s">
        <v>315</v>
      </c>
      <c r="AQ76" s="174" t="s">
        <v>315</v>
      </c>
      <c r="AR76" s="174" t="s">
        <v>315</v>
      </c>
      <c r="AS76" s="174" t="s">
        <v>315</v>
      </c>
      <c r="AT76" s="174" t="s">
        <v>315</v>
      </c>
      <c r="AU76" s="174" t="s">
        <v>315</v>
      </c>
      <c r="AV76" s="174" t="s">
        <v>315</v>
      </c>
      <c r="AW76" s="174" t="s">
        <v>315</v>
      </c>
      <c r="AX76" s="174" t="s">
        <v>315</v>
      </c>
      <c r="AY76" s="174" t="s">
        <v>315</v>
      </c>
      <c r="AZ76" s="174" t="s">
        <v>315</v>
      </c>
      <c r="BA76" s="174" t="s">
        <v>315</v>
      </c>
      <c r="BB76" s="174" t="s">
        <v>315</v>
      </c>
      <c r="BC76" s="174" t="s">
        <v>315</v>
      </c>
      <c r="BD76" s="174" t="s">
        <v>76</v>
      </c>
      <c r="BE76" s="174" t="s">
        <v>1031</v>
      </c>
      <c r="BF76" s="174">
        <v>201</v>
      </c>
      <c r="BG76" s="174" t="s">
        <v>1039</v>
      </c>
      <c r="BH76" s="174" t="s">
        <v>1040</v>
      </c>
      <c r="BI76" s="175">
        <v>46097.147280092591</v>
      </c>
      <c r="BJ76" s="176" t="s">
        <v>315</v>
      </c>
      <c r="BK76" s="176" t="s">
        <v>315</v>
      </c>
      <c r="BL76" s="176" t="s">
        <v>315</v>
      </c>
      <c r="BM76" s="181" t="s">
        <v>315</v>
      </c>
    </row>
    <row r="77" spans="2:65">
      <c r="B77" s="156">
        <v>65</v>
      </c>
      <c r="C77" s="311" t="s">
        <v>1347</v>
      </c>
      <c r="D77" s="199"/>
      <c r="E77" s="164"/>
      <c r="F77" s="164"/>
      <c r="G77" s="164" t="s">
        <v>315</v>
      </c>
      <c r="H77" s="164" t="s">
        <v>315</v>
      </c>
      <c r="I77" s="164" t="s">
        <v>315</v>
      </c>
      <c r="J77" s="164" t="s">
        <v>315</v>
      </c>
      <c r="K77" s="164" t="s">
        <v>315</v>
      </c>
      <c r="L77" s="164" t="s">
        <v>315</v>
      </c>
      <c r="M77" s="164" t="s">
        <v>315</v>
      </c>
      <c r="N77" s="164" t="s">
        <v>315</v>
      </c>
      <c r="O77" s="164" t="s">
        <v>315</v>
      </c>
      <c r="P77" s="164" t="s">
        <v>315</v>
      </c>
      <c r="Q77" s="164" t="s">
        <v>315</v>
      </c>
      <c r="R77" s="164" t="s">
        <v>315</v>
      </c>
      <c r="S77" s="164" t="s">
        <v>315</v>
      </c>
      <c r="T77" s="164" t="s">
        <v>315</v>
      </c>
      <c r="U77" s="164" t="s">
        <v>315</v>
      </c>
      <c r="V77" s="164" t="s">
        <v>315</v>
      </c>
      <c r="W77" s="164" t="s">
        <v>315</v>
      </c>
      <c r="X77" s="164" t="s">
        <v>315</v>
      </c>
      <c r="Y77" s="164" t="s">
        <v>315</v>
      </c>
      <c r="Z77" s="164" t="s">
        <v>315</v>
      </c>
      <c r="AA77" s="164" t="s">
        <v>315</v>
      </c>
      <c r="AB77" s="164" t="s">
        <v>315</v>
      </c>
      <c r="AC77" s="262"/>
      <c r="AD77" s="316" t="s">
        <v>76</v>
      </c>
      <c r="AE77" s="317" t="s">
        <v>1250</v>
      </c>
      <c r="AF77" s="320">
        <v>237</v>
      </c>
      <c r="AG77" s="317" t="s">
        <v>1735</v>
      </c>
      <c r="AH77" s="321" t="s">
        <v>1736</v>
      </c>
      <c r="AI77" s="319">
        <v>46177.384722222225</v>
      </c>
      <c r="AJ77" s="187" t="s">
        <v>315</v>
      </c>
      <c r="AK77" s="187" t="s">
        <v>315</v>
      </c>
      <c r="AL77" s="187" t="s">
        <v>315</v>
      </c>
      <c r="AM77" s="168" t="s">
        <v>315</v>
      </c>
      <c r="AN77" s="174" t="s">
        <v>315</v>
      </c>
      <c r="AO77" s="174" t="s">
        <v>315</v>
      </c>
      <c r="AP77" s="174" t="s">
        <v>315</v>
      </c>
      <c r="AQ77" s="174" t="s">
        <v>315</v>
      </c>
      <c r="AR77" s="174" t="s">
        <v>315</v>
      </c>
      <c r="AS77" s="174" t="s">
        <v>315</v>
      </c>
      <c r="AT77" s="174" t="s">
        <v>315</v>
      </c>
      <c r="AU77" s="174" t="s">
        <v>315</v>
      </c>
      <c r="AV77" s="174" t="s">
        <v>315</v>
      </c>
      <c r="AW77" s="174" t="s">
        <v>315</v>
      </c>
      <c r="AX77" s="174" t="s">
        <v>315</v>
      </c>
      <c r="AY77" s="174" t="s">
        <v>315</v>
      </c>
      <c r="AZ77" s="174" t="s">
        <v>315</v>
      </c>
      <c r="BA77" s="174" t="s">
        <v>315</v>
      </c>
      <c r="BB77" s="174" t="s">
        <v>315</v>
      </c>
      <c r="BC77" s="174" t="s">
        <v>315</v>
      </c>
      <c r="BD77" s="174" t="s">
        <v>76</v>
      </c>
      <c r="BE77" s="174" t="s">
        <v>1042</v>
      </c>
      <c r="BF77" s="174">
        <v>201</v>
      </c>
      <c r="BG77" s="174" t="s">
        <v>1043</v>
      </c>
      <c r="BH77" s="174" t="s">
        <v>1044</v>
      </c>
      <c r="BI77" s="175">
        <v>46097.147291666668</v>
      </c>
      <c r="BJ77" s="176" t="s">
        <v>315</v>
      </c>
      <c r="BK77" s="176" t="s">
        <v>315</v>
      </c>
      <c r="BL77" s="176" t="s">
        <v>315</v>
      </c>
      <c r="BM77" s="181" t="s">
        <v>315</v>
      </c>
    </row>
    <row r="78" spans="2:65">
      <c r="B78" s="156">
        <v>66</v>
      </c>
      <c r="C78" s="311" t="s">
        <v>1348</v>
      </c>
      <c r="D78" s="199"/>
      <c r="E78" s="164"/>
      <c r="F78" s="164"/>
      <c r="G78" s="164" t="s">
        <v>315</v>
      </c>
      <c r="H78" s="164" t="s">
        <v>315</v>
      </c>
      <c r="I78" s="164" t="s">
        <v>315</v>
      </c>
      <c r="J78" s="164" t="s">
        <v>315</v>
      </c>
      <c r="K78" s="164" t="s">
        <v>315</v>
      </c>
      <c r="L78" s="164" t="s">
        <v>315</v>
      </c>
      <c r="M78" s="164" t="s">
        <v>315</v>
      </c>
      <c r="N78" s="164" t="s">
        <v>315</v>
      </c>
      <c r="O78" s="164" t="s">
        <v>315</v>
      </c>
      <c r="P78" s="164" t="s">
        <v>315</v>
      </c>
      <c r="Q78" s="164" t="s">
        <v>315</v>
      </c>
      <c r="R78" s="164" t="s">
        <v>315</v>
      </c>
      <c r="S78" s="164" t="s">
        <v>315</v>
      </c>
      <c r="T78" s="164" t="s">
        <v>315</v>
      </c>
      <c r="U78" s="164" t="s">
        <v>315</v>
      </c>
      <c r="V78" s="164" t="s">
        <v>315</v>
      </c>
      <c r="W78" s="164" t="s">
        <v>315</v>
      </c>
      <c r="X78" s="164" t="s">
        <v>315</v>
      </c>
      <c r="Y78" s="164" t="s">
        <v>315</v>
      </c>
      <c r="Z78" s="164" t="s">
        <v>315</v>
      </c>
      <c r="AA78" s="164" t="s">
        <v>315</v>
      </c>
      <c r="AB78" s="164" t="s">
        <v>315</v>
      </c>
      <c r="AC78" s="262"/>
      <c r="AD78" s="316" t="s">
        <v>76</v>
      </c>
      <c r="AE78" s="317" t="s">
        <v>1294</v>
      </c>
      <c r="AF78" s="320">
        <v>250</v>
      </c>
      <c r="AG78" s="317" t="s">
        <v>1737</v>
      </c>
      <c r="AH78" s="321" t="s">
        <v>1738</v>
      </c>
      <c r="AI78" s="319">
        <v>46177.384722222225</v>
      </c>
      <c r="AJ78" s="187" t="s">
        <v>315</v>
      </c>
      <c r="AK78" s="187" t="s">
        <v>315</v>
      </c>
      <c r="AL78" s="187" t="s">
        <v>315</v>
      </c>
      <c r="AM78" s="168" t="s">
        <v>315</v>
      </c>
      <c r="AN78" s="174" t="s">
        <v>315</v>
      </c>
      <c r="AO78" s="174" t="s">
        <v>315</v>
      </c>
      <c r="AP78" s="174" t="s">
        <v>315</v>
      </c>
      <c r="AQ78" s="174" t="s">
        <v>315</v>
      </c>
      <c r="AR78" s="174" t="s">
        <v>315</v>
      </c>
      <c r="AS78" s="174" t="s">
        <v>315</v>
      </c>
      <c r="AT78" s="174" t="s">
        <v>315</v>
      </c>
      <c r="AU78" s="174" t="s">
        <v>315</v>
      </c>
      <c r="AV78" s="174" t="s">
        <v>315</v>
      </c>
      <c r="AW78" s="174" t="s">
        <v>315</v>
      </c>
      <c r="AX78" s="174" t="s">
        <v>315</v>
      </c>
      <c r="AY78" s="174" t="s">
        <v>315</v>
      </c>
      <c r="AZ78" s="174" t="s">
        <v>315</v>
      </c>
      <c r="BA78" s="174" t="s">
        <v>315</v>
      </c>
      <c r="BB78" s="174" t="s">
        <v>315</v>
      </c>
      <c r="BC78" s="174" t="s">
        <v>315</v>
      </c>
      <c r="BD78" s="174" t="s">
        <v>76</v>
      </c>
      <c r="BE78" s="174" t="s">
        <v>1046</v>
      </c>
      <c r="BF78" s="174">
        <v>201</v>
      </c>
      <c r="BG78" s="174" t="s">
        <v>1047</v>
      </c>
      <c r="BH78" s="174" t="s">
        <v>1048</v>
      </c>
      <c r="BI78" s="175">
        <v>46097.147430555553</v>
      </c>
      <c r="BJ78" s="176" t="s">
        <v>315</v>
      </c>
      <c r="BK78" s="176" t="s">
        <v>315</v>
      </c>
      <c r="BL78" s="176" t="s">
        <v>315</v>
      </c>
      <c r="BM78" s="181" t="s">
        <v>315</v>
      </c>
    </row>
    <row r="79" spans="2:65" ht="18.75" customHeight="1">
      <c r="B79" s="156">
        <v>67</v>
      </c>
      <c r="C79" s="311" t="s">
        <v>1349</v>
      </c>
      <c r="D79" s="199"/>
      <c r="E79" s="164"/>
      <c r="F79" s="164"/>
      <c r="G79" s="164" t="s">
        <v>315</v>
      </c>
      <c r="H79" s="164" t="s">
        <v>315</v>
      </c>
      <c r="I79" s="164" t="s">
        <v>315</v>
      </c>
      <c r="J79" s="164" t="s">
        <v>315</v>
      </c>
      <c r="K79" s="164" t="s">
        <v>315</v>
      </c>
      <c r="L79" s="164" t="s">
        <v>315</v>
      </c>
      <c r="M79" s="164" t="s">
        <v>315</v>
      </c>
      <c r="N79" s="164" t="s">
        <v>315</v>
      </c>
      <c r="O79" s="164" t="s">
        <v>315</v>
      </c>
      <c r="P79" s="164" t="s">
        <v>315</v>
      </c>
      <c r="Q79" s="164" t="s">
        <v>315</v>
      </c>
      <c r="R79" s="164" t="s">
        <v>315</v>
      </c>
      <c r="S79" s="164" t="s">
        <v>315</v>
      </c>
      <c r="T79" s="164" t="s">
        <v>315</v>
      </c>
      <c r="U79" s="164" t="s">
        <v>315</v>
      </c>
      <c r="V79" s="164" t="s">
        <v>315</v>
      </c>
      <c r="W79" s="164" t="s">
        <v>315</v>
      </c>
      <c r="X79" s="164" t="s">
        <v>315</v>
      </c>
      <c r="Y79" s="164" t="s">
        <v>315</v>
      </c>
      <c r="Z79" s="164" t="s">
        <v>315</v>
      </c>
      <c r="AA79" s="164" t="s">
        <v>315</v>
      </c>
      <c r="AB79" s="164" t="s">
        <v>315</v>
      </c>
      <c r="AC79" s="262"/>
      <c r="AD79" s="316" t="s">
        <v>76</v>
      </c>
      <c r="AE79" s="317" t="s">
        <v>1350</v>
      </c>
      <c r="AF79" s="320">
        <v>250</v>
      </c>
      <c r="AG79" s="317" t="s">
        <v>1739</v>
      </c>
      <c r="AH79" s="321" t="s">
        <v>1740</v>
      </c>
      <c r="AI79" s="319">
        <v>46177.384722222225</v>
      </c>
      <c r="AJ79" s="187" t="s">
        <v>315</v>
      </c>
      <c r="AK79" s="187" t="s">
        <v>315</v>
      </c>
      <c r="AL79" s="187" t="s">
        <v>315</v>
      </c>
      <c r="AM79" s="168" t="s">
        <v>315</v>
      </c>
      <c r="AN79" s="174" t="s">
        <v>315</v>
      </c>
      <c r="AO79" s="174" t="s">
        <v>315</v>
      </c>
      <c r="AP79" s="174" t="s">
        <v>315</v>
      </c>
      <c r="AQ79" s="174" t="s">
        <v>315</v>
      </c>
      <c r="AR79" s="174" t="s">
        <v>315</v>
      </c>
      <c r="AS79" s="174" t="s">
        <v>315</v>
      </c>
      <c r="AT79" s="174" t="s">
        <v>315</v>
      </c>
      <c r="AU79" s="174" t="s">
        <v>315</v>
      </c>
      <c r="AV79" s="174" t="s">
        <v>315</v>
      </c>
      <c r="AW79" s="174" t="s">
        <v>315</v>
      </c>
      <c r="AX79" s="174" t="s">
        <v>315</v>
      </c>
      <c r="AY79" s="174" t="s">
        <v>315</v>
      </c>
      <c r="AZ79" s="174" t="s">
        <v>315</v>
      </c>
      <c r="BA79" s="174" t="s">
        <v>315</v>
      </c>
      <c r="BB79" s="174" t="s">
        <v>315</v>
      </c>
      <c r="BC79" s="174" t="s">
        <v>315</v>
      </c>
      <c r="BD79" s="174" t="s">
        <v>76</v>
      </c>
      <c r="BE79" s="174" t="s">
        <v>1035</v>
      </c>
      <c r="BF79" s="174">
        <v>201</v>
      </c>
      <c r="BG79" s="174" t="s">
        <v>1050</v>
      </c>
      <c r="BH79" s="174" t="s">
        <v>1051</v>
      </c>
      <c r="BI79" s="175">
        <v>46097.147499999999</v>
      </c>
      <c r="BJ79" s="176" t="s">
        <v>315</v>
      </c>
      <c r="BK79" s="176" t="s">
        <v>315</v>
      </c>
      <c r="BL79" s="176" t="s">
        <v>315</v>
      </c>
      <c r="BM79" s="181" t="s">
        <v>315</v>
      </c>
    </row>
    <row r="80" spans="2:65">
      <c r="B80" s="156">
        <v>68</v>
      </c>
      <c r="C80" s="311" t="s">
        <v>1351</v>
      </c>
      <c r="D80" s="199"/>
      <c r="E80" s="164"/>
      <c r="F80" s="164"/>
      <c r="G80" s="164" t="s">
        <v>315</v>
      </c>
      <c r="H80" s="164" t="s">
        <v>315</v>
      </c>
      <c r="I80" s="164" t="s">
        <v>315</v>
      </c>
      <c r="J80" s="164" t="s">
        <v>315</v>
      </c>
      <c r="K80" s="164" t="s">
        <v>315</v>
      </c>
      <c r="L80" s="164" t="s">
        <v>315</v>
      </c>
      <c r="M80" s="164" t="s">
        <v>315</v>
      </c>
      <c r="N80" s="164" t="s">
        <v>315</v>
      </c>
      <c r="O80" s="164" t="s">
        <v>315</v>
      </c>
      <c r="P80" s="164" t="s">
        <v>315</v>
      </c>
      <c r="Q80" s="164" t="s">
        <v>315</v>
      </c>
      <c r="R80" s="164" t="s">
        <v>315</v>
      </c>
      <c r="S80" s="164" t="s">
        <v>315</v>
      </c>
      <c r="T80" s="164" t="s">
        <v>315</v>
      </c>
      <c r="U80" s="164" t="s">
        <v>315</v>
      </c>
      <c r="V80" s="164" t="s">
        <v>315</v>
      </c>
      <c r="W80" s="164" t="s">
        <v>315</v>
      </c>
      <c r="X80" s="164" t="s">
        <v>315</v>
      </c>
      <c r="Y80" s="164" t="s">
        <v>315</v>
      </c>
      <c r="Z80" s="164" t="s">
        <v>315</v>
      </c>
      <c r="AA80" s="164" t="s">
        <v>315</v>
      </c>
      <c r="AB80" s="164" t="s">
        <v>315</v>
      </c>
      <c r="AC80" s="262"/>
      <c r="AD80" s="316" t="s">
        <v>76</v>
      </c>
      <c r="AE80" s="317" t="s">
        <v>1244</v>
      </c>
      <c r="AF80" s="320">
        <v>248</v>
      </c>
      <c r="AG80" s="317" t="s">
        <v>1741</v>
      </c>
      <c r="AH80" s="321" t="s">
        <v>1742</v>
      </c>
      <c r="AI80" s="319">
        <v>46177.384722222225</v>
      </c>
      <c r="AJ80" s="187" t="s">
        <v>315</v>
      </c>
      <c r="AK80" s="187" t="s">
        <v>315</v>
      </c>
      <c r="AL80" s="187" t="s">
        <v>315</v>
      </c>
      <c r="AM80" s="168" t="s">
        <v>315</v>
      </c>
      <c r="AN80" s="174" t="s">
        <v>315</v>
      </c>
      <c r="AO80" s="174" t="s">
        <v>315</v>
      </c>
      <c r="AP80" s="174" t="s">
        <v>315</v>
      </c>
      <c r="AQ80" s="174" t="s">
        <v>315</v>
      </c>
      <c r="AR80" s="174" t="s">
        <v>315</v>
      </c>
      <c r="AS80" s="174" t="s">
        <v>315</v>
      </c>
      <c r="AT80" s="174" t="s">
        <v>315</v>
      </c>
      <c r="AU80" s="174" t="s">
        <v>315</v>
      </c>
      <c r="AV80" s="174" t="s">
        <v>315</v>
      </c>
      <c r="AW80" s="174" t="s">
        <v>315</v>
      </c>
      <c r="AX80" s="174" t="s">
        <v>315</v>
      </c>
      <c r="AY80" s="174" t="s">
        <v>315</v>
      </c>
      <c r="AZ80" s="174" t="s">
        <v>315</v>
      </c>
      <c r="BA80" s="174" t="s">
        <v>315</v>
      </c>
      <c r="BB80" s="174" t="s">
        <v>315</v>
      </c>
      <c r="BC80" s="174" t="s">
        <v>315</v>
      </c>
      <c r="BD80" s="174" t="s">
        <v>76</v>
      </c>
      <c r="BE80" s="174" t="s">
        <v>1046</v>
      </c>
      <c r="BF80" s="174">
        <v>101</v>
      </c>
      <c r="BG80" s="174" t="s">
        <v>1053</v>
      </c>
      <c r="BH80" s="174" t="s">
        <v>1054</v>
      </c>
      <c r="BI80" s="175">
        <v>46097.147962962961</v>
      </c>
      <c r="BJ80" s="176" t="s">
        <v>315</v>
      </c>
      <c r="BK80" s="176" t="s">
        <v>315</v>
      </c>
      <c r="BL80" s="176" t="s">
        <v>315</v>
      </c>
      <c r="BM80" s="181" t="s">
        <v>315</v>
      </c>
    </row>
    <row r="81" spans="2:65" ht="17.25" customHeight="1">
      <c r="B81" s="156">
        <v>69</v>
      </c>
      <c r="C81" s="311" t="s">
        <v>1352</v>
      </c>
      <c r="D81" s="199"/>
      <c r="E81" s="164"/>
      <c r="F81" s="164"/>
      <c r="G81" s="164" t="s">
        <v>315</v>
      </c>
      <c r="H81" s="164" t="s">
        <v>315</v>
      </c>
      <c r="I81" s="164" t="s">
        <v>315</v>
      </c>
      <c r="J81" s="164" t="s">
        <v>315</v>
      </c>
      <c r="K81" s="164" t="s">
        <v>315</v>
      </c>
      <c r="L81" s="164" t="s">
        <v>315</v>
      </c>
      <c r="M81" s="164" t="s">
        <v>315</v>
      </c>
      <c r="N81" s="164" t="s">
        <v>315</v>
      </c>
      <c r="O81" s="164" t="s">
        <v>315</v>
      </c>
      <c r="P81" s="164" t="s">
        <v>315</v>
      </c>
      <c r="Q81" s="164" t="s">
        <v>315</v>
      </c>
      <c r="R81" s="164" t="s">
        <v>315</v>
      </c>
      <c r="S81" s="164" t="s">
        <v>315</v>
      </c>
      <c r="T81" s="164" t="s">
        <v>315</v>
      </c>
      <c r="U81" s="164" t="s">
        <v>315</v>
      </c>
      <c r="V81" s="164" t="s">
        <v>315</v>
      </c>
      <c r="W81" s="164" t="s">
        <v>315</v>
      </c>
      <c r="X81" s="164" t="s">
        <v>315</v>
      </c>
      <c r="Y81" s="164" t="s">
        <v>315</v>
      </c>
      <c r="Z81" s="164" t="s">
        <v>315</v>
      </c>
      <c r="AA81" s="164" t="s">
        <v>315</v>
      </c>
      <c r="AB81" s="164" t="s">
        <v>315</v>
      </c>
      <c r="AC81" s="262"/>
      <c r="AD81" s="316" t="s">
        <v>76</v>
      </c>
      <c r="AE81" s="317" t="s">
        <v>1294</v>
      </c>
      <c r="AF81" s="320">
        <v>250</v>
      </c>
      <c r="AG81" s="317" t="s">
        <v>1743</v>
      </c>
      <c r="AH81" s="321" t="s">
        <v>1744</v>
      </c>
      <c r="AI81" s="319">
        <v>46177.384722222225</v>
      </c>
      <c r="AJ81" s="187" t="s">
        <v>315</v>
      </c>
      <c r="AK81" s="187" t="s">
        <v>315</v>
      </c>
      <c r="AL81" s="187" t="s">
        <v>315</v>
      </c>
      <c r="AM81" s="168" t="s">
        <v>315</v>
      </c>
      <c r="AN81" s="174" t="s">
        <v>315</v>
      </c>
      <c r="AO81" s="174" t="s">
        <v>315</v>
      </c>
      <c r="AP81" s="174" t="s">
        <v>315</v>
      </c>
      <c r="AQ81" s="174" t="s">
        <v>315</v>
      </c>
      <c r="AR81" s="174" t="s">
        <v>315</v>
      </c>
      <c r="AS81" s="174" t="s">
        <v>315</v>
      </c>
      <c r="AT81" s="174" t="s">
        <v>315</v>
      </c>
      <c r="AU81" s="174" t="s">
        <v>315</v>
      </c>
      <c r="AV81" s="174" t="s">
        <v>315</v>
      </c>
      <c r="AW81" s="174" t="s">
        <v>315</v>
      </c>
      <c r="AX81" s="174" t="s">
        <v>315</v>
      </c>
      <c r="AY81" s="174" t="s">
        <v>315</v>
      </c>
      <c r="AZ81" s="174" t="s">
        <v>315</v>
      </c>
      <c r="BA81" s="174" t="s">
        <v>315</v>
      </c>
      <c r="BB81" s="174" t="s">
        <v>315</v>
      </c>
      <c r="BC81" s="174" t="s">
        <v>315</v>
      </c>
      <c r="BD81" s="174" t="s">
        <v>76</v>
      </c>
      <c r="BE81" s="174" t="s">
        <v>1031</v>
      </c>
      <c r="BF81" s="174">
        <v>101</v>
      </c>
      <c r="BG81" s="174" t="s">
        <v>1056</v>
      </c>
      <c r="BH81" s="174" t="s">
        <v>1057</v>
      </c>
      <c r="BI81" s="175">
        <v>46097.147962962961</v>
      </c>
      <c r="BJ81" s="176" t="s">
        <v>315</v>
      </c>
      <c r="BK81" s="176" t="s">
        <v>315</v>
      </c>
      <c r="BL81" s="176" t="s">
        <v>315</v>
      </c>
      <c r="BM81" s="181" t="s">
        <v>315</v>
      </c>
    </row>
    <row r="82" spans="2:65">
      <c r="B82" s="156">
        <v>70</v>
      </c>
      <c r="C82" s="311" t="s">
        <v>1355</v>
      </c>
      <c r="D82" s="199"/>
      <c r="E82" s="164"/>
      <c r="F82" s="164"/>
      <c r="G82" s="164" t="s">
        <v>315</v>
      </c>
      <c r="H82" s="164" t="s">
        <v>315</v>
      </c>
      <c r="I82" s="164" t="s">
        <v>315</v>
      </c>
      <c r="J82" s="164" t="s">
        <v>315</v>
      </c>
      <c r="K82" s="164" t="s">
        <v>315</v>
      </c>
      <c r="L82" s="164" t="s">
        <v>315</v>
      </c>
      <c r="M82" s="164" t="s">
        <v>315</v>
      </c>
      <c r="N82" s="164" t="s">
        <v>315</v>
      </c>
      <c r="O82" s="164" t="s">
        <v>315</v>
      </c>
      <c r="P82" s="164" t="s">
        <v>315</v>
      </c>
      <c r="Q82" s="164" t="s">
        <v>315</v>
      </c>
      <c r="R82" s="164" t="s">
        <v>315</v>
      </c>
      <c r="S82" s="164" t="s">
        <v>315</v>
      </c>
      <c r="T82" s="164" t="s">
        <v>315</v>
      </c>
      <c r="U82" s="164" t="s">
        <v>315</v>
      </c>
      <c r="V82" s="164" t="s">
        <v>315</v>
      </c>
      <c r="W82" s="164" t="s">
        <v>315</v>
      </c>
      <c r="X82" s="164" t="s">
        <v>315</v>
      </c>
      <c r="Y82" s="164" t="s">
        <v>315</v>
      </c>
      <c r="Z82" s="164" t="s">
        <v>315</v>
      </c>
      <c r="AA82" s="164" t="s">
        <v>315</v>
      </c>
      <c r="AB82" s="164" t="s">
        <v>315</v>
      </c>
      <c r="AC82" s="262"/>
      <c r="AD82" s="316" t="s">
        <v>76</v>
      </c>
      <c r="AE82" s="317" t="s">
        <v>1294</v>
      </c>
      <c r="AF82" s="320">
        <v>250</v>
      </c>
      <c r="AG82" s="317" t="s">
        <v>1745</v>
      </c>
      <c r="AH82" s="321" t="s">
        <v>1746</v>
      </c>
      <c r="AI82" s="319">
        <v>46177.384722222225</v>
      </c>
      <c r="AJ82" s="187" t="s">
        <v>315</v>
      </c>
      <c r="AK82" s="187" t="s">
        <v>315</v>
      </c>
      <c r="AL82" s="187" t="s">
        <v>315</v>
      </c>
      <c r="AM82" s="168" t="s">
        <v>315</v>
      </c>
      <c r="AN82" s="174" t="s">
        <v>315</v>
      </c>
      <c r="AO82" s="174" t="s">
        <v>315</v>
      </c>
      <c r="AP82" s="174" t="s">
        <v>315</v>
      </c>
      <c r="AQ82" s="174" t="s">
        <v>315</v>
      </c>
      <c r="AR82" s="174" t="s">
        <v>315</v>
      </c>
      <c r="AS82" s="174" t="s">
        <v>315</v>
      </c>
      <c r="AT82" s="174" t="s">
        <v>315</v>
      </c>
      <c r="AU82" s="174" t="s">
        <v>315</v>
      </c>
      <c r="AV82" s="174" t="s">
        <v>315</v>
      </c>
      <c r="AW82" s="174" t="s">
        <v>315</v>
      </c>
      <c r="AX82" s="174" t="s">
        <v>315</v>
      </c>
      <c r="AY82" s="174" t="s">
        <v>315</v>
      </c>
      <c r="AZ82" s="174" t="s">
        <v>315</v>
      </c>
      <c r="BA82" s="174" t="s">
        <v>315</v>
      </c>
      <c r="BB82" s="174" t="s">
        <v>315</v>
      </c>
      <c r="BC82" s="174" t="s">
        <v>315</v>
      </c>
      <c r="BD82" s="174" t="s">
        <v>76</v>
      </c>
      <c r="BE82" s="174" t="s">
        <v>1035</v>
      </c>
      <c r="BF82" s="174">
        <v>101</v>
      </c>
      <c r="BG82" s="174" t="s">
        <v>1059</v>
      </c>
      <c r="BH82" s="174" t="s">
        <v>1060</v>
      </c>
      <c r="BI82" s="175">
        <v>46097.148009259261</v>
      </c>
      <c r="BJ82" s="176" t="s">
        <v>315</v>
      </c>
      <c r="BK82" s="176" t="s">
        <v>315</v>
      </c>
      <c r="BL82" s="176" t="s">
        <v>315</v>
      </c>
      <c r="BM82" s="181" t="s">
        <v>315</v>
      </c>
    </row>
    <row r="83" spans="2:65" ht="24">
      <c r="B83" s="156">
        <v>71</v>
      </c>
      <c r="C83" s="311" t="s">
        <v>1356</v>
      </c>
      <c r="D83" s="199"/>
      <c r="E83" s="164"/>
      <c r="F83" s="164"/>
      <c r="G83" s="164" t="s">
        <v>315</v>
      </c>
      <c r="H83" s="164" t="s">
        <v>315</v>
      </c>
      <c r="I83" s="164" t="s">
        <v>315</v>
      </c>
      <c r="J83" s="164" t="s">
        <v>315</v>
      </c>
      <c r="K83" s="164" t="s">
        <v>315</v>
      </c>
      <c r="L83" s="164" t="s">
        <v>315</v>
      </c>
      <c r="M83" s="164" t="s">
        <v>315</v>
      </c>
      <c r="N83" s="164" t="s">
        <v>315</v>
      </c>
      <c r="O83" s="164" t="s">
        <v>315</v>
      </c>
      <c r="P83" s="164" t="s">
        <v>315</v>
      </c>
      <c r="Q83" s="164" t="s">
        <v>315</v>
      </c>
      <c r="R83" s="164" t="s">
        <v>315</v>
      </c>
      <c r="S83" s="164" t="s">
        <v>315</v>
      </c>
      <c r="T83" s="164" t="s">
        <v>315</v>
      </c>
      <c r="U83" s="164" t="s">
        <v>315</v>
      </c>
      <c r="V83" s="164" t="s">
        <v>315</v>
      </c>
      <c r="W83" s="164" t="s">
        <v>315</v>
      </c>
      <c r="X83" s="164" t="s">
        <v>315</v>
      </c>
      <c r="Y83" s="164" t="s">
        <v>315</v>
      </c>
      <c r="Z83" s="164" t="s">
        <v>315</v>
      </c>
      <c r="AA83" s="164" t="s">
        <v>315</v>
      </c>
      <c r="AB83" s="164" t="s">
        <v>315</v>
      </c>
      <c r="AC83" s="262"/>
      <c r="AD83" s="316" t="s">
        <v>76</v>
      </c>
      <c r="AE83" s="317" t="s">
        <v>1334</v>
      </c>
      <c r="AF83" s="320">
        <v>250</v>
      </c>
      <c r="AG83" s="317" t="s">
        <v>1747</v>
      </c>
      <c r="AH83" s="321" t="s">
        <v>1748</v>
      </c>
      <c r="AI83" s="319">
        <v>46177.384722222225</v>
      </c>
      <c r="AJ83" s="187" t="s">
        <v>315</v>
      </c>
      <c r="AK83" s="187" t="s">
        <v>315</v>
      </c>
      <c r="AL83" s="187" t="s">
        <v>315</v>
      </c>
      <c r="AM83" s="168" t="s">
        <v>315</v>
      </c>
      <c r="AN83" s="174" t="s">
        <v>315</v>
      </c>
      <c r="AO83" s="174" t="s">
        <v>315</v>
      </c>
      <c r="AP83" s="174" t="s">
        <v>315</v>
      </c>
      <c r="AQ83" s="174" t="s">
        <v>315</v>
      </c>
      <c r="AR83" s="174" t="s">
        <v>315</v>
      </c>
      <c r="AS83" s="174" t="s">
        <v>315</v>
      </c>
      <c r="AT83" s="174" t="s">
        <v>315</v>
      </c>
      <c r="AU83" s="174" t="s">
        <v>315</v>
      </c>
      <c r="AV83" s="174" t="s">
        <v>315</v>
      </c>
      <c r="AW83" s="174" t="s">
        <v>315</v>
      </c>
      <c r="AX83" s="174" t="s">
        <v>315</v>
      </c>
      <c r="AY83" s="174" t="s">
        <v>315</v>
      </c>
      <c r="AZ83" s="174" t="s">
        <v>315</v>
      </c>
      <c r="BA83" s="174" t="s">
        <v>315</v>
      </c>
      <c r="BB83" s="174" t="s">
        <v>315</v>
      </c>
      <c r="BC83" s="174" t="s">
        <v>315</v>
      </c>
      <c r="BD83" s="174" t="s">
        <v>76</v>
      </c>
      <c r="BE83" s="174" t="s">
        <v>1046</v>
      </c>
      <c r="BF83" s="174">
        <v>101</v>
      </c>
      <c r="BG83" s="174" t="s">
        <v>1062</v>
      </c>
      <c r="BH83" s="174" t="s">
        <v>1063</v>
      </c>
      <c r="BI83" s="175">
        <v>46097.148252314815</v>
      </c>
      <c r="BJ83" s="176" t="s">
        <v>315</v>
      </c>
      <c r="BK83" s="176" t="s">
        <v>315</v>
      </c>
      <c r="BL83" s="176" t="s">
        <v>315</v>
      </c>
      <c r="BM83" s="181" t="s">
        <v>315</v>
      </c>
    </row>
    <row r="84" spans="2:65">
      <c r="B84" s="156">
        <v>72</v>
      </c>
      <c r="C84" s="311" t="s">
        <v>1357</v>
      </c>
      <c r="D84" s="199"/>
      <c r="E84" s="164"/>
      <c r="F84" s="164"/>
      <c r="G84" s="164" t="s">
        <v>315</v>
      </c>
      <c r="H84" s="164" t="s">
        <v>315</v>
      </c>
      <c r="I84" s="164" t="s">
        <v>315</v>
      </c>
      <c r="J84" s="164" t="s">
        <v>315</v>
      </c>
      <c r="K84" s="164" t="s">
        <v>315</v>
      </c>
      <c r="L84" s="164" t="s">
        <v>315</v>
      </c>
      <c r="M84" s="164" t="s">
        <v>315</v>
      </c>
      <c r="N84" s="164" t="s">
        <v>315</v>
      </c>
      <c r="O84" s="164" t="s">
        <v>315</v>
      </c>
      <c r="P84" s="164" t="s">
        <v>315</v>
      </c>
      <c r="Q84" s="164" t="s">
        <v>315</v>
      </c>
      <c r="R84" s="164" t="s">
        <v>315</v>
      </c>
      <c r="S84" s="164" t="s">
        <v>315</v>
      </c>
      <c r="T84" s="164" t="s">
        <v>315</v>
      </c>
      <c r="U84" s="164" t="s">
        <v>315</v>
      </c>
      <c r="V84" s="164" t="s">
        <v>315</v>
      </c>
      <c r="W84" s="164" t="s">
        <v>315</v>
      </c>
      <c r="X84" s="164" t="s">
        <v>315</v>
      </c>
      <c r="Y84" s="164" t="s">
        <v>315</v>
      </c>
      <c r="Z84" s="164" t="s">
        <v>315</v>
      </c>
      <c r="AA84" s="164" t="s">
        <v>315</v>
      </c>
      <c r="AB84" s="164" t="s">
        <v>315</v>
      </c>
      <c r="AC84" s="262"/>
      <c r="AD84" s="316" t="s">
        <v>76</v>
      </c>
      <c r="AE84" s="317" t="s">
        <v>1262</v>
      </c>
      <c r="AF84" s="320">
        <v>250</v>
      </c>
      <c r="AG84" s="317" t="s">
        <v>1749</v>
      </c>
      <c r="AH84" s="321" t="s">
        <v>1750</v>
      </c>
      <c r="AI84" s="319">
        <v>46177.385416666664</v>
      </c>
      <c r="AJ84" s="187" t="s">
        <v>315</v>
      </c>
      <c r="AK84" s="187" t="s">
        <v>315</v>
      </c>
      <c r="AL84" s="187" t="s">
        <v>315</v>
      </c>
      <c r="AM84" s="168" t="s">
        <v>315</v>
      </c>
      <c r="AN84" s="174" t="s">
        <v>315</v>
      </c>
      <c r="AO84" s="174" t="s">
        <v>315</v>
      </c>
      <c r="AP84" s="174" t="s">
        <v>315</v>
      </c>
      <c r="AQ84" s="174" t="s">
        <v>315</v>
      </c>
      <c r="AR84" s="174" t="s">
        <v>315</v>
      </c>
      <c r="AS84" s="174" t="s">
        <v>315</v>
      </c>
      <c r="AT84" s="174" t="s">
        <v>315</v>
      </c>
      <c r="AU84" s="174" t="s">
        <v>315</v>
      </c>
      <c r="AV84" s="174" t="s">
        <v>315</v>
      </c>
      <c r="AW84" s="174" t="s">
        <v>315</v>
      </c>
      <c r="AX84" s="174" t="s">
        <v>315</v>
      </c>
      <c r="AY84" s="174" t="s">
        <v>315</v>
      </c>
      <c r="AZ84" s="174" t="s">
        <v>315</v>
      </c>
      <c r="BA84" s="174" t="s">
        <v>315</v>
      </c>
      <c r="BB84" s="174" t="s">
        <v>315</v>
      </c>
      <c r="BC84" s="174" t="s">
        <v>315</v>
      </c>
      <c r="BD84" s="174" t="s">
        <v>76</v>
      </c>
      <c r="BE84" s="174" t="s">
        <v>1046</v>
      </c>
      <c r="BF84" s="174">
        <v>101</v>
      </c>
      <c r="BG84" s="174" t="s">
        <v>1065</v>
      </c>
      <c r="BH84" s="174" t="s">
        <v>1066</v>
      </c>
      <c r="BI84" s="175">
        <v>46097.148252314815</v>
      </c>
      <c r="BJ84" s="176" t="s">
        <v>315</v>
      </c>
      <c r="BK84" s="176" t="s">
        <v>315</v>
      </c>
      <c r="BL84" s="176" t="s">
        <v>315</v>
      </c>
      <c r="BM84" s="181" t="s">
        <v>315</v>
      </c>
    </row>
    <row r="85" spans="2:65">
      <c r="B85" s="156">
        <v>73</v>
      </c>
      <c r="C85" s="311" t="s">
        <v>1358</v>
      </c>
      <c r="D85" s="199"/>
      <c r="E85" s="164"/>
      <c r="F85" s="164"/>
      <c r="G85" s="164" t="s">
        <v>315</v>
      </c>
      <c r="H85" s="164" t="s">
        <v>315</v>
      </c>
      <c r="I85" s="164" t="s">
        <v>315</v>
      </c>
      <c r="J85" s="164" t="s">
        <v>315</v>
      </c>
      <c r="K85" s="164" t="s">
        <v>315</v>
      </c>
      <c r="L85" s="164" t="s">
        <v>315</v>
      </c>
      <c r="M85" s="164" t="s">
        <v>315</v>
      </c>
      <c r="N85" s="164" t="s">
        <v>315</v>
      </c>
      <c r="O85" s="164" t="s">
        <v>315</v>
      </c>
      <c r="P85" s="164" t="s">
        <v>315</v>
      </c>
      <c r="Q85" s="164" t="s">
        <v>315</v>
      </c>
      <c r="R85" s="164" t="s">
        <v>315</v>
      </c>
      <c r="S85" s="164" t="s">
        <v>315</v>
      </c>
      <c r="T85" s="164" t="s">
        <v>315</v>
      </c>
      <c r="U85" s="164" t="s">
        <v>315</v>
      </c>
      <c r="V85" s="164" t="s">
        <v>315</v>
      </c>
      <c r="W85" s="164" t="s">
        <v>315</v>
      </c>
      <c r="X85" s="164" t="s">
        <v>315</v>
      </c>
      <c r="Y85" s="164" t="s">
        <v>315</v>
      </c>
      <c r="Z85" s="164" t="s">
        <v>315</v>
      </c>
      <c r="AA85" s="164" t="s">
        <v>315</v>
      </c>
      <c r="AB85" s="164" t="s">
        <v>315</v>
      </c>
      <c r="AC85" s="262"/>
      <c r="AD85" s="316" t="s">
        <v>76</v>
      </c>
      <c r="AE85" s="317" t="s">
        <v>1294</v>
      </c>
      <c r="AF85" s="320">
        <v>250</v>
      </c>
      <c r="AG85" s="317" t="s">
        <v>1751</v>
      </c>
      <c r="AH85" s="321" t="s">
        <v>1752</v>
      </c>
      <c r="AI85" s="319">
        <v>46177.385416666664</v>
      </c>
      <c r="AJ85" s="187" t="s">
        <v>315</v>
      </c>
      <c r="AK85" s="187" t="s">
        <v>315</v>
      </c>
      <c r="AL85" s="187" t="s">
        <v>315</v>
      </c>
      <c r="AM85" s="168" t="s">
        <v>315</v>
      </c>
      <c r="AN85" s="174" t="s">
        <v>315</v>
      </c>
      <c r="AO85" s="174" t="s">
        <v>315</v>
      </c>
      <c r="AP85" s="174" t="s">
        <v>315</v>
      </c>
      <c r="AQ85" s="174" t="s">
        <v>315</v>
      </c>
      <c r="AR85" s="174" t="s">
        <v>315</v>
      </c>
      <c r="AS85" s="174" t="s">
        <v>315</v>
      </c>
      <c r="AT85" s="174" t="s">
        <v>315</v>
      </c>
      <c r="AU85" s="174" t="s">
        <v>315</v>
      </c>
      <c r="AV85" s="174" t="s">
        <v>315</v>
      </c>
      <c r="AW85" s="174" t="s">
        <v>315</v>
      </c>
      <c r="AX85" s="174" t="s">
        <v>315</v>
      </c>
      <c r="AY85" s="174" t="s">
        <v>315</v>
      </c>
      <c r="AZ85" s="174" t="s">
        <v>315</v>
      </c>
      <c r="BA85" s="174" t="s">
        <v>315</v>
      </c>
      <c r="BB85" s="174" t="s">
        <v>315</v>
      </c>
      <c r="BC85" s="174" t="s">
        <v>315</v>
      </c>
      <c r="BD85" s="182" t="s">
        <v>1068</v>
      </c>
      <c r="BE85" s="174" t="s">
        <v>1046</v>
      </c>
      <c r="BF85" s="174">
        <v>201</v>
      </c>
      <c r="BG85" s="174" t="s">
        <v>1069</v>
      </c>
      <c r="BH85" s="174" t="s">
        <v>1070</v>
      </c>
      <c r="BI85" s="175">
        <v>46097.148344907408</v>
      </c>
      <c r="BJ85" s="176" t="s">
        <v>315</v>
      </c>
      <c r="BK85" s="176" t="s">
        <v>315</v>
      </c>
      <c r="BL85" s="176" t="s">
        <v>315</v>
      </c>
      <c r="BM85" s="181" t="s">
        <v>315</v>
      </c>
    </row>
    <row r="86" spans="2:65">
      <c r="B86" s="156">
        <v>74</v>
      </c>
      <c r="C86" s="311" t="s">
        <v>1359</v>
      </c>
      <c r="D86" s="199"/>
      <c r="E86" s="164"/>
      <c r="F86" s="164"/>
      <c r="G86" s="164" t="s">
        <v>315</v>
      </c>
      <c r="H86" s="164" t="s">
        <v>315</v>
      </c>
      <c r="I86" s="164" t="s">
        <v>315</v>
      </c>
      <c r="J86" s="164" t="s">
        <v>315</v>
      </c>
      <c r="K86" s="164" t="s">
        <v>315</v>
      </c>
      <c r="L86" s="164" t="s">
        <v>315</v>
      </c>
      <c r="M86" s="164" t="s">
        <v>315</v>
      </c>
      <c r="N86" s="164" t="s">
        <v>315</v>
      </c>
      <c r="O86" s="164" t="s">
        <v>315</v>
      </c>
      <c r="P86" s="164" t="s">
        <v>315</v>
      </c>
      <c r="Q86" s="164" t="s">
        <v>315</v>
      </c>
      <c r="R86" s="164" t="s">
        <v>315</v>
      </c>
      <c r="S86" s="164" t="s">
        <v>315</v>
      </c>
      <c r="T86" s="164" t="s">
        <v>315</v>
      </c>
      <c r="U86" s="164" t="s">
        <v>315</v>
      </c>
      <c r="V86" s="164" t="s">
        <v>315</v>
      </c>
      <c r="W86" s="164" t="s">
        <v>315</v>
      </c>
      <c r="X86" s="164" t="s">
        <v>315</v>
      </c>
      <c r="Y86" s="164" t="s">
        <v>315</v>
      </c>
      <c r="Z86" s="164" t="s">
        <v>315</v>
      </c>
      <c r="AA86" s="164" t="s">
        <v>315</v>
      </c>
      <c r="AB86" s="164" t="s">
        <v>315</v>
      </c>
      <c r="AC86" s="262"/>
      <c r="AD86" s="316" t="s">
        <v>76</v>
      </c>
      <c r="AE86" s="317" t="s">
        <v>1250</v>
      </c>
      <c r="AF86" s="320">
        <v>250</v>
      </c>
      <c r="AG86" s="317" t="s">
        <v>1753</v>
      </c>
      <c r="AH86" s="321" t="s">
        <v>1754</v>
      </c>
      <c r="AI86" s="319">
        <v>46177.385416666664</v>
      </c>
      <c r="AJ86" s="187" t="s">
        <v>315</v>
      </c>
      <c r="AK86" s="187" t="s">
        <v>315</v>
      </c>
      <c r="AL86" s="187" t="s">
        <v>315</v>
      </c>
      <c r="AM86" s="168" t="s">
        <v>315</v>
      </c>
      <c r="AN86" s="174" t="s">
        <v>315</v>
      </c>
      <c r="AO86" s="174" t="s">
        <v>315</v>
      </c>
      <c r="AP86" s="174" t="s">
        <v>315</v>
      </c>
      <c r="AQ86" s="174" t="s">
        <v>315</v>
      </c>
      <c r="AR86" s="174" t="s">
        <v>315</v>
      </c>
      <c r="AS86" s="174" t="s">
        <v>315</v>
      </c>
      <c r="AT86" s="174" t="s">
        <v>315</v>
      </c>
      <c r="AU86" s="174" t="s">
        <v>315</v>
      </c>
      <c r="AV86" s="174" t="s">
        <v>315</v>
      </c>
      <c r="AW86" s="174" t="s">
        <v>315</v>
      </c>
      <c r="AX86" s="174" t="s">
        <v>315</v>
      </c>
      <c r="AY86" s="174" t="s">
        <v>315</v>
      </c>
      <c r="AZ86" s="174" t="s">
        <v>315</v>
      </c>
      <c r="BA86" s="174" t="s">
        <v>315</v>
      </c>
      <c r="BB86" s="174" t="s">
        <v>315</v>
      </c>
      <c r="BC86" s="174" t="s">
        <v>315</v>
      </c>
      <c r="BD86" s="174" t="s">
        <v>76</v>
      </c>
      <c r="BE86" s="174" t="s">
        <v>1031</v>
      </c>
      <c r="BF86" s="174">
        <v>226</v>
      </c>
      <c r="BG86" s="174" t="s">
        <v>1072</v>
      </c>
      <c r="BH86" s="174" t="s">
        <v>1073</v>
      </c>
      <c r="BI86" s="175">
        <v>46097.148344907408</v>
      </c>
      <c r="BJ86" s="176" t="s">
        <v>315</v>
      </c>
      <c r="BK86" s="176" t="s">
        <v>315</v>
      </c>
      <c r="BL86" s="176" t="s">
        <v>315</v>
      </c>
      <c r="BM86" s="181" t="s">
        <v>315</v>
      </c>
    </row>
    <row r="87" spans="2:65">
      <c r="B87" s="156">
        <v>75</v>
      </c>
      <c r="C87" s="311" t="s">
        <v>1362</v>
      </c>
      <c r="D87" s="199"/>
      <c r="E87" s="164"/>
      <c r="F87" s="164"/>
      <c r="G87" s="164" t="s">
        <v>315</v>
      </c>
      <c r="H87" s="164" t="s">
        <v>315</v>
      </c>
      <c r="I87" s="164" t="s">
        <v>315</v>
      </c>
      <c r="J87" s="164" t="s">
        <v>315</v>
      </c>
      <c r="K87" s="164" t="s">
        <v>315</v>
      </c>
      <c r="L87" s="164" t="s">
        <v>315</v>
      </c>
      <c r="M87" s="164" t="s">
        <v>315</v>
      </c>
      <c r="N87" s="164" t="s">
        <v>315</v>
      </c>
      <c r="O87" s="164" t="s">
        <v>315</v>
      </c>
      <c r="P87" s="164" t="s">
        <v>315</v>
      </c>
      <c r="Q87" s="164" t="s">
        <v>315</v>
      </c>
      <c r="R87" s="164" t="s">
        <v>315</v>
      </c>
      <c r="S87" s="164" t="s">
        <v>315</v>
      </c>
      <c r="T87" s="164" t="s">
        <v>315</v>
      </c>
      <c r="U87" s="164" t="s">
        <v>315</v>
      </c>
      <c r="V87" s="164" t="s">
        <v>315</v>
      </c>
      <c r="W87" s="164" t="s">
        <v>315</v>
      </c>
      <c r="X87" s="164" t="s">
        <v>315</v>
      </c>
      <c r="Y87" s="164" t="s">
        <v>315</v>
      </c>
      <c r="Z87" s="164" t="s">
        <v>315</v>
      </c>
      <c r="AA87" s="164" t="s">
        <v>315</v>
      </c>
      <c r="AB87" s="164" t="s">
        <v>315</v>
      </c>
      <c r="AC87" s="262"/>
      <c r="AD87" s="316" t="s">
        <v>76</v>
      </c>
      <c r="AE87" s="317" t="s">
        <v>1250</v>
      </c>
      <c r="AF87" s="320">
        <v>250</v>
      </c>
      <c r="AG87" s="317" t="s">
        <v>1755</v>
      </c>
      <c r="AH87" s="321" t="s">
        <v>1756</v>
      </c>
      <c r="AI87" s="319">
        <v>46177.385416666664</v>
      </c>
      <c r="AJ87" s="187" t="s">
        <v>315</v>
      </c>
      <c r="AK87" s="187" t="s">
        <v>315</v>
      </c>
      <c r="AL87" s="187" t="s">
        <v>315</v>
      </c>
      <c r="AM87" s="168" t="s">
        <v>315</v>
      </c>
      <c r="AN87" s="174" t="s">
        <v>315</v>
      </c>
      <c r="AO87" s="174" t="s">
        <v>315</v>
      </c>
      <c r="AP87" s="174" t="s">
        <v>315</v>
      </c>
      <c r="AQ87" s="174" t="s">
        <v>315</v>
      </c>
      <c r="AR87" s="174" t="s">
        <v>315</v>
      </c>
      <c r="AS87" s="174" t="s">
        <v>315</v>
      </c>
      <c r="AT87" s="174" t="s">
        <v>315</v>
      </c>
      <c r="AU87" s="174" t="s">
        <v>315</v>
      </c>
      <c r="AV87" s="174" t="s">
        <v>315</v>
      </c>
      <c r="AW87" s="174" t="s">
        <v>315</v>
      </c>
      <c r="AX87" s="174" t="s">
        <v>315</v>
      </c>
      <c r="AY87" s="174" t="s">
        <v>315</v>
      </c>
      <c r="AZ87" s="174" t="s">
        <v>315</v>
      </c>
      <c r="BA87" s="174" t="s">
        <v>315</v>
      </c>
      <c r="BB87" s="174" t="s">
        <v>315</v>
      </c>
      <c r="BC87" s="174" t="s">
        <v>315</v>
      </c>
      <c r="BD87" s="174" t="s">
        <v>76</v>
      </c>
      <c r="BE87" s="174" t="s">
        <v>1035</v>
      </c>
      <c r="BF87" s="174">
        <v>101</v>
      </c>
      <c r="BG87" s="174" t="s">
        <v>1075</v>
      </c>
      <c r="BH87" s="174" t="s">
        <v>1076</v>
      </c>
      <c r="BI87" s="175">
        <v>46097.148449074077</v>
      </c>
      <c r="BJ87" s="176" t="s">
        <v>315</v>
      </c>
      <c r="BK87" s="176" t="s">
        <v>315</v>
      </c>
      <c r="BL87" s="176" t="s">
        <v>315</v>
      </c>
      <c r="BM87" s="181" t="s">
        <v>315</v>
      </c>
    </row>
    <row r="88" spans="2:65">
      <c r="B88" s="156">
        <v>76</v>
      </c>
      <c r="C88" s="311" t="s">
        <v>1363</v>
      </c>
      <c r="D88" s="199"/>
      <c r="E88" s="164"/>
      <c r="F88" s="164"/>
      <c r="G88" s="164" t="s">
        <v>315</v>
      </c>
      <c r="H88" s="164" t="s">
        <v>315</v>
      </c>
      <c r="I88" s="164" t="s">
        <v>315</v>
      </c>
      <c r="J88" s="164" t="s">
        <v>315</v>
      </c>
      <c r="K88" s="164" t="s">
        <v>315</v>
      </c>
      <c r="L88" s="164" t="s">
        <v>315</v>
      </c>
      <c r="M88" s="164" t="s">
        <v>315</v>
      </c>
      <c r="N88" s="164" t="s">
        <v>315</v>
      </c>
      <c r="O88" s="164" t="s">
        <v>315</v>
      </c>
      <c r="P88" s="164" t="s">
        <v>315</v>
      </c>
      <c r="Q88" s="164" t="s">
        <v>315</v>
      </c>
      <c r="R88" s="164" t="s">
        <v>315</v>
      </c>
      <c r="S88" s="164" t="s">
        <v>315</v>
      </c>
      <c r="T88" s="164" t="s">
        <v>315</v>
      </c>
      <c r="U88" s="164" t="s">
        <v>315</v>
      </c>
      <c r="V88" s="164" t="s">
        <v>315</v>
      </c>
      <c r="W88" s="164" t="s">
        <v>315</v>
      </c>
      <c r="X88" s="164" t="s">
        <v>315</v>
      </c>
      <c r="Y88" s="164" t="s">
        <v>315</v>
      </c>
      <c r="Z88" s="164" t="s">
        <v>315</v>
      </c>
      <c r="AA88" s="164" t="s">
        <v>315</v>
      </c>
      <c r="AB88" s="164" t="s">
        <v>315</v>
      </c>
      <c r="AC88" s="262"/>
      <c r="AD88" s="316" t="s">
        <v>76</v>
      </c>
      <c r="AE88" s="317" t="s">
        <v>1364</v>
      </c>
      <c r="AF88" s="320">
        <v>250</v>
      </c>
      <c r="AG88" s="317" t="s">
        <v>1757</v>
      </c>
      <c r="AH88" s="321" t="s">
        <v>1758</v>
      </c>
      <c r="AI88" s="319">
        <v>46177.386111111111</v>
      </c>
      <c r="AJ88" s="187" t="s">
        <v>315</v>
      </c>
      <c r="AK88" s="187" t="s">
        <v>315</v>
      </c>
      <c r="AL88" s="187" t="s">
        <v>315</v>
      </c>
      <c r="AM88" s="168" t="s">
        <v>315</v>
      </c>
      <c r="AN88" s="174" t="s">
        <v>315</v>
      </c>
      <c r="AO88" s="174" t="s">
        <v>315</v>
      </c>
      <c r="AP88" s="174" t="s">
        <v>315</v>
      </c>
      <c r="AQ88" s="174" t="s">
        <v>315</v>
      </c>
      <c r="AR88" s="174" t="s">
        <v>315</v>
      </c>
      <c r="AS88" s="174" t="s">
        <v>315</v>
      </c>
      <c r="AT88" s="174" t="s">
        <v>315</v>
      </c>
      <c r="AU88" s="174" t="s">
        <v>315</v>
      </c>
      <c r="AV88" s="174" t="s">
        <v>315</v>
      </c>
      <c r="AW88" s="174" t="s">
        <v>315</v>
      </c>
      <c r="AX88" s="174" t="s">
        <v>315</v>
      </c>
      <c r="AY88" s="174" t="s">
        <v>315</v>
      </c>
      <c r="AZ88" s="174" t="s">
        <v>315</v>
      </c>
      <c r="BA88" s="174" t="s">
        <v>315</v>
      </c>
      <c r="BB88" s="174" t="s">
        <v>315</v>
      </c>
      <c r="BC88" s="174" t="s">
        <v>315</v>
      </c>
      <c r="BD88" s="174" t="s">
        <v>1078</v>
      </c>
      <c r="BE88" s="174" t="s">
        <v>1021</v>
      </c>
      <c r="BF88" s="174">
        <v>303</v>
      </c>
      <c r="BG88" s="174" t="s">
        <v>1079</v>
      </c>
      <c r="BH88" s="174" t="s">
        <v>1080</v>
      </c>
      <c r="BI88" s="175">
        <v>46097.148530092592</v>
      </c>
      <c r="BJ88" s="176" t="s">
        <v>315</v>
      </c>
      <c r="BK88" s="176" t="s">
        <v>315</v>
      </c>
      <c r="BL88" s="176" t="s">
        <v>315</v>
      </c>
      <c r="BM88" s="184" t="s">
        <v>315</v>
      </c>
    </row>
    <row r="89" spans="2:65" ht="24">
      <c r="B89" s="156">
        <v>77</v>
      </c>
      <c r="C89" s="313" t="s">
        <v>1367</v>
      </c>
      <c r="D89" s="199"/>
      <c r="E89" s="164"/>
      <c r="F89" s="164"/>
      <c r="G89" s="164" t="s">
        <v>315</v>
      </c>
      <c r="H89" s="164" t="s">
        <v>315</v>
      </c>
      <c r="I89" s="164" t="s">
        <v>315</v>
      </c>
      <c r="J89" s="164" t="s">
        <v>315</v>
      </c>
      <c r="K89" s="164" t="s">
        <v>315</v>
      </c>
      <c r="L89" s="164" t="s">
        <v>315</v>
      </c>
      <c r="M89" s="164" t="s">
        <v>315</v>
      </c>
      <c r="N89" s="164" t="s">
        <v>315</v>
      </c>
      <c r="O89" s="164" t="s">
        <v>315</v>
      </c>
      <c r="P89" s="164" t="s">
        <v>315</v>
      </c>
      <c r="Q89" s="164" t="s">
        <v>315</v>
      </c>
      <c r="R89" s="164" t="s">
        <v>315</v>
      </c>
      <c r="S89" s="164" t="s">
        <v>315</v>
      </c>
      <c r="T89" s="164" t="s">
        <v>315</v>
      </c>
      <c r="U89" s="164" t="s">
        <v>315</v>
      </c>
      <c r="V89" s="164" t="s">
        <v>315</v>
      </c>
      <c r="W89" s="164" t="s">
        <v>315</v>
      </c>
      <c r="X89" s="164" t="s">
        <v>315</v>
      </c>
      <c r="Y89" s="164" t="s">
        <v>315</v>
      </c>
      <c r="Z89" s="164" t="s">
        <v>315</v>
      </c>
      <c r="AA89" s="164" t="s">
        <v>315</v>
      </c>
      <c r="AB89" s="164" t="s">
        <v>315</v>
      </c>
      <c r="AC89" s="262"/>
      <c r="AD89" s="316" t="s">
        <v>76</v>
      </c>
      <c r="AE89" s="317" t="s">
        <v>1340</v>
      </c>
      <c r="AF89" s="322">
        <v>250</v>
      </c>
      <c r="AG89" s="323" t="s">
        <v>1759</v>
      </c>
      <c r="AH89" s="323" t="s">
        <v>1760</v>
      </c>
      <c r="AI89" s="324">
        <v>46118.386192129627</v>
      </c>
      <c r="AJ89" s="187" t="s">
        <v>315</v>
      </c>
      <c r="AK89" s="187" t="s">
        <v>315</v>
      </c>
      <c r="AL89" s="187" t="s">
        <v>315</v>
      </c>
      <c r="AM89" s="187" t="s">
        <v>315</v>
      </c>
      <c r="AN89" s="174" t="s">
        <v>315</v>
      </c>
      <c r="AO89" s="174" t="s">
        <v>315</v>
      </c>
      <c r="AP89" s="174" t="s">
        <v>315</v>
      </c>
      <c r="AQ89" s="174" t="s">
        <v>315</v>
      </c>
      <c r="AR89" s="174" t="s">
        <v>315</v>
      </c>
      <c r="AS89" s="174" t="s">
        <v>315</v>
      </c>
      <c r="AT89" s="174" t="s">
        <v>315</v>
      </c>
      <c r="AU89" s="174" t="s">
        <v>315</v>
      </c>
      <c r="AV89" s="174" t="s">
        <v>315</v>
      </c>
      <c r="AW89" s="174" t="s">
        <v>315</v>
      </c>
      <c r="AX89" s="174" t="s">
        <v>315</v>
      </c>
      <c r="AY89" s="174" t="s">
        <v>315</v>
      </c>
      <c r="AZ89" s="174" t="s">
        <v>315</v>
      </c>
      <c r="BA89" s="174" t="s">
        <v>315</v>
      </c>
      <c r="BB89" s="174" t="s">
        <v>315</v>
      </c>
      <c r="BC89" s="174" t="s">
        <v>315</v>
      </c>
      <c r="BD89" s="174" t="s">
        <v>76</v>
      </c>
      <c r="BE89" s="174" t="s">
        <v>1035</v>
      </c>
      <c r="BF89" s="174">
        <v>101</v>
      </c>
      <c r="BG89" s="174" t="s">
        <v>1082</v>
      </c>
      <c r="BH89" s="174" t="s">
        <v>1083</v>
      </c>
      <c r="BI89" s="175">
        <v>46097.148530092592</v>
      </c>
      <c r="BJ89" s="176" t="s">
        <v>315</v>
      </c>
      <c r="BK89" s="176" t="s">
        <v>315</v>
      </c>
      <c r="BL89" s="176" t="s">
        <v>315</v>
      </c>
      <c r="BM89" s="176" t="s">
        <v>315</v>
      </c>
    </row>
    <row r="90" spans="2:65">
      <c r="B90" s="156">
        <v>78</v>
      </c>
      <c r="C90" s="313" t="s">
        <v>1371</v>
      </c>
      <c r="D90" s="199"/>
      <c r="E90" s="164"/>
      <c r="F90" s="164"/>
      <c r="G90" s="164" t="s">
        <v>315</v>
      </c>
      <c r="H90" s="164" t="s">
        <v>315</v>
      </c>
      <c r="I90" s="164" t="s">
        <v>315</v>
      </c>
      <c r="J90" s="164" t="s">
        <v>315</v>
      </c>
      <c r="K90" s="164" t="s">
        <v>315</v>
      </c>
      <c r="L90" s="164" t="s">
        <v>315</v>
      </c>
      <c r="M90" s="164" t="s">
        <v>315</v>
      </c>
      <c r="N90" s="164" t="s">
        <v>315</v>
      </c>
      <c r="O90" s="164" t="s">
        <v>315</v>
      </c>
      <c r="P90" s="164" t="s">
        <v>315</v>
      </c>
      <c r="Q90" s="164" t="s">
        <v>315</v>
      </c>
      <c r="R90" s="164" t="s">
        <v>315</v>
      </c>
      <c r="S90" s="164" t="s">
        <v>315</v>
      </c>
      <c r="T90" s="164" t="s">
        <v>315</v>
      </c>
      <c r="U90" s="164" t="s">
        <v>315</v>
      </c>
      <c r="V90" s="164" t="s">
        <v>315</v>
      </c>
      <c r="W90" s="164" t="s">
        <v>315</v>
      </c>
      <c r="X90" s="164" t="s">
        <v>315</v>
      </c>
      <c r="Y90" s="164" t="s">
        <v>315</v>
      </c>
      <c r="Z90" s="164" t="s">
        <v>315</v>
      </c>
      <c r="AA90" s="164" t="s">
        <v>315</v>
      </c>
      <c r="AB90" s="164" t="s">
        <v>315</v>
      </c>
      <c r="AC90" s="262"/>
      <c r="AD90" s="316" t="s">
        <v>76</v>
      </c>
      <c r="AE90" s="317" t="s">
        <v>1372</v>
      </c>
      <c r="AF90" s="322">
        <v>59</v>
      </c>
      <c r="AG90" s="323" t="s">
        <v>1761</v>
      </c>
      <c r="AH90" s="323" t="s">
        <v>1762</v>
      </c>
      <c r="AI90" s="324">
        <v>46118.386192129627</v>
      </c>
      <c r="AJ90" s="187" t="s">
        <v>315</v>
      </c>
      <c r="AK90" s="187" t="s">
        <v>315</v>
      </c>
      <c r="AL90" s="187" t="s">
        <v>315</v>
      </c>
      <c r="AM90" s="187" t="s">
        <v>315</v>
      </c>
      <c r="AN90" s="174" t="s">
        <v>315</v>
      </c>
      <c r="AO90" s="174" t="s">
        <v>315</v>
      </c>
      <c r="AP90" s="174" t="s">
        <v>315</v>
      </c>
      <c r="AQ90" s="174" t="s">
        <v>315</v>
      </c>
      <c r="AR90" s="174" t="s">
        <v>315</v>
      </c>
      <c r="AS90" s="174" t="s">
        <v>315</v>
      </c>
      <c r="AT90" s="174" t="s">
        <v>315</v>
      </c>
      <c r="AU90" s="174" t="s">
        <v>315</v>
      </c>
      <c r="AV90" s="174" t="s">
        <v>315</v>
      </c>
      <c r="AW90" s="174" t="s">
        <v>315</v>
      </c>
      <c r="AX90" s="174" t="s">
        <v>315</v>
      </c>
      <c r="AY90" s="174" t="s">
        <v>315</v>
      </c>
      <c r="AZ90" s="174" t="s">
        <v>315</v>
      </c>
      <c r="BA90" s="174" t="s">
        <v>315</v>
      </c>
      <c r="BB90" s="174" t="s">
        <v>315</v>
      </c>
      <c r="BC90" s="174" t="s">
        <v>315</v>
      </c>
      <c r="BD90" s="174" t="s">
        <v>76</v>
      </c>
      <c r="BE90" s="174" t="s">
        <v>1046</v>
      </c>
      <c r="BF90" s="174">
        <v>101</v>
      </c>
      <c r="BG90" s="174" t="s">
        <v>1085</v>
      </c>
      <c r="BH90" s="174" t="s">
        <v>1086</v>
      </c>
      <c r="BI90" s="175">
        <v>46097.148530092592</v>
      </c>
      <c r="BJ90" s="176" t="s">
        <v>315</v>
      </c>
      <c r="BK90" s="176" t="s">
        <v>315</v>
      </c>
      <c r="BL90" s="176" t="s">
        <v>315</v>
      </c>
      <c r="BM90" s="176" t="s">
        <v>315</v>
      </c>
    </row>
    <row r="91" spans="2:65">
      <c r="B91" s="156">
        <v>79</v>
      </c>
      <c r="C91" s="313" t="s">
        <v>1373</v>
      </c>
      <c r="D91" s="199"/>
      <c r="E91" s="164"/>
      <c r="F91" s="164"/>
      <c r="G91" s="164" t="s">
        <v>315</v>
      </c>
      <c r="H91" s="164" t="s">
        <v>315</v>
      </c>
      <c r="I91" s="164" t="s">
        <v>315</v>
      </c>
      <c r="J91" s="164" t="s">
        <v>315</v>
      </c>
      <c r="K91" s="164" t="s">
        <v>315</v>
      </c>
      <c r="L91" s="164" t="s">
        <v>315</v>
      </c>
      <c r="M91" s="164" t="s">
        <v>315</v>
      </c>
      <c r="N91" s="164" t="s">
        <v>315</v>
      </c>
      <c r="O91" s="164" t="s">
        <v>315</v>
      </c>
      <c r="P91" s="164" t="s">
        <v>315</v>
      </c>
      <c r="Q91" s="164" t="s">
        <v>315</v>
      </c>
      <c r="R91" s="164" t="s">
        <v>315</v>
      </c>
      <c r="S91" s="164" t="s">
        <v>315</v>
      </c>
      <c r="T91" s="164" t="s">
        <v>315</v>
      </c>
      <c r="U91" s="164" t="s">
        <v>315</v>
      </c>
      <c r="V91" s="164" t="s">
        <v>315</v>
      </c>
      <c r="W91" s="164" t="s">
        <v>315</v>
      </c>
      <c r="X91" s="164" t="s">
        <v>315</v>
      </c>
      <c r="Y91" s="164" t="s">
        <v>315</v>
      </c>
      <c r="Z91" s="164" t="s">
        <v>315</v>
      </c>
      <c r="AA91" s="164" t="s">
        <v>315</v>
      </c>
      <c r="AB91" s="164" t="s">
        <v>315</v>
      </c>
      <c r="AC91" s="262"/>
      <c r="AD91" s="316" t="s">
        <v>86</v>
      </c>
      <c r="AE91" s="317" t="s">
        <v>1366</v>
      </c>
      <c r="AF91" s="322">
        <v>186</v>
      </c>
      <c r="AG91" s="323" t="s">
        <v>1763</v>
      </c>
      <c r="AH91" s="323" t="s">
        <v>1764</v>
      </c>
      <c r="AI91" s="324">
        <v>46118.386203703703</v>
      </c>
      <c r="AJ91" s="187" t="s">
        <v>315</v>
      </c>
      <c r="AK91" s="187" t="s">
        <v>315</v>
      </c>
      <c r="AL91" s="187" t="s">
        <v>315</v>
      </c>
      <c r="AM91" s="187" t="s">
        <v>315</v>
      </c>
      <c r="AN91" s="174" t="s">
        <v>315</v>
      </c>
      <c r="AO91" s="174" t="s">
        <v>315</v>
      </c>
      <c r="AP91" s="174" t="s">
        <v>315</v>
      </c>
      <c r="AQ91" s="174" t="s">
        <v>315</v>
      </c>
      <c r="AR91" s="174" t="s">
        <v>315</v>
      </c>
      <c r="AS91" s="174" t="s">
        <v>315</v>
      </c>
      <c r="AT91" s="174" t="s">
        <v>315</v>
      </c>
      <c r="AU91" s="174" t="s">
        <v>315</v>
      </c>
      <c r="AV91" s="174" t="s">
        <v>315</v>
      </c>
      <c r="AW91" s="174" t="s">
        <v>315</v>
      </c>
      <c r="AX91" s="174" t="s">
        <v>315</v>
      </c>
      <c r="AY91" s="174" t="s">
        <v>315</v>
      </c>
      <c r="AZ91" s="174" t="s">
        <v>315</v>
      </c>
      <c r="BA91" s="174" t="s">
        <v>315</v>
      </c>
      <c r="BB91" s="174" t="s">
        <v>315</v>
      </c>
      <c r="BC91" s="174" t="s">
        <v>315</v>
      </c>
      <c r="BD91" s="174" t="s">
        <v>76</v>
      </c>
      <c r="BE91" s="174" t="s">
        <v>1031</v>
      </c>
      <c r="BF91" s="174">
        <v>103</v>
      </c>
      <c r="BG91" s="174" t="s">
        <v>1088</v>
      </c>
      <c r="BH91" s="174" t="s">
        <v>1089</v>
      </c>
      <c r="BI91" s="175">
        <v>46097.148738425924</v>
      </c>
      <c r="BJ91" s="176" t="s">
        <v>315</v>
      </c>
      <c r="BK91" s="176" t="s">
        <v>315</v>
      </c>
      <c r="BL91" s="176" t="s">
        <v>315</v>
      </c>
      <c r="BM91" s="176" t="s">
        <v>315</v>
      </c>
    </row>
    <row r="92" spans="2:65">
      <c r="B92" s="156">
        <v>80</v>
      </c>
      <c r="C92" s="313" t="s">
        <v>1374</v>
      </c>
      <c r="D92" s="199"/>
      <c r="E92" s="164"/>
      <c r="F92" s="164"/>
      <c r="G92" s="164" t="s">
        <v>315</v>
      </c>
      <c r="H92" s="164" t="s">
        <v>315</v>
      </c>
      <c r="I92" s="164" t="s">
        <v>315</v>
      </c>
      <c r="J92" s="164" t="s">
        <v>315</v>
      </c>
      <c r="K92" s="164" t="s">
        <v>315</v>
      </c>
      <c r="L92" s="164" t="s">
        <v>315</v>
      </c>
      <c r="M92" s="164" t="s">
        <v>315</v>
      </c>
      <c r="N92" s="164" t="s">
        <v>315</v>
      </c>
      <c r="O92" s="164" t="s">
        <v>315</v>
      </c>
      <c r="P92" s="164" t="s">
        <v>315</v>
      </c>
      <c r="Q92" s="164" t="s">
        <v>315</v>
      </c>
      <c r="R92" s="164" t="s">
        <v>315</v>
      </c>
      <c r="S92" s="164" t="s">
        <v>315</v>
      </c>
      <c r="T92" s="164" t="s">
        <v>315</v>
      </c>
      <c r="U92" s="164" t="s">
        <v>315</v>
      </c>
      <c r="V92" s="164" t="s">
        <v>315</v>
      </c>
      <c r="W92" s="164" t="s">
        <v>315</v>
      </c>
      <c r="X92" s="164" t="s">
        <v>315</v>
      </c>
      <c r="Y92" s="164" t="s">
        <v>315</v>
      </c>
      <c r="Z92" s="164" t="s">
        <v>315</v>
      </c>
      <c r="AA92" s="164" t="s">
        <v>315</v>
      </c>
      <c r="AB92" s="164" t="s">
        <v>315</v>
      </c>
      <c r="AC92" s="262"/>
      <c r="AD92" s="316" t="s">
        <v>76</v>
      </c>
      <c r="AE92" s="317" t="s">
        <v>1364</v>
      </c>
      <c r="AF92" s="322">
        <v>173</v>
      </c>
      <c r="AG92" s="323" t="s">
        <v>1765</v>
      </c>
      <c r="AH92" s="323" t="s">
        <v>1766</v>
      </c>
      <c r="AI92" s="324">
        <v>46118.386238425926</v>
      </c>
      <c r="AJ92" s="188" t="s">
        <v>315</v>
      </c>
      <c r="AK92" s="188" t="s">
        <v>315</v>
      </c>
      <c r="AL92" s="188" t="s">
        <v>315</v>
      </c>
      <c r="AM92" s="188" t="s">
        <v>315</v>
      </c>
      <c r="AN92" s="174" t="s">
        <v>315</v>
      </c>
      <c r="AO92" s="174" t="s">
        <v>315</v>
      </c>
      <c r="AP92" s="174" t="s">
        <v>315</v>
      </c>
      <c r="AQ92" s="174" t="s">
        <v>315</v>
      </c>
      <c r="AR92" s="174" t="s">
        <v>315</v>
      </c>
      <c r="AS92" s="174" t="s">
        <v>315</v>
      </c>
      <c r="AT92" s="174" t="s">
        <v>315</v>
      </c>
      <c r="AU92" s="174" t="s">
        <v>315</v>
      </c>
      <c r="AV92" s="174" t="s">
        <v>315</v>
      </c>
      <c r="AW92" s="174" t="s">
        <v>315</v>
      </c>
      <c r="AX92" s="174" t="s">
        <v>315</v>
      </c>
      <c r="AY92" s="174" t="s">
        <v>315</v>
      </c>
      <c r="AZ92" s="174" t="s">
        <v>315</v>
      </c>
      <c r="BA92" s="174" t="s">
        <v>315</v>
      </c>
      <c r="BB92" s="174" t="s">
        <v>315</v>
      </c>
      <c r="BC92" s="174" t="s">
        <v>315</v>
      </c>
      <c r="BD92" s="174" t="s">
        <v>76</v>
      </c>
      <c r="BE92" s="174" t="s">
        <v>1035</v>
      </c>
      <c r="BF92" s="174">
        <v>100</v>
      </c>
      <c r="BG92" s="174" t="s">
        <v>1091</v>
      </c>
      <c r="BH92" s="174" t="s">
        <v>1092</v>
      </c>
      <c r="BI92" s="175">
        <v>46097.148726851854</v>
      </c>
      <c r="BJ92" s="162" t="s">
        <v>315</v>
      </c>
      <c r="BK92" s="162" t="s">
        <v>315</v>
      </c>
      <c r="BL92" s="162" t="s">
        <v>315</v>
      </c>
      <c r="BM92" s="185" t="s">
        <v>315</v>
      </c>
    </row>
    <row r="93" spans="2:65">
      <c r="B93" s="156">
        <v>81</v>
      </c>
      <c r="C93" s="313" t="s">
        <v>1375</v>
      </c>
      <c r="D93" s="199"/>
      <c r="E93" s="164"/>
      <c r="F93" s="164"/>
      <c r="G93" s="164" t="s">
        <v>315</v>
      </c>
      <c r="H93" s="164" t="s">
        <v>315</v>
      </c>
      <c r="I93" s="164" t="s">
        <v>315</v>
      </c>
      <c r="J93" s="164" t="s">
        <v>315</v>
      </c>
      <c r="K93" s="164" t="s">
        <v>315</v>
      </c>
      <c r="L93" s="164" t="s">
        <v>315</v>
      </c>
      <c r="M93" s="164" t="s">
        <v>315</v>
      </c>
      <c r="N93" s="164" t="s">
        <v>315</v>
      </c>
      <c r="O93" s="164" t="s">
        <v>315</v>
      </c>
      <c r="P93" s="164" t="s">
        <v>315</v>
      </c>
      <c r="Q93" s="164" t="s">
        <v>315</v>
      </c>
      <c r="R93" s="164" t="s">
        <v>315</v>
      </c>
      <c r="S93" s="164" t="s">
        <v>315</v>
      </c>
      <c r="T93" s="164" t="s">
        <v>315</v>
      </c>
      <c r="U93" s="164" t="s">
        <v>315</v>
      </c>
      <c r="V93" s="164" t="s">
        <v>315</v>
      </c>
      <c r="W93" s="164" t="s">
        <v>315</v>
      </c>
      <c r="X93" s="164" t="s">
        <v>315</v>
      </c>
      <c r="Y93" s="164" t="s">
        <v>315</v>
      </c>
      <c r="Z93" s="164" t="s">
        <v>315</v>
      </c>
      <c r="AA93" s="164" t="s">
        <v>315</v>
      </c>
      <c r="AB93" s="164" t="s">
        <v>315</v>
      </c>
      <c r="AC93" s="262"/>
      <c r="AD93" s="316" t="s">
        <v>76</v>
      </c>
      <c r="AE93" s="317" t="s">
        <v>1372</v>
      </c>
      <c r="AF93" s="322">
        <v>80</v>
      </c>
      <c r="AG93" s="323" t="s">
        <v>1767</v>
      </c>
      <c r="AH93" s="323" t="s">
        <v>1768</v>
      </c>
      <c r="AI93" s="324">
        <v>46118.386238425926</v>
      </c>
      <c r="AJ93" s="187" t="s">
        <v>315</v>
      </c>
      <c r="AK93" s="187" t="s">
        <v>315</v>
      </c>
      <c r="AL93" s="187" t="s">
        <v>315</v>
      </c>
      <c r="AM93" s="187" t="s">
        <v>315</v>
      </c>
      <c r="AN93" s="174" t="s">
        <v>315</v>
      </c>
      <c r="AO93" s="174" t="s">
        <v>315</v>
      </c>
      <c r="AP93" s="174" t="s">
        <v>315</v>
      </c>
      <c r="AQ93" s="174" t="s">
        <v>315</v>
      </c>
      <c r="AR93" s="174" t="s">
        <v>315</v>
      </c>
      <c r="AS93" s="174" t="s">
        <v>315</v>
      </c>
      <c r="AT93" s="174" t="s">
        <v>315</v>
      </c>
      <c r="AU93" s="174" t="s">
        <v>315</v>
      </c>
      <c r="AV93" s="174" t="s">
        <v>315</v>
      </c>
      <c r="AW93" s="174" t="s">
        <v>315</v>
      </c>
      <c r="AX93" s="174" t="s">
        <v>315</v>
      </c>
      <c r="AY93" s="174" t="s">
        <v>315</v>
      </c>
      <c r="AZ93" s="174" t="s">
        <v>315</v>
      </c>
      <c r="BA93" s="174" t="s">
        <v>315</v>
      </c>
      <c r="BB93" s="174" t="s">
        <v>315</v>
      </c>
      <c r="BC93" s="174" t="s">
        <v>315</v>
      </c>
      <c r="BD93" s="174" t="s">
        <v>76</v>
      </c>
      <c r="BE93" s="174" t="s">
        <v>1046</v>
      </c>
      <c r="BF93" s="174">
        <v>251</v>
      </c>
      <c r="BG93" s="174" t="s">
        <v>1094</v>
      </c>
      <c r="BH93" s="174" t="s">
        <v>1095</v>
      </c>
      <c r="BI93" s="175">
        <v>46097.148796296293</v>
      </c>
      <c r="BJ93" s="176" t="s">
        <v>315</v>
      </c>
      <c r="BK93" s="176" t="s">
        <v>315</v>
      </c>
      <c r="BL93" s="176" t="s">
        <v>315</v>
      </c>
      <c r="BM93" s="173" t="s">
        <v>315</v>
      </c>
    </row>
    <row r="94" spans="2:65">
      <c r="B94" s="156">
        <v>82</v>
      </c>
      <c r="C94" s="313" t="s">
        <v>1376</v>
      </c>
      <c r="D94" s="199"/>
      <c r="E94" s="164"/>
      <c r="F94" s="164"/>
      <c r="G94" s="164" t="s">
        <v>315</v>
      </c>
      <c r="H94" s="164" t="s">
        <v>315</v>
      </c>
      <c r="I94" s="164" t="s">
        <v>315</v>
      </c>
      <c r="J94" s="164" t="s">
        <v>315</v>
      </c>
      <c r="K94" s="164" t="s">
        <v>315</v>
      </c>
      <c r="L94" s="164" t="s">
        <v>315</v>
      </c>
      <c r="M94" s="164" t="s">
        <v>315</v>
      </c>
      <c r="N94" s="164" t="s">
        <v>315</v>
      </c>
      <c r="O94" s="164" t="s">
        <v>315</v>
      </c>
      <c r="P94" s="164" t="s">
        <v>315</v>
      </c>
      <c r="Q94" s="164" t="s">
        <v>315</v>
      </c>
      <c r="R94" s="164" t="s">
        <v>315</v>
      </c>
      <c r="S94" s="164" t="s">
        <v>315</v>
      </c>
      <c r="T94" s="164" t="s">
        <v>315</v>
      </c>
      <c r="U94" s="164" t="s">
        <v>315</v>
      </c>
      <c r="V94" s="164" t="s">
        <v>315</v>
      </c>
      <c r="W94" s="164" t="s">
        <v>315</v>
      </c>
      <c r="X94" s="164" t="s">
        <v>315</v>
      </c>
      <c r="Y94" s="164" t="s">
        <v>315</v>
      </c>
      <c r="Z94" s="164" t="s">
        <v>315</v>
      </c>
      <c r="AA94" s="164" t="s">
        <v>315</v>
      </c>
      <c r="AB94" s="164" t="s">
        <v>315</v>
      </c>
      <c r="AC94" s="262"/>
      <c r="AD94" s="316" t="s">
        <v>76</v>
      </c>
      <c r="AE94" s="317" t="s">
        <v>1370</v>
      </c>
      <c r="AF94" s="322">
        <v>158</v>
      </c>
      <c r="AG94" s="323" t="s">
        <v>1769</v>
      </c>
      <c r="AH94" s="323" t="s">
        <v>1770</v>
      </c>
      <c r="AI94" s="324">
        <v>46118.386331018519</v>
      </c>
      <c r="AJ94" s="187" t="s">
        <v>315</v>
      </c>
      <c r="AK94" s="187" t="s">
        <v>315</v>
      </c>
      <c r="AL94" s="187" t="s">
        <v>315</v>
      </c>
      <c r="AM94" s="187" t="s">
        <v>315</v>
      </c>
      <c r="AN94" s="174" t="s">
        <v>315</v>
      </c>
      <c r="AO94" s="174" t="s">
        <v>315</v>
      </c>
      <c r="AP94" s="174" t="s">
        <v>315</v>
      </c>
      <c r="AQ94" s="174" t="s">
        <v>315</v>
      </c>
      <c r="AR94" s="174" t="s">
        <v>315</v>
      </c>
      <c r="AS94" s="174" t="s">
        <v>315</v>
      </c>
      <c r="AT94" s="174" t="s">
        <v>315</v>
      </c>
      <c r="AU94" s="174" t="s">
        <v>315</v>
      </c>
      <c r="AV94" s="174" t="s">
        <v>315</v>
      </c>
      <c r="AW94" s="174" t="s">
        <v>315</v>
      </c>
      <c r="AX94" s="174" t="s">
        <v>315</v>
      </c>
      <c r="AY94" s="174" t="s">
        <v>315</v>
      </c>
      <c r="AZ94" s="174" t="s">
        <v>315</v>
      </c>
      <c r="BA94" s="174" t="s">
        <v>315</v>
      </c>
      <c r="BB94" s="174" t="s">
        <v>315</v>
      </c>
      <c r="BC94" s="174" t="s">
        <v>315</v>
      </c>
      <c r="BD94" s="174" t="s">
        <v>76</v>
      </c>
      <c r="BE94" s="174" t="s">
        <v>1031</v>
      </c>
      <c r="BF94" s="174">
        <v>168</v>
      </c>
      <c r="BG94" s="174" t="s">
        <v>1097</v>
      </c>
      <c r="BH94" s="174" t="s">
        <v>1098</v>
      </c>
      <c r="BI94" s="175">
        <v>46097.148796296293</v>
      </c>
      <c r="BJ94" s="176" t="s">
        <v>315</v>
      </c>
      <c r="BK94" s="176" t="s">
        <v>315</v>
      </c>
      <c r="BL94" s="176" t="s">
        <v>315</v>
      </c>
      <c r="BM94" s="176" t="s">
        <v>315</v>
      </c>
    </row>
    <row r="95" spans="2:65">
      <c r="B95" s="156">
        <v>83</v>
      </c>
      <c r="C95" s="313" t="s">
        <v>1377</v>
      </c>
      <c r="D95" s="199"/>
      <c r="E95" s="164"/>
      <c r="F95" s="164"/>
      <c r="G95" s="164" t="s">
        <v>315</v>
      </c>
      <c r="H95" s="164" t="s">
        <v>315</v>
      </c>
      <c r="I95" s="164" t="s">
        <v>315</v>
      </c>
      <c r="J95" s="164" t="s">
        <v>315</v>
      </c>
      <c r="K95" s="164" t="s">
        <v>315</v>
      </c>
      <c r="L95" s="164" t="s">
        <v>315</v>
      </c>
      <c r="M95" s="164" t="s">
        <v>315</v>
      </c>
      <c r="N95" s="164" t="s">
        <v>315</v>
      </c>
      <c r="O95" s="164" t="s">
        <v>315</v>
      </c>
      <c r="P95" s="164" t="s">
        <v>315</v>
      </c>
      <c r="Q95" s="164" t="s">
        <v>315</v>
      </c>
      <c r="R95" s="164" t="s">
        <v>315</v>
      </c>
      <c r="S95" s="164" t="s">
        <v>315</v>
      </c>
      <c r="T95" s="164" t="s">
        <v>315</v>
      </c>
      <c r="U95" s="164" t="s">
        <v>315</v>
      </c>
      <c r="V95" s="164" t="s">
        <v>315</v>
      </c>
      <c r="W95" s="164" t="s">
        <v>315</v>
      </c>
      <c r="X95" s="164" t="s">
        <v>315</v>
      </c>
      <c r="Y95" s="164" t="s">
        <v>315</v>
      </c>
      <c r="Z95" s="164" t="s">
        <v>315</v>
      </c>
      <c r="AA95" s="164" t="s">
        <v>315</v>
      </c>
      <c r="AB95" s="164" t="s">
        <v>315</v>
      </c>
      <c r="AC95" s="262"/>
      <c r="AD95" s="316" t="s">
        <v>76</v>
      </c>
      <c r="AE95" s="317" t="s">
        <v>1364</v>
      </c>
      <c r="AF95" s="322">
        <v>252</v>
      </c>
      <c r="AG95" s="323" t="s">
        <v>1771</v>
      </c>
      <c r="AH95" s="323" t="s">
        <v>1772</v>
      </c>
      <c r="AI95" s="324">
        <v>46118.386331018519</v>
      </c>
      <c r="AJ95" s="187" t="s">
        <v>315</v>
      </c>
      <c r="AK95" s="187" t="s">
        <v>315</v>
      </c>
      <c r="AL95" s="187" t="s">
        <v>315</v>
      </c>
      <c r="AM95" s="187" t="s">
        <v>315</v>
      </c>
      <c r="AN95" s="174" t="s">
        <v>315</v>
      </c>
      <c r="AO95" s="174" t="s">
        <v>315</v>
      </c>
      <c r="AP95" s="174" t="s">
        <v>315</v>
      </c>
      <c r="AQ95" s="174" t="s">
        <v>315</v>
      </c>
      <c r="AR95" s="174" t="s">
        <v>315</v>
      </c>
      <c r="AS95" s="174" t="s">
        <v>315</v>
      </c>
      <c r="AT95" s="174" t="s">
        <v>315</v>
      </c>
      <c r="AU95" s="174" t="s">
        <v>315</v>
      </c>
      <c r="AV95" s="174" t="s">
        <v>315</v>
      </c>
      <c r="AW95" s="174" t="s">
        <v>315</v>
      </c>
      <c r="AX95" s="174" t="s">
        <v>315</v>
      </c>
      <c r="AY95" s="174" t="s">
        <v>315</v>
      </c>
      <c r="AZ95" s="174" t="s">
        <v>315</v>
      </c>
      <c r="BA95" s="174" t="s">
        <v>315</v>
      </c>
      <c r="BB95" s="174" t="s">
        <v>315</v>
      </c>
      <c r="BC95" s="174" t="s">
        <v>315</v>
      </c>
      <c r="BD95" s="174" t="s">
        <v>76</v>
      </c>
      <c r="BE95" s="174" t="s">
        <v>1035</v>
      </c>
      <c r="BF95" s="174">
        <v>125</v>
      </c>
      <c r="BG95" s="174" t="s">
        <v>1100</v>
      </c>
      <c r="BH95" s="174" t="s">
        <v>1101</v>
      </c>
      <c r="BI95" s="175">
        <v>46097.148784722223</v>
      </c>
      <c r="BJ95" s="176" t="s">
        <v>315</v>
      </c>
      <c r="BK95" s="176" t="s">
        <v>315</v>
      </c>
      <c r="BL95" s="176" t="s">
        <v>315</v>
      </c>
      <c r="BM95" s="176" t="s">
        <v>315</v>
      </c>
    </row>
    <row r="96" spans="2:65">
      <c r="B96" s="156">
        <v>84</v>
      </c>
      <c r="C96" s="313" t="s">
        <v>1378</v>
      </c>
      <c r="D96" s="199"/>
      <c r="E96" s="164"/>
      <c r="F96" s="164"/>
      <c r="G96" s="164" t="s">
        <v>315</v>
      </c>
      <c r="H96" s="164" t="s">
        <v>315</v>
      </c>
      <c r="I96" s="164" t="s">
        <v>315</v>
      </c>
      <c r="J96" s="164" t="s">
        <v>315</v>
      </c>
      <c r="K96" s="164" t="s">
        <v>315</v>
      </c>
      <c r="L96" s="164" t="s">
        <v>315</v>
      </c>
      <c r="M96" s="164" t="s">
        <v>315</v>
      </c>
      <c r="N96" s="164" t="s">
        <v>315</v>
      </c>
      <c r="O96" s="164" t="s">
        <v>315</v>
      </c>
      <c r="P96" s="164" t="s">
        <v>315</v>
      </c>
      <c r="Q96" s="164" t="s">
        <v>315</v>
      </c>
      <c r="R96" s="164" t="s">
        <v>315</v>
      </c>
      <c r="S96" s="164" t="s">
        <v>315</v>
      </c>
      <c r="T96" s="164" t="s">
        <v>315</v>
      </c>
      <c r="U96" s="164" t="s">
        <v>315</v>
      </c>
      <c r="V96" s="164" t="s">
        <v>315</v>
      </c>
      <c r="W96" s="164" t="s">
        <v>315</v>
      </c>
      <c r="X96" s="164" t="s">
        <v>315</v>
      </c>
      <c r="Y96" s="164" t="s">
        <v>315</v>
      </c>
      <c r="Z96" s="164" t="s">
        <v>315</v>
      </c>
      <c r="AA96" s="164" t="s">
        <v>315</v>
      </c>
      <c r="AB96" s="164" t="s">
        <v>315</v>
      </c>
      <c r="AC96" s="262"/>
      <c r="AD96" s="316" t="s">
        <v>76</v>
      </c>
      <c r="AE96" s="317" t="s">
        <v>1366</v>
      </c>
      <c r="AF96" s="322">
        <v>262</v>
      </c>
      <c r="AG96" s="323" t="s">
        <v>1773</v>
      </c>
      <c r="AH96" s="323" t="s">
        <v>1774</v>
      </c>
      <c r="AI96" s="324">
        <v>46118.386331018519</v>
      </c>
      <c r="AJ96" s="187" t="s">
        <v>315</v>
      </c>
      <c r="AK96" s="187" t="s">
        <v>315</v>
      </c>
      <c r="AL96" s="187" t="s">
        <v>315</v>
      </c>
      <c r="AM96" s="187" t="s">
        <v>315</v>
      </c>
      <c r="AN96" s="174" t="s">
        <v>315</v>
      </c>
      <c r="AO96" s="174" t="s">
        <v>315</v>
      </c>
      <c r="AP96" s="174" t="s">
        <v>315</v>
      </c>
      <c r="AQ96" s="174" t="s">
        <v>315</v>
      </c>
      <c r="AR96" s="174" t="s">
        <v>315</v>
      </c>
      <c r="AS96" s="174" t="s">
        <v>315</v>
      </c>
      <c r="AT96" s="174" t="s">
        <v>315</v>
      </c>
      <c r="AU96" s="174" t="s">
        <v>315</v>
      </c>
      <c r="AV96" s="174" t="s">
        <v>315</v>
      </c>
      <c r="AW96" s="174" t="s">
        <v>315</v>
      </c>
      <c r="AX96" s="174" t="s">
        <v>315</v>
      </c>
      <c r="AY96" s="174" t="s">
        <v>315</v>
      </c>
      <c r="AZ96" s="174" t="s">
        <v>315</v>
      </c>
      <c r="BA96" s="174" t="s">
        <v>315</v>
      </c>
      <c r="BB96" s="174" t="s">
        <v>315</v>
      </c>
      <c r="BC96" s="174" t="s">
        <v>315</v>
      </c>
      <c r="BD96" s="174" t="s">
        <v>76</v>
      </c>
      <c r="BE96" s="174" t="s">
        <v>1035</v>
      </c>
      <c r="BF96" s="174">
        <v>50</v>
      </c>
      <c r="BG96" s="174" t="s">
        <v>1103</v>
      </c>
      <c r="BH96" s="174" t="s">
        <v>1104</v>
      </c>
      <c r="BI96" s="175">
        <v>46097.148761574077</v>
      </c>
      <c r="BJ96" s="176" t="s">
        <v>315</v>
      </c>
      <c r="BK96" s="176" t="s">
        <v>315</v>
      </c>
      <c r="BL96" s="176" t="s">
        <v>315</v>
      </c>
      <c r="BM96" s="176" t="s">
        <v>315</v>
      </c>
    </row>
    <row r="97" spans="3:31">
      <c r="AD97" s="260"/>
      <c r="AE97" s="261"/>
    </row>
    <row r="98" spans="3:31">
      <c r="C98">
        <v>773</v>
      </c>
    </row>
  </sheetData>
  <autoFilter ref="B1:BM96" xr:uid="{AFE8AE25-EE4B-4119-ADE9-37CC232E61DD}">
    <filterColumn colId="2" showButton="0"/>
    <filterColumn colId="3" showButton="0"/>
    <filterColumn colId="4" showButton="0"/>
    <filterColumn colId="10" showButton="0"/>
    <filterColumn colId="11" showButton="0"/>
    <filterColumn colId="12" showButton="0"/>
    <filterColumn colId="13" showButton="0"/>
    <filterColumn colId="18" showButton="0"/>
    <filterColumn colId="19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13">
    <mergeCell ref="B4:P4"/>
    <mergeCell ref="D5:Y5"/>
    <mergeCell ref="D8:P8"/>
    <mergeCell ref="Q8:Z8"/>
    <mergeCell ref="D12:AA12"/>
    <mergeCell ref="D1:G1"/>
    <mergeCell ref="L1:P1"/>
    <mergeCell ref="T1:V1"/>
    <mergeCell ref="W1:AC1"/>
    <mergeCell ref="B3:C3"/>
    <mergeCell ref="G3:H3"/>
    <mergeCell ref="T3:X3"/>
    <mergeCell ref="Y3:AC3"/>
  </mergeCells>
  <conditionalFormatting sqref="D11:Z11 AB11:AM11">
    <cfRule type="cellIs" dxfId="60" priority="1" operator="equal">
      <formula>"C"</formula>
    </cfRule>
    <cfRule type="cellIs" dxfId="59" priority="2" operator="equal">
      <formula>"NC"</formula>
    </cfRule>
  </conditionalFormatting>
  <conditionalFormatting sqref="AC11:AC12">
    <cfRule type="cellIs" dxfId="58" priority="3" operator="equal">
      <formula>"C"</formula>
    </cfRule>
  </conditionalFormatting>
  <pageMargins left="0.25" right="0.25" top="0.75" bottom="0.75" header="0.3" footer="0.3"/>
  <pageSetup paperSize="9" scale="41" fitToWidth="0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78B7F-4325-45BF-BAEC-DC829C0891E3}">
  <dimension ref="A1:BM125"/>
  <sheetViews>
    <sheetView topLeftCell="A104" workbookViewId="0"/>
  </sheetViews>
  <sheetFormatPr defaultRowHeight="15"/>
  <cols>
    <col min="1" max="1" width="3.42578125" customWidth="1"/>
    <col min="2" max="2" width="4.140625" customWidth="1"/>
    <col min="3" max="3" width="14.85546875" customWidth="1"/>
    <col min="4" max="4" width="3.5703125" customWidth="1"/>
    <col min="5" max="5" width="6" customWidth="1"/>
    <col min="6" max="6" width="3.42578125" customWidth="1"/>
    <col min="7" max="7" width="5" customWidth="1"/>
    <col min="8" max="8" width="4" customWidth="1"/>
    <col min="9" max="9" width="4.5703125" customWidth="1"/>
    <col min="10" max="10" width="4.7109375" customWidth="1"/>
    <col min="11" max="11" width="5.85546875" customWidth="1"/>
    <col min="12" max="12" width="3.7109375" customWidth="1"/>
    <col min="13" max="13" width="3.5703125" customWidth="1"/>
    <col min="14" max="14" width="3.85546875" customWidth="1"/>
    <col min="15" max="15" width="4.140625" hidden="1" customWidth="1"/>
    <col min="16" max="16" width="4.85546875" customWidth="1"/>
    <col min="17" max="17" width="4" customWidth="1"/>
    <col min="18" max="18" width="4.5703125" customWidth="1"/>
    <col min="19" max="20" width="3.5703125" customWidth="1"/>
    <col min="21" max="21" width="4.5703125" customWidth="1"/>
    <col min="22" max="22" width="4" customWidth="1"/>
    <col min="23" max="23" width="5" customWidth="1"/>
    <col min="24" max="24" width="4.7109375" customWidth="1"/>
    <col min="25" max="25" width="3.85546875" customWidth="1"/>
    <col min="26" max="26" width="4" customWidth="1"/>
    <col min="27" max="27" width="3" customWidth="1"/>
    <col min="28" max="28" width="7.7109375" customWidth="1"/>
    <col min="29" max="29" width="8" customWidth="1"/>
    <col min="30" max="30" width="14.42578125" style="90" customWidth="1"/>
    <col min="31" max="31" width="26.42578125" customWidth="1"/>
    <col min="32" max="32" width="9.85546875" bestFit="1" customWidth="1"/>
    <col min="33" max="33" width="7" customWidth="1"/>
    <col min="34" max="34" width="5.28515625" customWidth="1"/>
    <col min="35" max="35" width="15.85546875" customWidth="1"/>
    <col min="36" max="36" width="10" customWidth="1"/>
    <col min="37" max="37" width="12.5703125" customWidth="1"/>
    <col min="38" max="38" width="13.42578125" customWidth="1"/>
    <col min="39" max="39" width="12.7109375" customWidth="1"/>
  </cols>
  <sheetData>
    <row r="1" spans="1:65" ht="15" customHeight="1">
      <c r="A1" s="40"/>
      <c r="B1" s="41"/>
      <c r="C1" s="46" t="s">
        <v>32</v>
      </c>
      <c r="D1" s="563">
        <v>46107</v>
      </c>
      <c r="E1" s="564"/>
      <c r="F1" s="564"/>
      <c r="G1" s="564"/>
      <c r="H1" s="42"/>
      <c r="I1" s="42"/>
      <c r="J1" s="42"/>
      <c r="K1" s="43"/>
      <c r="L1" s="565"/>
      <c r="M1" s="565"/>
      <c r="N1" s="565"/>
      <c r="O1" s="565"/>
      <c r="P1" s="565"/>
      <c r="Q1" s="42"/>
      <c r="R1" s="42"/>
      <c r="S1" s="42"/>
      <c r="T1" s="566" t="s">
        <v>33</v>
      </c>
      <c r="U1" s="567"/>
      <c r="V1" s="568"/>
      <c r="W1" s="564" t="s">
        <v>34</v>
      </c>
      <c r="X1" s="564"/>
      <c r="Y1" s="564"/>
      <c r="Z1" s="564"/>
      <c r="AA1" s="564"/>
      <c r="AB1" s="564"/>
      <c r="AC1" s="564"/>
      <c r="AD1" s="45"/>
      <c r="AE1" s="45"/>
      <c r="AF1" s="45"/>
      <c r="AG1" s="45"/>
      <c r="AH1" s="45"/>
      <c r="AI1" s="14"/>
      <c r="AJ1" s="45"/>
      <c r="AK1" s="45"/>
      <c r="AL1" s="45"/>
      <c r="AM1" s="45"/>
    </row>
    <row r="2" spans="1:65" ht="6.75" customHeight="1">
      <c r="A2" s="40"/>
      <c r="B2" s="41"/>
      <c r="C2" s="41"/>
      <c r="D2" s="40" t="s">
        <v>35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7"/>
      <c r="AC2" s="48"/>
      <c r="AD2" s="45"/>
      <c r="AE2" s="45"/>
      <c r="AF2" s="45"/>
      <c r="AG2" s="45"/>
      <c r="AH2" s="45"/>
      <c r="AI2" s="14"/>
      <c r="AJ2" s="45"/>
      <c r="AK2" s="45"/>
      <c r="AL2" s="45"/>
      <c r="AM2" s="45"/>
    </row>
    <row r="3" spans="1:65" ht="23.25" customHeight="1">
      <c r="A3" s="15"/>
      <c r="B3" s="569" t="s">
        <v>36</v>
      </c>
      <c r="C3" s="569"/>
      <c r="D3" s="49"/>
      <c r="E3" s="49"/>
      <c r="F3" s="49"/>
      <c r="G3" s="570">
        <v>2</v>
      </c>
      <c r="H3" s="570"/>
      <c r="I3" s="15"/>
      <c r="J3" s="15"/>
      <c r="K3" s="15"/>
      <c r="L3" s="15"/>
      <c r="M3" s="40"/>
      <c r="N3" s="40"/>
      <c r="O3" s="40"/>
      <c r="P3" s="40"/>
      <c r="Q3" s="40"/>
      <c r="R3" s="40"/>
      <c r="S3" s="40"/>
      <c r="T3" s="571" t="s">
        <v>37</v>
      </c>
      <c r="U3" s="572"/>
      <c r="V3" s="572"/>
      <c r="W3" s="572"/>
      <c r="X3" s="573"/>
      <c r="Y3" s="574" t="s">
        <v>18</v>
      </c>
      <c r="Z3" s="575"/>
      <c r="AA3" s="575"/>
      <c r="AB3" s="575"/>
      <c r="AC3" s="576"/>
      <c r="AD3" s="45"/>
      <c r="AE3" s="45"/>
      <c r="AF3" s="45"/>
      <c r="AG3" s="45"/>
      <c r="AH3" s="45"/>
      <c r="AI3" s="14"/>
      <c r="AJ3" s="45"/>
      <c r="AK3" s="45"/>
      <c r="AL3" s="45"/>
      <c r="AM3" s="45"/>
    </row>
    <row r="4" spans="1:65">
      <c r="A4" s="15"/>
      <c r="B4" s="553" t="s">
        <v>38</v>
      </c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40"/>
      <c r="AC4" s="44"/>
      <c r="AD4" s="45"/>
      <c r="AE4" s="45"/>
      <c r="AF4" s="45"/>
      <c r="AG4" s="45"/>
      <c r="AH4" s="45"/>
      <c r="AI4" s="14"/>
      <c r="AJ4" s="45"/>
      <c r="AK4" s="45"/>
      <c r="AL4" s="45"/>
      <c r="AM4" s="45"/>
    </row>
    <row r="5" spans="1:65">
      <c r="A5" s="15"/>
      <c r="B5" s="51"/>
      <c r="C5" s="52"/>
      <c r="D5" s="554" t="s">
        <v>39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3">
        <f>AVERAGE(D7:Z7)</f>
        <v>0</v>
      </c>
      <c r="AA5" s="54"/>
      <c r="AB5" s="15"/>
      <c r="AC5" s="15"/>
      <c r="AD5" s="45"/>
      <c r="AE5" s="45"/>
      <c r="AF5" s="45"/>
      <c r="AG5" s="45"/>
      <c r="AH5" s="45"/>
      <c r="AI5" s="14"/>
      <c r="AJ5" s="45"/>
      <c r="AK5" s="45"/>
      <c r="AL5" s="45"/>
      <c r="AM5" s="45"/>
    </row>
    <row r="6" spans="1:65">
      <c r="A6" s="15"/>
      <c r="B6" s="51"/>
      <c r="C6" s="45" t="s">
        <v>40</v>
      </c>
      <c r="D6" s="55">
        <v>4</v>
      </c>
      <c r="E6" s="56">
        <v>4</v>
      </c>
      <c r="F6" s="55">
        <v>4</v>
      </c>
      <c r="G6" s="57">
        <v>4</v>
      </c>
      <c r="H6" s="57">
        <v>4</v>
      </c>
      <c r="I6" s="57">
        <v>4</v>
      </c>
      <c r="J6" s="57">
        <v>4</v>
      </c>
      <c r="K6" s="57">
        <v>4</v>
      </c>
      <c r="L6" s="57">
        <v>4</v>
      </c>
      <c r="M6" s="57">
        <v>4</v>
      </c>
      <c r="N6" s="57">
        <v>4</v>
      </c>
      <c r="O6" s="57">
        <v>4</v>
      </c>
      <c r="P6" s="58">
        <v>4</v>
      </c>
      <c r="Q6" s="59">
        <v>4</v>
      </c>
      <c r="R6" s="57">
        <v>4</v>
      </c>
      <c r="S6" s="57">
        <v>4</v>
      </c>
      <c r="T6" s="57">
        <v>4</v>
      </c>
      <c r="U6" s="57">
        <v>4</v>
      </c>
      <c r="V6" s="57">
        <v>4</v>
      </c>
      <c r="W6" s="57">
        <v>4</v>
      </c>
      <c r="X6" s="57">
        <v>4</v>
      </c>
      <c r="Y6" s="57">
        <v>4</v>
      </c>
      <c r="Z6" s="58">
        <v>4</v>
      </c>
      <c r="AA6" s="60"/>
      <c r="AB6" s="15"/>
      <c r="AC6" s="15"/>
      <c r="AD6" s="45"/>
      <c r="AE6" s="45"/>
      <c r="AF6" s="45"/>
      <c r="AG6" s="45"/>
      <c r="AH6" s="45"/>
      <c r="AI6" s="14"/>
      <c r="AJ6" s="45"/>
      <c r="AK6" s="45"/>
      <c r="AL6" s="45"/>
      <c r="AM6" s="45"/>
    </row>
    <row r="7" spans="1:65">
      <c r="A7" s="15"/>
      <c r="B7" s="51"/>
      <c r="C7" s="51" t="s">
        <v>41</v>
      </c>
      <c r="D7" s="61">
        <f>HLOOKUP(D6,'[1]Planilla Muestreo N°1'!$C$1048489:$G$1048490,2,FALSE)</f>
        <v>0</v>
      </c>
      <c r="E7" s="62">
        <f>HLOOKUP(E6,'[1]Planilla Muestreo N°1'!$C$1048489:$G$1048490,2,FALSE)</f>
        <v>0</v>
      </c>
      <c r="F7" s="63">
        <f>HLOOKUP(F6,'[1]Planilla Muestreo N°1'!$C$1048489:$G$1048490,2,FALSE)</f>
        <v>0</v>
      </c>
      <c r="G7" s="63">
        <f>HLOOKUP(G6,'[1]Planilla Muestreo N°1'!$C$1048489:$G$1048490,2,FALSE)</f>
        <v>0</v>
      </c>
      <c r="H7" s="63">
        <f>HLOOKUP(H6,'[1]Planilla Muestreo N°1'!$C$1048489:$G$1048490,2,FALSE)</f>
        <v>0</v>
      </c>
      <c r="I7" s="63">
        <f>HLOOKUP(I6,'[1]Planilla Muestreo N°1'!$C$1048489:$G$1048490,2,FALSE)</f>
        <v>0</v>
      </c>
      <c r="J7" s="63">
        <f>HLOOKUP(J6,'[1]Planilla Muestreo N°1'!$C$1048489:$G$1048490,2,FALSE)</f>
        <v>0</v>
      </c>
      <c r="K7" s="63">
        <f>HLOOKUP(K6,'[1]Planilla Muestreo N°1'!$C$1048489:$G$1048490,2,FALSE)</f>
        <v>0</v>
      </c>
      <c r="L7" s="63">
        <f>HLOOKUP(L6,'[1]Planilla Muestreo N°1'!$C$1048489:$G$1048490,2,FALSE)</f>
        <v>0</v>
      </c>
      <c r="M7" s="63">
        <f>HLOOKUP(M6,'[1]Planilla Muestreo N°1'!$C$1048489:$G$1048490,2,FALSE)</f>
        <v>0</v>
      </c>
      <c r="N7" s="63">
        <f>HLOOKUP(N6,'[1]Planilla Muestreo N°1'!$C$1048489:$G$1048490,2,FALSE)</f>
        <v>0</v>
      </c>
      <c r="O7" s="63">
        <f>HLOOKUP(O6,'[1]Planilla Muestreo N°1'!$C$1048489:$G$1048490,2,FALSE)</f>
        <v>0</v>
      </c>
      <c r="P7" s="64">
        <f>HLOOKUP(P6,'[1]Planilla Muestreo N°1'!$C$1048489:$G$1048490,2,FALSE)</f>
        <v>0</v>
      </c>
      <c r="Q7" s="65">
        <f>HLOOKUP(Q6,'[1]Planilla Muestreo N°1'!$C$1048489:$G$1048490,2,FALSE)</f>
        <v>0</v>
      </c>
      <c r="R7" s="63">
        <f>HLOOKUP(R6,'[1]Planilla Muestreo N°1'!$C$1048489:$G$1048490,2,FALSE)</f>
        <v>0</v>
      </c>
      <c r="S7" s="63">
        <f>HLOOKUP(S6,'[1]Planilla Muestreo N°1'!$C$1048489:$G$1048490,2,FALSE)</f>
        <v>0</v>
      </c>
      <c r="T7" s="63">
        <f>HLOOKUP(T6,'[1]Planilla Muestreo N°1'!$C$1048489:$G$1048490,2,FALSE)</f>
        <v>0</v>
      </c>
      <c r="U7" s="63">
        <f>HLOOKUP(U6,'[1]Planilla Muestreo N°1'!$C$1048489:$G$1048490,2,FALSE)</f>
        <v>0</v>
      </c>
      <c r="V7" s="63">
        <f>HLOOKUP(V6,'[1]Planilla Muestreo N°1'!$C$1048489:$G$1048490,2,FALSE)</f>
        <v>0</v>
      </c>
      <c r="W7" s="63">
        <f>HLOOKUP(W6,'[1]Planilla Muestreo N°1'!$C$1048489:$G$1048490,2,FALSE)</f>
        <v>0</v>
      </c>
      <c r="X7" s="63">
        <f>HLOOKUP(X6,'[1]Planilla Muestreo N°1'!$C$1048489:$G$1048490,2,FALSE)</f>
        <v>0</v>
      </c>
      <c r="Y7" s="63">
        <f>HLOOKUP(Y6,'[1]Planilla Muestreo N°1'!$C$1048489:$G$1048490,2,FALSE)</f>
        <v>0</v>
      </c>
      <c r="Z7" s="64">
        <f>HLOOKUP(Z6,'[1]Planilla Muestreo N°1'!$C$1048489:$G$1048490,2,FALSE)</f>
        <v>0</v>
      </c>
      <c r="AA7" s="66"/>
      <c r="AB7" s="15"/>
      <c r="AC7" s="15"/>
      <c r="AD7" s="45"/>
      <c r="AE7" s="45"/>
      <c r="AF7" s="45"/>
      <c r="AG7" s="45"/>
      <c r="AH7" s="45"/>
      <c r="AI7" s="14"/>
      <c r="AJ7" s="45"/>
      <c r="AK7" s="45"/>
      <c r="AL7" s="45"/>
      <c r="AM7" s="45"/>
    </row>
    <row r="8" spans="1:65">
      <c r="A8" s="15"/>
      <c r="B8" s="51"/>
      <c r="C8" s="51"/>
      <c r="D8" s="556" t="s">
        <v>42</v>
      </c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8"/>
      <c r="Q8" s="559" t="s">
        <v>43</v>
      </c>
      <c r="R8" s="560"/>
      <c r="S8" s="560"/>
      <c r="T8" s="560"/>
      <c r="U8" s="560"/>
      <c r="V8" s="560"/>
      <c r="W8" s="560"/>
      <c r="X8" s="560"/>
      <c r="Y8" s="560"/>
      <c r="Z8" s="561"/>
      <c r="AA8" s="66"/>
      <c r="AB8" s="15"/>
      <c r="AC8" s="15"/>
      <c r="AD8" s="45"/>
      <c r="AE8" s="45"/>
      <c r="AF8" s="45"/>
      <c r="AG8" s="45"/>
      <c r="AH8" s="45"/>
      <c r="AI8" s="14"/>
      <c r="AJ8" s="45"/>
      <c r="AK8" s="45"/>
      <c r="AL8" s="45"/>
      <c r="AM8" s="45"/>
    </row>
    <row r="9" spans="1:65" ht="91.5" customHeight="1">
      <c r="A9" s="15"/>
      <c r="B9" s="67"/>
      <c r="C9" s="68"/>
      <c r="D9" s="69" t="s">
        <v>44</v>
      </c>
      <c r="E9" s="70" t="s">
        <v>45</v>
      </c>
      <c r="F9" s="70" t="s">
        <v>46</v>
      </c>
      <c r="G9" s="70" t="s">
        <v>47</v>
      </c>
      <c r="H9" s="70" t="s">
        <v>48</v>
      </c>
      <c r="I9" s="70" t="s">
        <v>49</v>
      </c>
      <c r="J9" s="71" t="s">
        <v>50</v>
      </c>
      <c r="K9" s="70" t="s">
        <v>51</v>
      </c>
      <c r="L9" s="71" t="s">
        <v>52</v>
      </c>
      <c r="M9" s="70" t="s">
        <v>53</v>
      </c>
      <c r="N9" s="70" t="s">
        <v>54</v>
      </c>
      <c r="O9" s="70" t="s">
        <v>55</v>
      </c>
      <c r="P9" s="72" t="s">
        <v>56</v>
      </c>
      <c r="Q9" s="73" t="s">
        <v>57</v>
      </c>
      <c r="R9" s="74" t="s">
        <v>58</v>
      </c>
      <c r="S9" s="74" t="s">
        <v>47</v>
      </c>
      <c r="T9" s="74" t="s">
        <v>48</v>
      </c>
      <c r="U9" s="74" t="s">
        <v>49</v>
      </c>
      <c r="V9" s="75" t="s">
        <v>50</v>
      </c>
      <c r="W9" s="74" t="s">
        <v>51</v>
      </c>
      <c r="X9" s="75" t="s">
        <v>52</v>
      </c>
      <c r="Y9" s="74" t="s">
        <v>53</v>
      </c>
      <c r="Z9" s="76" t="s">
        <v>55</v>
      </c>
      <c r="AA9" s="67"/>
      <c r="AB9" s="67"/>
      <c r="AC9" s="67"/>
      <c r="AD9" s="45"/>
      <c r="AE9" s="45"/>
      <c r="AF9" s="45"/>
      <c r="AG9" s="45"/>
      <c r="AH9" s="45"/>
      <c r="AI9" s="14"/>
      <c r="AJ9" s="45"/>
      <c r="AK9" s="45"/>
      <c r="AL9" s="45"/>
      <c r="AM9" s="45"/>
    </row>
    <row r="10" spans="1:65" ht="44.25" customHeight="1">
      <c r="A10" s="15"/>
      <c r="B10" s="51"/>
      <c r="C10" s="77" t="s">
        <v>59</v>
      </c>
      <c r="D10" s="78">
        <f>COUNTIF(D13:D60,"X")</f>
        <v>0</v>
      </c>
      <c r="E10" s="78">
        <f>COUNTIF(E13:E60,"X")</f>
        <v>0</v>
      </c>
      <c r="F10" s="78">
        <f>COUNTIF(F13:F60,"X")</f>
        <v>0</v>
      </c>
      <c r="G10" s="78">
        <f>COUNTIF(G13:G60,"X")</f>
        <v>0</v>
      </c>
      <c r="H10" s="78">
        <f>COUNTIF(H13:H60,"X")</f>
        <v>0</v>
      </c>
      <c r="I10" s="78">
        <f>COUNTIF(I13:I60,"X")</f>
        <v>0</v>
      </c>
      <c r="J10" s="78">
        <f>COUNTIF(J13:J60,"X")</f>
        <v>0</v>
      </c>
      <c r="K10" s="78">
        <f>COUNTIF(K13:K60,"X")</f>
        <v>0</v>
      </c>
      <c r="L10" s="78">
        <f>COUNTIF(L13:L60,"X")</f>
        <v>0</v>
      </c>
      <c r="M10" s="78">
        <f>COUNTIF(M13:M60,"X")</f>
        <v>0</v>
      </c>
      <c r="N10" s="78">
        <f>COUNTIF(N13:N60,"X")</f>
        <v>0</v>
      </c>
      <c r="O10" s="78">
        <f>COUNTIF(O13:O60,"X")</f>
        <v>0</v>
      </c>
      <c r="P10" s="78">
        <f>COUNTIF(P13:P60,"X")</f>
        <v>0</v>
      </c>
      <c r="Q10" s="78">
        <f>COUNTIF(Q13:Q60,"X")</f>
        <v>0</v>
      </c>
      <c r="R10" s="78">
        <f>COUNTIF(R13:R60,"X")</f>
        <v>0</v>
      </c>
      <c r="S10" s="78">
        <f>COUNTIF(S13:S60,"X")</f>
        <v>0</v>
      </c>
      <c r="T10" s="78">
        <f>COUNTIF(T13:T60,"X")</f>
        <v>0</v>
      </c>
      <c r="U10" s="78">
        <f>COUNTIF(U13:U60,"X")</f>
        <v>0</v>
      </c>
      <c r="V10" s="78">
        <f>COUNTIF(V13:V60,"X")</f>
        <v>0</v>
      </c>
      <c r="W10" s="78">
        <f>COUNTIF(W13:W60,"X")</f>
        <v>0</v>
      </c>
      <c r="X10" s="78">
        <f>COUNTIF(X13:X60,"X")</f>
        <v>0</v>
      </c>
      <c r="Y10" s="78">
        <f>COUNTIF(Y13:Y60,"X")</f>
        <v>0</v>
      </c>
      <c r="Z10" s="78">
        <f>COUNTIF(Z13:Z60,"X")</f>
        <v>0</v>
      </c>
      <c r="AA10" s="79">
        <f>COUNTIF(AA13:AA23,"X")</f>
        <v>0</v>
      </c>
      <c r="AB10" s="15"/>
      <c r="AC10" s="15"/>
      <c r="AD10" s="45"/>
      <c r="AE10" s="45"/>
      <c r="AF10" s="45"/>
      <c r="AG10" s="45"/>
      <c r="AH10" s="45"/>
      <c r="AI10" s="14"/>
      <c r="AJ10" s="45"/>
      <c r="AK10" s="45"/>
      <c r="AL10" s="45"/>
      <c r="AM10" s="45"/>
    </row>
    <row r="11" spans="1:65">
      <c r="A11" s="15"/>
      <c r="B11" s="51"/>
      <c r="C11" s="80" t="s">
        <v>60</v>
      </c>
      <c r="D11" s="13" t="str">
        <f>IF(D10&lt;=D7,"C","NC")</f>
        <v>C</v>
      </c>
      <c r="E11" s="13" t="str">
        <f>IF(E10&lt;=E7,"C","NC")</f>
        <v>C</v>
      </c>
      <c r="F11" s="13" t="str">
        <f>IF(F10&lt;=F7,"C","NC")</f>
        <v>C</v>
      </c>
      <c r="G11" s="13" t="str">
        <f>IF(G10&lt;=G7,"C","NC")</f>
        <v>C</v>
      </c>
      <c r="H11" s="13" t="str">
        <f>IF(H10&lt;=H7,"C","NC")</f>
        <v>C</v>
      </c>
      <c r="I11" s="13" t="str">
        <f>IF(I10&lt;=I7,"C","NC")</f>
        <v>C</v>
      </c>
      <c r="J11" s="13" t="str">
        <f>IF(J10&lt;=J7,"C","NC")</f>
        <v>C</v>
      </c>
      <c r="K11" s="13" t="str">
        <f>IF(K10&lt;=K7,"C","NC")</f>
        <v>C</v>
      </c>
      <c r="L11" s="13" t="str">
        <f>IF(L10&lt;=L7,"C","NC")</f>
        <v>C</v>
      </c>
      <c r="M11" s="13" t="str">
        <f>IF(M10&lt;=M7,"C","NC")</f>
        <v>C</v>
      </c>
      <c r="N11" s="13" t="str">
        <f>IF(N10&lt;=N7,"C","NC")</f>
        <v>C</v>
      </c>
      <c r="O11" s="13" t="str">
        <f>IF(O10&lt;=O7,"C","NC")</f>
        <v>C</v>
      </c>
      <c r="P11" s="13" t="str">
        <f>IF(P10&lt;=P7,"C","NC")</f>
        <v>C</v>
      </c>
      <c r="Q11" s="13" t="str">
        <f>IF(Q10&lt;=Q7,"C","NC")</f>
        <v>C</v>
      </c>
      <c r="R11" s="13" t="str">
        <f>IF(R10&lt;=R7,"C","NC")</f>
        <v>C</v>
      </c>
      <c r="S11" s="13" t="str">
        <f>IF(S10&lt;=S7,"C","NC")</f>
        <v>C</v>
      </c>
      <c r="T11" s="13" t="str">
        <f>IF(T10&lt;=T7,"C","NC")</f>
        <v>C</v>
      </c>
      <c r="U11" s="13" t="str">
        <f>IF(U10&lt;=U7,"C","NC")</f>
        <v>C</v>
      </c>
      <c r="V11" s="13" t="str">
        <f>IF(V10&lt;=V7,"C","NC")</f>
        <v>C</v>
      </c>
      <c r="W11" s="13" t="str">
        <f>IF(W10&lt;=W7,"C","NC")</f>
        <v>C</v>
      </c>
      <c r="X11" s="13" t="str">
        <f>IF(X10&lt;=X7,"C","NC")</f>
        <v>C</v>
      </c>
      <c r="Y11" s="13" t="str">
        <f>IF(Y10&lt;=Y7,"C","NC")</f>
        <v>C</v>
      </c>
      <c r="Z11" s="13" t="str">
        <f>IF(Z10&lt;=Z7,"C","NC")</f>
        <v>C</v>
      </c>
      <c r="AA11" s="15"/>
      <c r="AB11" s="81"/>
      <c r="AC11" s="15"/>
      <c r="AD11" s="45"/>
      <c r="AE11" s="45"/>
      <c r="AF11" s="45"/>
      <c r="AG11" s="45"/>
      <c r="AH11" s="45"/>
      <c r="AI11" s="14"/>
      <c r="AJ11" s="45"/>
      <c r="AK11" s="45"/>
      <c r="AL11" s="45"/>
      <c r="AM11" s="45"/>
    </row>
    <row r="12" spans="1:65" ht="36.75" customHeight="1">
      <c r="A12" s="15"/>
      <c r="B12" s="82" t="s">
        <v>61</v>
      </c>
      <c r="C12" s="157" t="s">
        <v>62</v>
      </c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157" t="s">
        <v>63</v>
      </c>
      <c r="AC12" s="158" t="s">
        <v>64</v>
      </c>
      <c r="AD12" s="85" t="s">
        <v>65</v>
      </c>
      <c r="AE12" s="85" t="s">
        <v>66</v>
      </c>
      <c r="AF12" s="85" t="s">
        <v>67</v>
      </c>
      <c r="AG12" s="85" t="s">
        <v>68</v>
      </c>
      <c r="AH12" s="85" t="s">
        <v>69</v>
      </c>
      <c r="AI12" s="16" t="s">
        <v>70</v>
      </c>
      <c r="AJ12" s="85" t="s">
        <v>71</v>
      </c>
      <c r="AK12" s="85" t="s">
        <v>72</v>
      </c>
      <c r="AL12" s="85" t="s">
        <v>73</v>
      </c>
      <c r="AM12" s="85" t="s">
        <v>74</v>
      </c>
    </row>
    <row r="13" spans="1:65" ht="21.75" customHeight="1">
      <c r="A13" s="15"/>
      <c r="B13" s="156">
        <v>1</v>
      </c>
      <c r="C13" s="325" t="s">
        <v>1381</v>
      </c>
      <c r="D13" s="331"/>
      <c r="E13" s="269"/>
      <c r="F13" s="269"/>
      <c r="G13" s="269" t="s">
        <v>315</v>
      </c>
      <c r="H13" s="269" t="s">
        <v>315</v>
      </c>
      <c r="I13" s="269" t="s">
        <v>315</v>
      </c>
      <c r="J13" s="269" t="s">
        <v>315</v>
      </c>
      <c r="K13" s="269" t="s">
        <v>315</v>
      </c>
      <c r="L13" s="269" t="s">
        <v>315</v>
      </c>
      <c r="M13" s="269" t="s">
        <v>315</v>
      </c>
      <c r="N13" s="269" t="s">
        <v>315</v>
      </c>
      <c r="O13" s="269" t="s">
        <v>315</v>
      </c>
      <c r="P13" s="269" t="s">
        <v>315</v>
      </c>
      <c r="Q13" s="269" t="s">
        <v>315</v>
      </c>
      <c r="R13" s="269" t="s">
        <v>315</v>
      </c>
      <c r="S13" s="269" t="s">
        <v>315</v>
      </c>
      <c r="T13" s="269" t="s">
        <v>315</v>
      </c>
      <c r="U13" s="269" t="s">
        <v>315</v>
      </c>
      <c r="V13" s="269" t="s">
        <v>315</v>
      </c>
      <c r="W13" s="269" t="s">
        <v>315</v>
      </c>
      <c r="X13" s="269" t="s">
        <v>315</v>
      </c>
      <c r="Y13" s="269" t="s">
        <v>315</v>
      </c>
      <c r="Z13" s="269" t="s">
        <v>315</v>
      </c>
      <c r="AA13" s="269" t="s">
        <v>315</v>
      </c>
      <c r="AB13" s="269" t="s">
        <v>315</v>
      </c>
      <c r="AC13" s="262"/>
      <c r="AD13" s="284" t="s">
        <v>76</v>
      </c>
      <c r="AE13" s="284" t="s">
        <v>1382</v>
      </c>
      <c r="AF13" s="283">
        <v>250</v>
      </c>
      <c r="AG13" s="332" t="s">
        <v>315</v>
      </c>
      <c r="AH13" s="205" t="s">
        <v>315</v>
      </c>
      <c r="AI13" s="205" t="s">
        <v>315</v>
      </c>
      <c r="AJ13" s="137" t="s">
        <v>315</v>
      </c>
      <c r="AK13" s="200" t="s">
        <v>315</v>
      </c>
      <c r="AL13" s="187" t="s">
        <v>315</v>
      </c>
      <c r="AM13" s="163" t="s">
        <v>315</v>
      </c>
      <c r="AN13" s="171" t="s">
        <v>315</v>
      </c>
      <c r="AO13" s="171" t="s">
        <v>315</v>
      </c>
      <c r="AP13" s="171" t="s">
        <v>315</v>
      </c>
      <c r="AQ13" s="171" t="s">
        <v>315</v>
      </c>
      <c r="AR13" s="171" t="s">
        <v>315</v>
      </c>
      <c r="AS13" s="171" t="s">
        <v>315</v>
      </c>
      <c r="AT13" s="171" t="s">
        <v>315</v>
      </c>
      <c r="AU13" s="171" t="s">
        <v>315</v>
      </c>
      <c r="AV13" s="171" t="s">
        <v>315</v>
      </c>
      <c r="AW13" s="171" t="s">
        <v>315</v>
      </c>
      <c r="AX13" s="171" t="s">
        <v>315</v>
      </c>
      <c r="AY13" s="171" t="s">
        <v>315</v>
      </c>
      <c r="AZ13" s="171" t="s">
        <v>315</v>
      </c>
      <c r="BA13" s="171" t="s">
        <v>315</v>
      </c>
      <c r="BB13" s="171" t="s">
        <v>315</v>
      </c>
      <c r="BC13" s="171" t="s">
        <v>315</v>
      </c>
      <c r="BD13" s="171" t="s">
        <v>76</v>
      </c>
      <c r="BE13" s="171" t="s">
        <v>833</v>
      </c>
      <c r="BF13" s="171">
        <v>200</v>
      </c>
      <c r="BG13" s="171" t="s">
        <v>834</v>
      </c>
      <c r="BH13" s="171" t="s">
        <v>835</v>
      </c>
      <c r="BI13" s="172">
        <v>46097.142997685187</v>
      </c>
      <c r="BJ13" s="173" t="s">
        <v>315</v>
      </c>
      <c r="BK13" s="173" t="s">
        <v>315</v>
      </c>
      <c r="BL13" s="173" t="s">
        <v>315</v>
      </c>
      <c r="BM13" s="163" t="s">
        <v>315</v>
      </c>
    </row>
    <row r="14" spans="1:65" ht="20.25" customHeight="1">
      <c r="A14" s="15"/>
      <c r="B14" s="156">
        <v>2</v>
      </c>
      <c r="C14" s="326" t="s">
        <v>1386</v>
      </c>
      <c r="D14" s="331"/>
      <c r="E14" s="269"/>
      <c r="F14" s="269"/>
      <c r="G14" s="269" t="s">
        <v>315</v>
      </c>
      <c r="H14" s="269" t="s">
        <v>315</v>
      </c>
      <c r="I14" s="269" t="s">
        <v>315</v>
      </c>
      <c r="J14" s="269" t="s">
        <v>315</v>
      </c>
      <c r="K14" s="269" t="s">
        <v>315</v>
      </c>
      <c r="L14" s="269" t="s">
        <v>315</v>
      </c>
      <c r="M14" s="269" t="s">
        <v>315</v>
      </c>
      <c r="N14" s="269" t="s">
        <v>315</v>
      </c>
      <c r="O14" s="269" t="s">
        <v>315</v>
      </c>
      <c r="P14" s="269" t="s">
        <v>315</v>
      </c>
      <c r="Q14" s="269" t="s">
        <v>315</v>
      </c>
      <c r="R14" s="269" t="s">
        <v>315</v>
      </c>
      <c r="S14" s="269" t="s">
        <v>315</v>
      </c>
      <c r="T14" s="269" t="s">
        <v>315</v>
      </c>
      <c r="U14" s="269" t="s">
        <v>315</v>
      </c>
      <c r="V14" s="269" t="s">
        <v>315</v>
      </c>
      <c r="W14" s="269" t="s">
        <v>315</v>
      </c>
      <c r="X14" s="269" t="s">
        <v>315</v>
      </c>
      <c r="Y14" s="269" t="s">
        <v>315</v>
      </c>
      <c r="Z14" s="269" t="s">
        <v>315</v>
      </c>
      <c r="AA14" s="269" t="s">
        <v>315</v>
      </c>
      <c r="AB14" s="269" t="s">
        <v>315</v>
      </c>
      <c r="AC14" s="262"/>
      <c r="AD14" s="239" t="s">
        <v>76</v>
      </c>
      <c r="AE14" s="284" t="s">
        <v>1387</v>
      </c>
      <c r="AF14" s="283">
        <v>252</v>
      </c>
      <c r="AG14" s="332" t="s">
        <v>315</v>
      </c>
      <c r="AH14" s="205" t="s">
        <v>315</v>
      </c>
      <c r="AI14" s="205" t="s">
        <v>315</v>
      </c>
      <c r="AJ14" s="137" t="s">
        <v>315</v>
      </c>
      <c r="AK14" s="200" t="s">
        <v>315</v>
      </c>
      <c r="AL14" s="187" t="s">
        <v>315</v>
      </c>
      <c r="AM14" s="188" t="s">
        <v>315</v>
      </c>
      <c r="AN14" s="174" t="s">
        <v>315</v>
      </c>
      <c r="AO14" s="174" t="s">
        <v>315</v>
      </c>
      <c r="AP14" s="174" t="s">
        <v>315</v>
      </c>
      <c r="AQ14" s="174" t="s">
        <v>315</v>
      </c>
      <c r="AR14" s="174" t="s">
        <v>315</v>
      </c>
      <c r="AS14" s="174" t="s">
        <v>315</v>
      </c>
      <c r="AT14" s="174" t="s">
        <v>315</v>
      </c>
      <c r="AU14" s="174" t="s">
        <v>315</v>
      </c>
      <c r="AV14" s="174" t="s">
        <v>315</v>
      </c>
      <c r="AW14" s="174" t="s">
        <v>315</v>
      </c>
      <c r="AX14" s="174" t="s">
        <v>315</v>
      </c>
      <c r="AY14" s="174" t="s">
        <v>315</v>
      </c>
      <c r="AZ14" s="174" t="s">
        <v>315</v>
      </c>
      <c r="BA14" s="174" t="s">
        <v>315</v>
      </c>
      <c r="BB14" s="174" t="s">
        <v>315</v>
      </c>
      <c r="BC14" s="174" t="s">
        <v>315</v>
      </c>
      <c r="BD14" s="174" t="s">
        <v>76</v>
      </c>
      <c r="BE14" s="174" t="s">
        <v>837</v>
      </c>
      <c r="BF14" s="174">
        <v>300</v>
      </c>
      <c r="BG14" s="174" t="s">
        <v>838</v>
      </c>
      <c r="BH14" s="174" t="s">
        <v>839</v>
      </c>
      <c r="BI14" s="175">
        <v>46097.143495370372</v>
      </c>
      <c r="BJ14" s="176" t="s">
        <v>315</v>
      </c>
      <c r="BK14" s="176" t="s">
        <v>315</v>
      </c>
      <c r="BL14" s="176" t="s">
        <v>315</v>
      </c>
      <c r="BM14" s="177" t="s">
        <v>315</v>
      </c>
    </row>
    <row r="15" spans="1:65" ht="22.5" customHeight="1">
      <c r="A15" s="15"/>
      <c r="B15" s="156">
        <v>3</v>
      </c>
      <c r="C15" s="326" t="s">
        <v>1388</v>
      </c>
      <c r="D15" s="331"/>
      <c r="E15" s="269"/>
      <c r="F15" s="269"/>
      <c r="G15" s="269" t="s">
        <v>315</v>
      </c>
      <c r="H15" s="269" t="s">
        <v>315</v>
      </c>
      <c r="I15" s="269" t="s">
        <v>315</v>
      </c>
      <c r="J15" s="269" t="s">
        <v>315</v>
      </c>
      <c r="K15" s="269" t="s">
        <v>315</v>
      </c>
      <c r="L15" s="269" t="s">
        <v>315</v>
      </c>
      <c r="M15" s="269" t="s">
        <v>315</v>
      </c>
      <c r="N15" s="269" t="s">
        <v>315</v>
      </c>
      <c r="O15" s="269" t="s">
        <v>315</v>
      </c>
      <c r="P15" s="269" t="s">
        <v>315</v>
      </c>
      <c r="Q15" s="269" t="s">
        <v>315</v>
      </c>
      <c r="R15" s="269" t="s">
        <v>315</v>
      </c>
      <c r="S15" s="269" t="s">
        <v>315</v>
      </c>
      <c r="T15" s="269" t="s">
        <v>315</v>
      </c>
      <c r="U15" s="269" t="s">
        <v>315</v>
      </c>
      <c r="V15" s="269" t="s">
        <v>315</v>
      </c>
      <c r="W15" s="269" t="s">
        <v>315</v>
      </c>
      <c r="X15" s="269" t="s">
        <v>315</v>
      </c>
      <c r="Y15" s="269" t="s">
        <v>315</v>
      </c>
      <c r="Z15" s="269" t="s">
        <v>315</v>
      </c>
      <c r="AA15" s="269" t="s">
        <v>315</v>
      </c>
      <c r="AB15" s="269" t="s">
        <v>315</v>
      </c>
      <c r="AC15" s="262"/>
      <c r="AD15" s="284" t="s">
        <v>76</v>
      </c>
      <c r="AE15" s="284" t="s">
        <v>1382</v>
      </c>
      <c r="AF15" s="283">
        <v>250</v>
      </c>
      <c r="AG15" s="332" t="s">
        <v>315</v>
      </c>
      <c r="AH15" s="205" t="s">
        <v>315</v>
      </c>
      <c r="AI15" s="205" t="s">
        <v>315</v>
      </c>
      <c r="AJ15" s="137" t="s">
        <v>315</v>
      </c>
      <c r="AK15" s="200" t="s">
        <v>315</v>
      </c>
      <c r="AL15" s="187" t="s">
        <v>315</v>
      </c>
      <c r="AM15" s="163" t="s">
        <v>315</v>
      </c>
      <c r="AN15" s="174" t="s">
        <v>315</v>
      </c>
      <c r="AO15" s="174" t="s">
        <v>315</v>
      </c>
      <c r="AP15" s="174" t="s">
        <v>315</v>
      </c>
      <c r="AQ15" s="174" t="s">
        <v>315</v>
      </c>
      <c r="AR15" s="174" t="s">
        <v>315</v>
      </c>
      <c r="AS15" s="174" t="s">
        <v>315</v>
      </c>
      <c r="AT15" s="174" t="s">
        <v>315</v>
      </c>
      <c r="AU15" s="174" t="s">
        <v>315</v>
      </c>
      <c r="AV15" s="174" t="s">
        <v>315</v>
      </c>
      <c r="AW15" s="174" t="s">
        <v>315</v>
      </c>
      <c r="AX15" s="174" t="s">
        <v>315</v>
      </c>
      <c r="AY15" s="174" t="s">
        <v>315</v>
      </c>
      <c r="AZ15" s="174" t="s">
        <v>315</v>
      </c>
      <c r="BA15" s="174" t="s">
        <v>315</v>
      </c>
      <c r="BB15" s="174" t="s">
        <v>315</v>
      </c>
      <c r="BC15" s="174" t="s">
        <v>315</v>
      </c>
      <c r="BD15" s="174" t="s">
        <v>86</v>
      </c>
      <c r="BE15" s="174" t="s">
        <v>841</v>
      </c>
      <c r="BF15" s="174">
        <v>150</v>
      </c>
      <c r="BG15" s="174" t="s">
        <v>842</v>
      </c>
      <c r="BH15" s="174" t="s">
        <v>843</v>
      </c>
      <c r="BI15" s="175">
        <v>46097.142858796295</v>
      </c>
      <c r="BJ15" s="176" t="s">
        <v>315</v>
      </c>
      <c r="BK15" s="176" t="s">
        <v>315</v>
      </c>
      <c r="BL15" s="176" t="s">
        <v>315</v>
      </c>
      <c r="BM15" s="178" t="s">
        <v>315</v>
      </c>
    </row>
    <row r="16" spans="1:65">
      <c r="A16" s="15"/>
      <c r="B16" s="156">
        <v>4</v>
      </c>
      <c r="C16" s="326" t="s">
        <v>1389</v>
      </c>
      <c r="D16" s="331"/>
      <c r="E16" s="269"/>
      <c r="F16" s="269"/>
      <c r="G16" s="269" t="s">
        <v>315</v>
      </c>
      <c r="H16" s="269" t="s">
        <v>315</v>
      </c>
      <c r="I16" s="269" t="s">
        <v>315</v>
      </c>
      <c r="J16" s="269" t="s">
        <v>315</v>
      </c>
      <c r="K16" s="269" t="s">
        <v>315</v>
      </c>
      <c r="L16" s="269" t="s">
        <v>315</v>
      </c>
      <c r="M16" s="269" t="s">
        <v>315</v>
      </c>
      <c r="N16" s="269" t="s">
        <v>315</v>
      </c>
      <c r="O16" s="269" t="s">
        <v>315</v>
      </c>
      <c r="P16" s="269" t="s">
        <v>315</v>
      </c>
      <c r="Q16" s="269" t="s">
        <v>315</v>
      </c>
      <c r="R16" s="269" t="s">
        <v>315</v>
      </c>
      <c r="S16" s="269" t="s">
        <v>315</v>
      </c>
      <c r="T16" s="269" t="s">
        <v>315</v>
      </c>
      <c r="U16" s="269" t="s">
        <v>315</v>
      </c>
      <c r="V16" s="269" t="s">
        <v>315</v>
      </c>
      <c r="W16" s="269" t="s">
        <v>315</v>
      </c>
      <c r="X16" s="269" t="s">
        <v>315</v>
      </c>
      <c r="Y16" s="269" t="s">
        <v>315</v>
      </c>
      <c r="Z16" s="269" t="s">
        <v>315</v>
      </c>
      <c r="AA16" s="269" t="s">
        <v>315</v>
      </c>
      <c r="AB16" s="269" t="s">
        <v>315</v>
      </c>
      <c r="AC16" s="262"/>
      <c r="AD16" s="284" t="s">
        <v>76</v>
      </c>
      <c r="AE16" s="284" t="s">
        <v>1390</v>
      </c>
      <c r="AF16" s="283">
        <v>250</v>
      </c>
      <c r="AG16" s="332" t="s">
        <v>315</v>
      </c>
      <c r="AH16" s="205" t="s">
        <v>315</v>
      </c>
      <c r="AI16" s="205" t="s">
        <v>315</v>
      </c>
      <c r="AJ16" s="137" t="s">
        <v>315</v>
      </c>
      <c r="AK16" s="200" t="s">
        <v>315</v>
      </c>
      <c r="AL16" s="187" t="s">
        <v>315</v>
      </c>
      <c r="AM16" s="163" t="s">
        <v>315</v>
      </c>
      <c r="AN16" s="174" t="s">
        <v>315</v>
      </c>
      <c r="AO16" s="174" t="s">
        <v>315</v>
      </c>
      <c r="AP16" s="174" t="s">
        <v>315</v>
      </c>
      <c r="AQ16" s="174" t="s">
        <v>315</v>
      </c>
      <c r="AR16" s="174" t="s">
        <v>315</v>
      </c>
      <c r="AS16" s="174" t="s">
        <v>315</v>
      </c>
      <c r="AT16" s="174" t="s">
        <v>315</v>
      </c>
      <c r="AU16" s="174" t="s">
        <v>315</v>
      </c>
      <c r="AV16" s="174" t="s">
        <v>315</v>
      </c>
      <c r="AW16" s="174" t="s">
        <v>315</v>
      </c>
      <c r="AX16" s="174" t="s">
        <v>315</v>
      </c>
      <c r="AY16" s="174" t="s">
        <v>315</v>
      </c>
      <c r="AZ16" s="174" t="s">
        <v>315</v>
      </c>
      <c r="BA16" s="174" t="s">
        <v>315</v>
      </c>
      <c r="BB16" s="174" t="s">
        <v>315</v>
      </c>
      <c r="BC16" s="174" t="s">
        <v>315</v>
      </c>
      <c r="BD16" s="174" t="s">
        <v>76</v>
      </c>
      <c r="BE16" s="174" t="s">
        <v>845</v>
      </c>
      <c r="BF16" s="174">
        <v>300</v>
      </c>
      <c r="BG16" s="174" t="s">
        <v>846</v>
      </c>
      <c r="BH16" s="174" t="s">
        <v>847</v>
      </c>
      <c r="BI16" s="175">
        <v>46097.143483796295</v>
      </c>
      <c r="BJ16" s="176" t="s">
        <v>315</v>
      </c>
      <c r="BK16" s="176" t="s">
        <v>315</v>
      </c>
      <c r="BL16" s="176" t="s">
        <v>315</v>
      </c>
      <c r="BM16" s="178" t="s">
        <v>315</v>
      </c>
    </row>
    <row r="17" spans="1:65">
      <c r="A17" s="15"/>
      <c r="B17" s="156">
        <v>5</v>
      </c>
      <c r="C17" s="326" t="s">
        <v>1394</v>
      </c>
      <c r="D17" s="331"/>
      <c r="E17" s="269"/>
      <c r="F17" s="269"/>
      <c r="G17" s="269" t="s">
        <v>315</v>
      </c>
      <c r="H17" s="269" t="s">
        <v>315</v>
      </c>
      <c r="I17" s="269" t="s">
        <v>315</v>
      </c>
      <c r="J17" s="269" t="s">
        <v>315</v>
      </c>
      <c r="K17" s="269" t="s">
        <v>315</v>
      </c>
      <c r="L17" s="269" t="s">
        <v>315</v>
      </c>
      <c r="M17" s="269" t="s">
        <v>315</v>
      </c>
      <c r="N17" s="269" t="s">
        <v>315</v>
      </c>
      <c r="O17" s="269" t="s">
        <v>315</v>
      </c>
      <c r="P17" s="269" t="s">
        <v>315</v>
      </c>
      <c r="Q17" s="269" t="s">
        <v>315</v>
      </c>
      <c r="R17" s="269" t="s">
        <v>315</v>
      </c>
      <c r="S17" s="269" t="s">
        <v>315</v>
      </c>
      <c r="T17" s="269" t="s">
        <v>315</v>
      </c>
      <c r="U17" s="269" t="s">
        <v>315</v>
      </c>
      <c r="V17" s="269" t="s">
        <v>315</v>
      </c>
      <c r="W17" s="269" t="s">
        <v>315</v>
      </c>
      <c r="X17" s="269" t="s">
        <v>315</v>
      </c>
      <c r="Y17" s="269" t="s">
        <v>315</v>
      </c>
      <c r="Z17" s="269" t="s">
        <v>315</v>
      </c>
      <c r="AA17" s="269" t="s">
        <v>315</v>
      </c>
      <c r="AB17" s="269" t="s">
        <v>315</v>
      </c>
      <c r="AC17" s="263"/>
      <c r="AD17" s="284" t="s">
        <v>76</v>
      </c>
      <c r="AE17" s="284" t="s">
        <v>1387</v>
      </c>
      <c r="AF17" s="283">
        <v>251</v>
      </c>
      <c r="AG17" s="332" t="s">
        <v>315</v>
      </c>
      <c r="AH17" s="205" t="s">
        <v>315</v>
      </c>
      <c r="AI17" s="205" t="s">
        <v>315</v>
      </c>
      <c r="AJ17" s="137" t="s">
        <v>315</v>
      </c>
      <c r="AK17" s="200" t="s">
        <v>315</v>
      </c>
      <c r="AL17" s="187" t="s">
        <v>315</v>
      </c>
      <c r="AM17" s="163" t="s">
        <v>315</v>
      </c>
      <c r="AN17" s="174" t="s">
        <v>315</v>
      </c>
      <c r="AO17" s="174" t="s">
        <v>315</v>
      </c>
      <c r="AP17" s="174" t="s">
        <v>315</v>
      </c>
      <c r="AQ17" s="174" t="s">
        <v>315</v>
      </c>
      <c r="AR17" s="174" t="s">
        <v>315</v>
      </c>
      <c r="AS17" s="174" t="s">
        <v>315</v>
      </c>
      <c r="AT17" s="174" t="s">
        <v>315</v>
      </c>
      <c r="AU17" s="174" t="s">
        <v>315</v>
      </c>
      <c r="AV17" s="174" t="s">
        <v>315</v>
      </c>
      <c r="AW17" s="174" t="s">
        <v>315</v>
      </c>
      <c r="AX17" s="174" t="s">
        <v>315</v>
      </c>
      <c r="AY17" s="174" t="s">
        <v>315</v>
      </c>
      <c r="AZ17" s="174" t="s">
        <v>315</v>
      </c>
      <c r="BA17" s="174" t="s">
        <v>315</v>
      </c>
      <c r="BB17" s="174" t="s">
        <v>315</v>
      </c>
      <c r="BC17" s="174" t="s">
        <v>315</v>
      </c>
      <c r="BD17" s="179" t="s">
        <v>849</v>
      </c>
      <c r="BE17" s="174" t="s">
        <v>833</v>
      </c>
      <c r="BF17" s="174">
        <v>252</v>
      </c>
      <c r="BG17" s="174" t="s">
        <v>850</v>
      </c>
      <c r="BH17" s="174" t="s">
        <v>851</v>
      </c>
      <c r="BI17" s="175">
        <v>46097.143425925926</v>
      </c>
      <c r="BJ17" s="176" t="s">
        <v>315</v>
      </c>
      <c r="BK17" s="176" t="s">
        <v>315</v>
      </c>
      <c r="BL17" s="176" t="s">
        <v>315</v>
      </c>
      <c r="BM17" s="178" t="s">
        <v>315</v>
      </c>
    </row>
    <row r="18" spans="1:65" ht="22.5" customHeight="1">
      <c r="A18" s="15"/>
      <c r="B18" s="156">
        <v>6</v>
      </c>
      <c r="C18" s="326" t="s">
        <v>1397</v>
      </c>
      <c r="D18" s="331"/>
      <c r="E18" s="269"/>
      <c r="F18" s="269"/>
      <c r="G18" s="269" t="s">
        <v>315</v>
      </c>
      <c r="H18" s="269" t="s">
        <v>315</v>
      </c>
      <c r="I18" s="269" t="s">
        <v>315</v>
      </c>
      <c r="J18" s="269" t="s">
        <v>315</v>
      </c>
      <c r="K18" s="269" t="s">
        <v>315</v>
      </c>
      <c r="L18" s="269" t="s">
        <v>315</v>
      </c>
      <c r="M18" s="269" t="s">
        <v>315</v>
      </c>
      <c r="N18" s="269" t="s">
        <v>315</v>
      </c>
      <c r="O18" s="269" t="s">
        <v>315</v>
      </c>
      <c r="P18" s="269" t="s">
        <v>315</v>
      </c>
      <c r="Q18" s="269" t="s">
        <v>315</v>
      </c>
      <c r="R18" s="269" t="s">
        <v>315</v>
      </c>
      <c r="S18" s="269" t="s">
        <v>315</v>
      </c>
      <c r="T18" s="269" t="s">
        <v>315</v>
      </c>
      <c r="U18" s="269" t="s">
        <v>315</v>
      </c>
      <c r="V18" s="269" t="s">
        <v>315</v>
      </c>
      <c r="W18" s="269" t="s">
        <v>315</v>
      </c>
      <c r="X18" s="269" t="s">
        <v>315</v>
      </c>
      <c r="Y18" s="269" t="s">
        <v>315</v>
      </c>
      <c r="Z18" s="269" t="s">
        <v>315</v>
      </c>
      <c r="AA18" s="269" t="s">
        <v>315</v>
      </c>
      <c r="AB18" s="269" t="s">
        <v>315</v>
      </c>
      <c r="AC18" s="262"/>
      <c r="AD18" s="284" t="s">
        <v>76</v>
      </c>
      <c r="AE18" s="284" t="s">
        <v>1387</v>
      </c>
      <c r="AF18" s="283">
        <v>250</v>
      </c>
      <c r="AG18" s="332" t="s">
        <v>315</v>
      </c>
      <c r="AH18" s="205" t="s">
        <v>315</v>
      </c>
      <c r="AI18" s="205" t="s">
        <v>315</v>
      </c>
      <c r="AJ18" s="137" t="s">
        <v>315</v>
      </c>
      <c r="AK18" s="200" t="s">
        <v>315</v>
      </c>
      <c r="AL18" s="187" t="s">
        <v>315</v>
      </c>
      <c r="AM18" s="188" t="s">
        <v>315</v>
      </c>
      <c r="AN18" s="174" t="s">
        <v>315</v>
      </c>
      <c r="AO18" s="174" t="s">
        <v>315</v>
      </c>
      <c r="AP18" s="174" t="s">
        <v>315</v>
      </c>
      <c r="AQ18" s="174" t="s">
        <v>315</v>
      </c>
      <c r="AR18" s="174" t="s">
        <v>315</v>
      </c>
      <c r="AS18" s="174" t="s">
        <v>315</v>
      </c>
      <c r="AT18" s="174" t="s">
        <v>315</v>
      </c>
      <c r="AU18" s="174" t="s">
        <v>315</v>
      </c>
      <c r="AV18" s="174" t="s">
        <v>315</v>
      </c>
      <c r="AW18" s="174" t="s">
        <v>315</v>
      </c>
      <c r="AX18" s="174" t="s">
        <v>315</v>
      </c>
      <c r="AY18" s="174" t="s">
        <v>315</v>
      </c>
      <c r="AZ18" s="174" t="s">
        <v>315</v>
      </c>
      <c r="BA18" s="174" t="s">
        <v>315</v>
      </c>
      <c r="BB18" s="174" t="s">
        <v>315</v>
      </c>
      <c r="BC18" s="174" t="s">
        <v>315</v>
      </c>
      <c r="BD18" s="174" t="s">
        <v>76</v>
      </c>
      <c r="BE18" s="174" t="s">
        <v>841</v>
      </c>
      <c r="BF18" s="174">
        <v>251</v>
      </c>
      <c r="BG18" s="174" t="s">
        <v>853</v>
      </c>
      <c r="BH18" s="174" t="s">
        <v>854</v>
      </c>
      <c r="BI18" s="175">
        <v>46097.143321759257</v>
      </c>
      <c r="BJ18" s="176" t="s">
        <v>315</v>
      </c>
      <c r="BK18" s="176" t="s">
        <v>315</v>
      </c>
      <c r="BL18" s="176" t="s">
        <v>315</v>
      </c>
      <c r="BM18" s="177" t="s">
        <v>315</v>
      </c>
    </row>
    <row r="19" spans="1:65" ht="18.75" customHeight="1">
      <c r="A19" s="15"/>
      <c r="B19" s="156">
        <v>7</v>
      </c>
      <c r="C19" s="326" t="s">
        <v>1403</v>
      </c>
      <c r="D19" s="331"/>
      <c r="E19" s="269"/>
      <c r="F19" s="269"/>
      <c r="G19" s="269" t="s">
        <v>315</v>
      </c>
      <c r="H19" s="269" t="s">
        <v>315</v>
      </c>
      <c r="I19" s="269" t="s">
        <v>315</v>
      </c>
      <c r="J19" s="269" t="s">
        <v>315</v>
      </c>
      <c r="K19" s="269" t="s">
        <v>315</v>
      </c>
      <c r="L19" s="269" t="s">
        <v>315</v>
      </c>
      <c r="M19" s="269" t="s">
        <v>315</v>
      </c>
      <c r="N19" s="269" t="s">
        <v>315</v>
      </c>
      <c r="O19" s="269" t="s">
        <v>315</v>
      </c>
      <c r="P19" s="269" t="s">
        <v>315</v>
      </c>
      <c r="Q19" s="269" t="s">
        <v>315</v>
      </c>
      <c r="R19" s="269" t="s">
        <v>315</v>
      </c>
      <c r="S19" s="269" t="s">
        <v>315</v>
      </c>
      <c r="T19" s="269" t="s">
        <v>315</v>
      </c>
      <c r="U19" s="269" t="s">
        <v>315</v>
      </c>
      <c r="V19" s="269" t="s">
        <v>315</v>
      </c>
      <c r="W19" s="269" t="s">
        <v>315</v>
      </c>
      <c r="X19" s="269" t="s">
        <v>315</v>
      </c>
      <c r="Y19" s="269" t="s">
        <v>315</v>
      </c>
      <c r="Z19" s="269" t="s">
        <v>315</v>
      </c>
      <c r="AA19" s="269" t="s">
        <v>315</v>
      </c>
      <c r="AB19" s="269" t="s">
        <v>315</v>
      </c>
      <c r="AC19" s="262"/>
      <c r="AD19" s="284" t="s">
        <v>76</v>
      </c>
      <c r="AE19" s="284" t="s">
        <v>1393</v>
      </c>
      <c r="AF19" s="283">
        <v>250</v>
      </c>
      <c r="AG19" s="332" t="s">
        <v>315</v>
      </c>
      <c r="AH19" s="205" t="s">
        <v>315</v>
      </c>
      <c r="AI19" s="205" t="s">
        <v>315</v>
      </c>
      <c r="AJ19" s="137" t="s">
        <v>315</v>
      </c>
      <c r="AK19" s="200" t="s">
        <v>315</v>
      </c>
      <c r="AL19" s="187" t="s">
        <v>315</v>
      </c>
      <c r="AM19" s="188" t="s">
        <v>315</v>
      </c>
      <c r="AN19" s="174" t="s">
        <v>315</v>
      </c>
      <c r="AO19" s="174" t="s">
        <v>315</v>
      </c>
      <c r="AP19" s="174" t="s">
        <v>315</v>
      </c>
      <c r="AQ19" s="174" t="s">
        <v>315</v>
      </c>
      <c r="AR19" s="174" t="s">
        <v>315</v>
      </c>
      <c r="AS19" s="174" t="s">
        <v>315</v>
      </c>
      <c r="AT19" s="174" t="s">
        <v>315</v>
      </c>
      <c r="AU19" s="174" t="s">
        <v>315</v>
      </c>
      <c r="AV19" s="174" t="s">
        <v>315</v>
      </c>
      <c r="AW19" s="174" t="s">
        <v>315</v>
      </c>
      <c r="AX19" s="174" t="s">
        <v>315</v>
      </c>
      <c r="AY19" s="174" t="s">
        <v>315</v>
      </c>
      <c r="AZ19" s="174" t="s">
        <v>315</v>
      </c>
      <c r="BA19" s="174" t="s">
        <v>315</v>
      </c>
      <c r="BB19" s="174" t="s">
        <v>315</v>
      </c>
      <c r="BC19" s="174" t="s">
        <v>315</v>
      </c>
      <c r="BD19" s="174" t="s">
        <v>76</v>
      </c>
      <c r="BE19" s="174" t="s">
        <v>837</v>
      </c>
      <c r="BF19" s="174">
        <v>250</v>
      </c>
      <c r="BG19" s="174" t="s">
        <v>856</v>
      </c>
      <c r="BH19" s="174" t="s">
        <v>857</v>
      </c>
      <c r="BI19" s="175">
        <v>46097.143379629626</v>
      </c>
      <c r="BJ19" s="176" t="s">
        <v>315</v>
      </c>
      <c r="BK19" s="176" t="s">
        <v>315</v>
      </c>
      <c r="BL19" s="176" t="s">
        <v>315</v>
      </c>
      <c r="BM19" s="177" t="s">
        <v>315</v>
      </c>
    </row>
    <row r="20" spans="1:65">
      <c r="A20" s="15"/>
      <c r="B20" s="156">
        <v>8</v>
      </c>
      <c r="C20" s="326" t="s">
        <v>1406</v>
      </c>
      <c r="D20" s="331"/>
      <c r="E20" s="269"/>
      <c r="F20" s="269"/>
      <c r="G20" s="269" t="s">
        <v>315</v>
      </c>
      <c r="H20" s="269" t="s">
        <v>315</v>
      </c>
      <c r="I20" s="269" t="s">
        <v>315</v>
      </c>
      <c r="J20" s="269" t="s">
        <v>315</v>
      </c>
      <c r="K20" s="269" t="s">
        <v>315</v>
      </c>
      <c r="L20" s="269" t="s">
        <v>315</v>
      </c>
      <c r="M20" s="269" t="s">
        <v>315</v>
      </c>
      <c r="N20" s="269" t="s">
        <v>315</v>
      </c>
      <c r="O20" s="269" t="s">
        <v>315</v>
      </c>
      <c r="P20" s="269" t="s">
        <v>315</v>
      </c>
      <c r="Q20" s="269" t="s">
        <v>315</v>
      </c>
      <c r="R20" s="269" t="s">
        <v>315</v>
      </c>
      <c r="S20" s="269" t="s">
        <v>315</v>
      </c>
      <c r="T20" s="269" t="s">
        <v>315</v>
      </c>
      <c r="U20" s="269" t="s">
        <v>315</v>
      </c>
      <c r="V20" s="269" t="s">
        <v>315</v>
      </c>
      <c r="W20" s="269" t="s">
        <v>315</v>
      </c>
      <c r="X20" s="269" t="s">
        <v>315</v>
      </c>
      <c r="Y20" s="269" t="s">
        <v>315</v>
      </c>
      <c r="Z20" s="269" t="s">
        <v>315</v>
      </c>
      <c r="AA20" s="269" t="s">
        <v>315</v>
      </c>
      <c r="AB20" s="269" t="s">
        <v>315</v>
      </c>
      <c r="AC20" s="262"/>
      <c r="AD20" s="241" t="s">
        <v>76</v>
      </c>
      <c r="AE20" s="284" t="s">
        <v>1387</v>
      </c>
      <c r="AF20" s="283">
        <v>255</v>
      </c>
      <c r="AG20" s="332" t="s">
        <v>315</v>
      </c>
      <c r="AH20" s="205" t="s">
        <v>315</v>
      </c>
      <c r="AI20" s="205" t="s">
        <v>315</v>
      </c>
      <c r="AJ20" s="137" t="s">
        <v>315</v>
      </c>
      <c r="AK20" s="200" t="s">
        <v>315</v>
      </c>
      <c r="AL20" s="187" t="s">
        <v>315</v>
      </c>
      <c r="AM20" s="188" t="s">
        <v>315</v>
      </c>
      <c r="AN20" s="174" t="s">
        <v>315</v>
      </c>
      <c r="AO20" s="174" t="s">
        <v>315</v>
      </c>
      <c r="AP20" s="174" t="s">
        <v>315</v>
      </c>
      <c r="AQ20" s="174" t="s">
        <v>315</v>
      </c>
      <c r="AR20" s="174" t="s">
        <v>315</v>
      </c>
      <c r="AS20" s="174" t="s">
        <v>315</v>
      </c>
      <c r="AT20" s="174" t="s">
        <v>315</v>
      </c>
      <c r="AU20" s="174" t="s">
        <v>315</v>
      </c>
      <c r="AV20" s="174" t="s">
        <v>315</v>
      </c>
      <c r="AW20" s="174" t="s">
        <v>315</v>
      </c>
      <c r="AX20" s="174" t="s">
        <v>315</v>
      </c>
      <c r="AY20" s="174" t="s">
        <v>315</v>
      </c>
      <c r="AZ20" s="174" t="s">
        <v>315</v>
      </c>
      <c r="BA20" s="174" t="s">
        <v>315</v>
      </c>
      <c r="BB20" s="174" t="s">
        <v>315</v>
      </c>
      <c r="BC20" s="174" t="s">
        <v>315</v>
      </c>
      <c r="BD20" s="174" t="s">
        <v>76</v>
      </c>
      <c r="BE20" s="174" t="s">
        <v>837</v>
      </c>
      <c r="BF20" s="174">
        <v>250</v>
      </c>
      <c r="BG20" s="174" t="s">
        <v>859</v>
      </c>
      <c r="BH20" s="174" t="s">
        <v>860</v>
      </c>
      <c r="BI20" s="175">
        <v>46097.143252314818</v>
      </c>
      <c r="BJ20" s="176" t="s">
        <v>315</v>
      </c>
      <c r="BK20" s="176" t="s">
        <v>315</v>
      </c>
      <c r="BL20" s="176" t="s">
        <v>315</v>
      </c>
      <c r="BM20" s="177" t="s">
        <v>315</v>
      </c>
    </row>
    <row r="21" spans="1:65" ht="20.25" customHeight="1">
      <c r="A21" s="15"/>
      <c r="B21" s="156">
        <v>9</v>
      </c>
      <c r="C21" s="326" t="s">
        <v>1407</v>
      </c>
      <c r="D21" s="331"/>
      <c r="E21" s="269"/>
      <c r="F21" s="269"/>
      <c r="G21" s="269" t="s">
        <v>315</v>
      </c>
      <c r="H21" s="269" t="s">
        <v>315</v>
      </c>
      <c r="I21" s="269" t="s">
        <v>315</v>
      </c>
      <c r="J21" s="269" t="s">
        <v>315</v>
      </c>
      <c r="K21" s="269" t="s">
        <v>315</v>
      </c>
      <c r="L21" s="269" t="s">
        <v>315</v>
      </c>
      <c r="M21" s="269" t="s">
        <v>315</v>
      </c>
      <c r="N21" s="269" t="s">
        <v>315</v>
      </c>
      <c r="O21" s="269" t="s">
        <v>315</v>
      </c>
      <c r="P21" s="269" t="s">
        <v>315</v>
      </c>
      <c r="Q21" s="269" t="s">
        <v>315</v>
      </c>
      <c r="R21" s="269" t="s">
        <v>315</v>
      </c>
      <c r="S21" s="269" t="s">
        <v>315</v>
      </c>
      <c r="T21" s="269" t="s">
        <v>315</v>
      </c>
      <c r="U21" s="269" t="s">
        <v>315</v>
      </c>
      <c r="V21" s="269" t="s">
        <v>315</v>
      </c>
      <c r="W21" s="269" t="s">
        <v>315</v>
      </c>
      <c r="X21" s="269" t="s">
        <v>315</v>
      </c>
      <c r="Y21" s="269" t="s">
        <v>315</v>
      </c>
      <c r="Z21" s="269" t="s">
        <v>315</v>
      </c>
      <c r="AA21" s="269" t="s">
        <v>315</v>
      </c>
      <c r="AB21" s="269" t="s">
        <v>315</v>
      </c>
      <c r="AC21" s="262"/>
      <c r="AD21" s="241" t="s">
        <v>76</v>
      </c>
      <c r="AE21" s="284" t="s">
        <v>1385</v>
      </c>
      <c r="AF21" s="283">
        <v>250</v>
      </c>
      <c r="AG21" s="332" t="s">
        <v>315</v>
      </c>
      <c r="AH21" s="205" t="s">
        <v>315</v>
      </c>
      <c r="AI21" s="205" t="s">
        <v>315</v>
      </c>
      <c r="AJ21" s="137" t="s">
        <v>315</v>
      </c>
      <c r="AK21" s="200" t="s">
        <v>315</v>
      </c>
      <c r="AL21" s="187" t="s">
        <v>315</v>
      </c>
      <c r="AM21" s="188" t="s">
        <v>315</v>
      </c>
      <c r="AN21" s="174" t="s">
        <v>315</v>
      </c>
      <c r="AO21" s="174" t="s">
        <v>315</v>
      </c>
      <c r="AP21" s="174" t="s">
        <v>315</v>
      </c>
      <c r="AQ21" s="174" t="s">
        <v>315</v>
      </c>
      <c r="AR21" s="174" t="s">
        <v>315</v>
      </c>
      <c r="AS21" s="174" t="s">
        <v>315</v>
      </c>
      <c r="AT21" s="174" t="s">
        <v>315</v>
      </c>
      <c r="AU21" s="174" t="s">
        <v>315</v>
      </c>
      <c r="AV21" s="174" t="s">
        <v>315</v>
      </c>
      <c r="AW21" s="174" t="s">
        <v>315</v>
      </c>
      <c r="AX21" s="174" t="s">
        <v>315</v>
      </c>
      <c r="AY21" s="174" t="s">
        <v>315</v>
      </c>
      <c r="AZ21" s="174" t="s">
        <v>315</v>
      </c>
      <c r="BA21" s="174" t="s">
        <v>315</v>
      </c>
      <c r="BB21" s="174" t="s">
        <v>315</v>
      </c>
      <c r="BC21" s="174" t="s">
        <v>315</v>
      </c>
      <c r="BD21" s="174" t="s">
        <v>76</v>
      </c>
      <c r="BE21" s="174" t="s">
        <v>833</v>
      </c>
      <c r="BF21" s="174">
        <v>250</v>
      </c>
      <c r="BG21" s="174" t="s">
        <v>862</v>
      </c>
      <c r="BH21" s="174" t="s">
        <v>863</v>
      </c>
      <c r="BI21" s="175">
        <v>46097.14329861111</v>
      </c>
      <c r="BJ21" s="176" t="s">
        <v>315</v>
      </c>
      <c r="BK21" s="176" t="s">
        <v>315</v>
      </c>
      <c r="BL21" s="176" t="s">
        <v>315</v>
      </c>
      <c r="BM21" s="177" t="s">
        <v>315</v>
      </c>
    </row>
    <row r="22" spans="1:65" ht="23.25" customHeight="1">
      <c r="A22" s="15"/>
      <c r="B22" s="156">
        <v>10</v>
      </c>
      <c r="C22" s="326" t="s">
        <v>1408</v>
      </c>
      <c r="D22" s="331"/>
      <c r="E22" s="269"/>
      <c r="F22" s="269"/>
      <c r="G22" s="269" t="s">
        <v>315</v>
      </c>
      <c r="H22" s="269" t="s">
        <v>315</v>
      </c>
      <c r="I22" s="269" t="s">
        <v>315</v>
      </c>
      <c r="J22" s="269" t="s">
        <v>315</v>
      </c>
      <c r="K22" s="269" t="s">
        <v>315</v>
      </c>
      <c r="L22" s="269" t="s">
        <v>315</v>
      </c>
      <c r="M22" s="269" t="s">
        <v>315</v>
      </c>
      <c r="N22" s="269" t="s">
        <v>315</v>
      </c>
      <c r="O22" s="269" t="s">
        <v>315</v>
      </c>
      <c r="P22" s="269" t="s">
        <v>315</v>
      </c>
      <c r="Q22" s="269" t="s">
        <v>315</v>
      </c>
      <c r="R22" s="269" t="s">
        <v>315</v>
      </c>
      <c r="S22" s="269" t="s">
        <v>315</v>
      </c>
      <c r="T22" s="269" t="s">
        <v>315</v>
      </c>
      <c r="U22" s="269" t="s">
        <v>315</v>
      </c>
      <c r="V22" s="269" t="s">
        <v>315</v>
      </c>
      <c r="W22" s="269" t="s">
        <v>315</v>
      </c>
      <c r="X22" s="269" t="s">
        <v>315</v>
      </c>
      <c r="Y22" s="269" t="s">
        <v>315</v>
      </c>
      <c r="Z22" s="269" t="s">
        <v>315</v>
      </c>
      <c r="AA22" s="269" t="s">
        <v>315</v>
      </c>
      <c r="AB22" s="269" t="s">
        <v>315</v>
      </c>
      <c r="AC22" s="262"/>
      <c r="AD22" s="241" t="s">
        <v>76</v>
      </c>
      <c r="AE22" s="284" t="s">
        <v>1382</v>
      </c>
      <c r="AF22" s="283">
        <v>250</v>
      </c>
      <c r="AG22" s="332" t="s">
        <v>315</v>
      </c>
      <c r="AH22" s="205" t="s">
        <v>315</v>
      </c>
      <c r="AI22" s="205" t="s">
        <v>315</v>
      </c>
      <c r="AJ22" s="205" t="s">
        <v>315</v>
      </c>
      <c r="AK22" s="200" t="s">
        <v>315</v>
      </c>
      <c r="AL22" s="187" t="s">
        <v>315</v>
      </c>
      <c r="AM22" s="188" t="s">
        <v>315</v>
      </c>
      <c r="AN22" s="174" t="s">
        <v>315</v>
      </c>
      <c r="AO22" s="174" t="s">
        <v>315</v>
      </c>
      <c r="AP22" s="174" t="s">
        <v>315</v>
      </c>
      <c r="AQ22" s="174" t="s">
        <v>315</v>
      </c>
      <c r="AR22" s="174" t="s">
        <v>315</v>
      </c>
      <c r="AS22" s="174" t="s">
        <v>315</v>
      </c>
      <c r="AT22" s="174" t="s">
        <v>315</v>
      </c>
      <c r="AU22" s="174" t="s">
        <v>315</v>
      </c>
      <c r="AV22" s="174" t="s">
        <v>315</v>
      </c>
      <c r="AW22" s="174" t="s">
        <v>315</v>
      </c>
      <c r="AX22" s="174" t="s">
        <v>315</v>
      </c>
      <c r="AY22" s="174" t="s">
        <v>315</v>
      </c>
      <c r="AZ22" s="174" t="s">
        <v>315</v>
      </c>
      <c r="BA22" s="174" t="s">
        <v>315</v>
      </c>
      <c r="BB22" s="174" t="s">
        <v>315</v>
      </c>
      <c r="BC22" s="174" t="s">
        <v>315</v>
      </c>
      <c r="BD22" s="174" t="s">
        <v>76</v>
      </c>
      <c r="BE22" s="174" t="s">
        <v>841</v>
      </c>
      <c r="BF22" s="174">
        <v>168</v>
      </c>
      <c r="BG22" s="174" t="s">
        <v>865</v>
      </c>
      <c r="BH22" s="174" t="s">
        <v>866</v>
      </c>
      <c r="BI22" s="175">
        <v>46097.143009259256</v>
      </c>
      <c r="BJ22" s="176" t="s">
        <v>315</v>
      </c>
      <c r="BK22" s="176" t="s">
        <v>315</v>
      </c>
      <c r="BL22" s="176" t="s">
        <v>315</v>
      </c>
      <c r="BM22" s="177" t="s">
        <v>315</v>
      </c>
    </row>
    <row r="23" spans="1:65">
      <c r="A23" s="15"/>
      <c r="B23" s="156">
        <v>11</v>
      </c>
      <c r="C23" s="326" t="s">
        <v>1409</v>
      </c>
      <c r="D23" s="331"/>
      <c r="E23" s="269"/>
      <c r="F23" s="269"/>
      <c r="G23" s="269" t="s">
        <v>315</v>
      </c>
      <c r="H23" s="269" t="s">
        <v>315</v>
      </c>
      <c r="I23" s="269" t="s">
        <v>315</v>
      </c>
      <c r="J23" s="269" t="s">
        <v>315</v>
      </c>
      <c r="K23" s="269" t="s">
        <v>315</v>
      </c>
      <c r="L23" s="269" t="s">
        <v>315</v>
      </c>
      <c r="M23" s="269" t="s">
        <v>315</v>
      </c>
      <c r="N23" s="269" t="s">
        <v>315</v>
      </c>
      <c r="O23" s="269" t="s">
        <v>315</v>
      </c>
      <c r="P23" s="269" t="s">
        <v>315</v>
      </c>
      <c r="Q23" s="269" t="s">
        <v>315</v>
      </c>
      <c r="R23" s="269" t="s">
        <v>315</v>
      </c>
      <c r="S23" s="269" t="s">
        <v>315</v>
      </c>
      <c r="T23" s="269" t="s">
        <v>315</v>
      </c>
      <c r="U23" s="269" t="s">
        <v>315</v>
      </c>
      <c r="V23" s="269" t="s">
        <v>315</v>
      </c>
      <c r="W23" s="269" t="s">
        <v>315</v>
      </c>
      <c r="X23" s="269" t="s">
        <v>315</v>
      </c>
      <c r="Y23" s="269" t="s">
        <v>315</v>
      </c>
      <c r="Z23" s="269" t="s">
        <v>315</v>
      </c>
      <c r="AA23" s="269" t="s">
        <v>315</v>
      </c>
      <c r="AB23" s="269" t="s">
        <v>315</v>
      </c>
      <c r="AC23" s="262"/>
      <c r="AD23" s="241" t="s">
        <v>76</v>
      </c>
      <c r="AE23" s="284" t="s">
        <v>1393</v>
      </c>
      <c r="AF23" s="283">
        <v>250</v>
      </c>
      <c r="AG23" s="332" t="s">
        <v>315</v>
      </c>
      <c r="AH23" s="205" t="s">
        <v>315</v>
      </c>
      <c r="AI23" s="205" t="s">
        <v>315</v>
      </c>
      <c r="AJ23" s="205" t="s">
        <v>315</v>
      </c>
      <c r="AK23" s="200" t="s">
        <v>315</v>
      </c>
      <c r="AL23" s="187" t="s">
        <v>315</v>
      </c>
      <c r="AM23" s="188" t="s">
        <v>315</v>
      </c>
      <c r="AN23" s="174" t="s">
        <v>315</v>
      </c>
      <c r="AO23" s="174" t="s">
        <v>315</v>
      </c>
      <c r="AP23" s="174" t="s">
        <v>315</v>
      </c>
      <c r="AQ23" s="174" t="s">
        <v>315</v>
      </c>
      <c r="AR23" s="174" t="s">
        <v>315</v>
      </c>
      <c r="AS23" s="174" t="s">
        <v>315</v>
      </c>
      <c r="AT23" s="174" t="s">
        <v>315</v>
      </c>
      <c r="AU23" s="174" t="s">
        <v>315</v>
      </c>
      <c r="AV23" s="174" t="s">
        <v>315</v>
      </c>
      <c r="AW23" s="174" t="s">
        <v>315</v>
      </c>
      <c r="AX23" s="174" t="s">
        <v>315</v>
      </c>
      <c r="AY23" s="174" t="s">
        <v>315</v>
      </c>
      <c r="AZ23" s="174" t="s">
        <v>315</v>
      </c>
      <c r="BA23" s="174" t="s">
        <v>315</v>
      </c>
      <c r="BB23" s="174" t="s">
        <v>315</v>
      </c>
      <c r="BC23" s="174" t="s">
        <v>315</v>
      </c>
      <c r="BD23" s="174" t="s">
        <v>76</v>
      </c>
      <c r="BE23" s="174" t="s">
        <v>845</v>
      </c>
      <c r="BF23" s="174">
        <v>250</v>
      </c>
      <c r="BG23" s="174" t="s">
        <v>868</v>
      </c>
      <c r="BH23" s="174" t="s">
        <v>869</v>
      </c>
      <c r="BI23" s="175">
        <v>46097.143368055556</v>
      </c>
      <c r="BJ23" s="176" t="s">
        <v>315</v>
      </c>
      <c r="BK23" s="176" t="s">
        <v>315</v>
      </c>
      <c r="BL23" s="176" t="s">
        <v>315</v>
      </c>
      <c r="BM23" s="177" t="s">
        <v>315</v>
      </c>
    </row>
    <row r="24" spans="1:65">
      <c r="A24" s="15"/>
      <c r="B24" s="156">
        <v>12</v>
      </c>
      <c r="C24" s="326" t="s">
        <v>1415</v>
      </c>
      <c r="D24" s="331"/>
      <c r="E24" s="269"/>
      <c r="F24" s="269"/>
      <c r="G24" s="269" t="s">
        <v>315</v>
      </c>
      <c r="H24" s="269" t="s">
        <v>315</v>
      </c>
      <c r="I24" s="269" t="s">
        <v>315</v>
      </c>
      <c r="J24" s="269" t="s">
        <v>315</v>
      </c>
      <c r="K24" s="269" t="s">
        <v>315</v>
      </c>
      <c r="L24" s="269" t="s">
        <v>315</v>
      </c>
      <c r="M24" s="269" t="s">
        <v>315</v>
      </c>
      <c r="N24" s="269" t="s">
        <v>315</v>
      </c>
      <c r="O24" s="269" t="s">
        <v>315</v>
      </c>
      <c r="P24" s="269" t="s">
        <v>315</v>
      </c>
      <c r="Q24" s="269" t="s">
        <v>315</v>
      </c>
      <c r="R24" s="269" t="s">
        <v>315</v>
      </c>
      <c r="S24" s="269" t="s">
        <v>315</v>
      </c>
      <c r="T24" s="269" t="s">
        <v>315</v>
      </c>
      <c r="U24" s="269" t="s">
        <v>315</v>
      </c>
      <c r="V24" s="269" t="s">
        <v>315</v>
      </c>
      <c r="W24" s="269" t="s">
        <v>315</v>
      </c>
      <c r="X24" s="269" t="s">
        <v>315</v>
      </c>
      <c r="Y24" s="269" t="s">
        <v>315</v>
      </c>
      <c r="Z24" s="269" t="s">
        <v>315</v>
      </c>
      <c r="AA24" s="269" t="s">
        <v>315</v>
      </c>
      <c r="AB24" s="269" t="s">
        <v>315</v>
      </c>
      <c r="AC24" s="264"/>
      <c r="AD24" s="284" t="s">
        <v>76</v>
      </c>
      <c r="AE24" s="284" t="s">
        <v>1402</v>
      </c>
      <c r="AF24" s="283">
        <v>248</v>
      </c>
      <c r="AG24" s="332" t="s">
        <v>315</v>
      </c>
      <c r="AH24" s="205" t="s">
        <v>315</v>
      </c>
      <c r="AI24" s="205" t="s">
        <v>315</v>
      </c>
      <c r="AJ24" s="205" t="s">
        <v>315</v>
      </c>
      <c r="AK24" s="199" t="s">
        <v>315</v>
      </c>
      <c r="AL24" s="164" t="s">
        <v>315</v>
      </c>
      <c r="AM24" s="188" t="s">
        <v>315</v>
      </c>
      <c r="AN24" s="174" t="s">
        <v>315</v>
      </c>
      <c r="AO24" s="174" t="s">
        <v>315</v>
      </c>
      <c r="AP24" s="174" t="s">
        <v>315</v>
      </c>
      <c r="AQ24" s="174" t="s">
        <v>315</v>
      </c>
      <c r="AR24" s="174" t="s">
        <v>315</v>
      </c>
      <c r="AS24" s="174" t="s">
        <v>315</v>
      </c>
      <c r="AT24" s="174" t="s">
        <v>315</v>
      </c>
      <c r="AU24" s="174" t="s">
        <v>315</v>
      </c>
      <c r="AV24" s="174" t="s">
        <v>315</v>
      </c>
      <c r="AW24" s="174" t="s">
        <v>315</v>
      </c>
      <c r="AX24" s="174" t="s">
        <v>315</v>
      </c>
      <c r="AY24" s="174" t="s">
        <v>315</v>
      </c>
      <c r="AZ24" s="174" t="s">
        <v>315</v>
      </c>
      <c r="BA24" s="174" t="s">
        <v>315</v>
      </c>
      <c r="BB24" s="174" t="s">
        <v>315</v>
      </c>
      <c r="BC24" s="174" t="s">
        <v>315</v>
      </c>
      <c r="BD24" s="180" t="s">
        <v>871</v>
      </c>
      <c r="BE24" s="174" t="s">
        <v>841</v>
      </c>
      <c r="BF24" s="174">
        <v>250</v>
      </c>
      <c r="BG24" s="174" t="s">
        <v>872</v>
      </c>
      <c r="BH24" s="174" t="s">
        <v>873</v>
      </c>
      <c r="BI24" s="175">
        <v>46097.143368055556</v>
      </c>
      <c r="BJ24" s="174" t="s">
        <v>315</v>
      </c>
      <c r="BK24" s="174" t="s">
        <v>315</v>
      </c>
      <c r="BL24" s="174" t="s">
        <v>315</v>
      </c>
      <c r="BM24" s="177" t="s">
        <v>315</v>
      </c>
    </row>
    <row r="25" spans="1:65">
      <c r="A25" s="15"/>
      <c r="B25" s="156">
        <v>13</v>
      </c>
      <c r="C25" s="326" t="s">
        <v>1416</v>
      </c>
      <c r="D25" s="331"/>
      <c r="E25" s="269"/>
      <c r="F25" s="269"/>
      <c r="G25" s="269" t="s">
        <v>315</v>
      </c>
      <c r="H25" s="269" t="s">
        <v>315</v>
      </c>
      <c r="I25" s="269" t="s">
        <v>315</v>
      </c>
      <c r="J25" s="269" t="s">
        <v>315</v>
      </c>
      <c r="K25" s="269" t="s">
        <v>315</v>
      </c>
      <c r="L25" s="269" t="s">
        <v>315</v>
      </c>
      <c r="M25" s="269" t="s">
        <v>315</v>
      </c>
      <c r="N25" s="269" t="s">
        <v>315</v>
      </c>
      <c r="O25" s="269" t="s">
        <v>315</v>
      </c>
      <c r="P25" s="269" t="s">
        <v>315</v>
      </c>
      <c r="Q25" s="269" t="s">
        <v>315</v>
      </c>
      <c r="R25" s="269" t="s">
        <v>315</v>
      </c>
      <c r="S25" s="269" t="s">
        <v>315</v>
      </c>
      <c r="T25" s="269" t="s">
        <v>315</v>
      </c>
      <c r="U25" s="269" t="s">
        <v>315</v>
      </c>
      <c r="V25" s="269" t="s">
        <v>315</v>
      </c>
      <c r="W25" s="269" t="s">
        <v>315</v>
      </c>
      <c r="X25" s="269" t="s">
        <v>315</v>
      </c>
      <c r="Y25" s="269" t="s">
        <v>315</v>
      </c>
      <c r="Z25" s="269" t="s">
        <v>315</v>
      </c>
      <c r="AA25" s="269" t="s">
        <v>315</v>
      </c>
      <c r="AB25" s="269" t="s">
        <v>315</v>
      </c>
      <c r="AC25" s="262"/>
      <c r="AD25" s="284" t="s">
        <v>76</v>
      </c>
      <c r="AE25" s="284" t="s">
        <v>1387</v>
      </c>
      <c r="AF25" s="283">
        <v>255</v>
      </c>
      <c r="AG25" s="332" t="s">
        <v>315</v>
      </c>
      <c r="AH25" s="205" t="s">
        <v>315</v>
      </c>
      <c r="AI25" s="205" t="s">
        <v>315</v>
      </c>
      <c r="AJ25" s="205" t="s">
        <v>315</v>
      </c>
      <c r="AK25" s="199" t="s">
        <v>315</v>
      </c>
      <c r="AL25" s="164" t="s">
        <v>315</v>
      </c>
      <c r="AM25" s="188" t="s">
        <v>315</v>
      </c>
      <c r="AN25" s="174" t="s">
        <v>315</v>
      </c>
      <c r="AO25" s="174" t="s">
        <v>315</v>
      </c>
      <c r="AP25" s="174" t="s">
        <v>315</v>
      </c>
      <c r="AQ25" s="174" t="s">
        <v>315</v>
      </c>
      <c r="AR25" s="174" t="s">
        <v>315</v>
      </c>
      <c r="AS25" s="174" t="s">
        <v>315</v>
      </c>
      <c r="AT25" s="174" t="s">
        <v>315</v>
      </c>
      <c r="AU25" s="174" t="s">
        <v>315</v>
      </c>
      <c r="AV25" s="174" t="s">
        <v>315</v>
      </c>
      <c r="AW25" s="174" t="s">
        <v>315</v>
      </c>
      <c r="AX25" s="174" t="s">
        <v>315</v>
      </c>
      <c r="AY25" s="174" t="s">
        <v>315</v>
      </c>
      <c r="AZ25" s="174" t="s">
        <v>315</v>
      </c>
      <c r="BA25" s="174" t="s">
        <v>315</v>
      </c>
      <c r="BB25" s="174" t="s">
        <v>315</v>
      </c>
      <c r="BC25" s="174" t="s">
        <v>315</v>
      </c>
      <c r="BD25" s="174" t="s">
        <v>76</v>
      </c>
      <c r="BE25" s="174" t="s">
        <v>833</v>
      </c>
      <c r="BF25" s="174">
        <v>250</v>
      </c>
      <c r="BG25" s="174" t="s">
        <v>875</v>
      </c>
      <c r="BH25" s="174" t="s">
        <v>876</v>
      </c>
      <c r="BI25" s="175">
        <v>46097.143240740741</v>
      </c>
      <c r="BJ25" s="174" t="s">
        <v>315</v>
      </c>
      <c r="BK25" s="174" t="s">
        <v>315</v>
      </c>
      <c r="BL25" s="174" t="s">
        <v>315</v>
      </c>
      <c r="BM25" s="177" t="s">
        <v>315</v>
      </c>
    </row>
    <row r="26" spans="1:65">
      <c r="A26" s="15"/>
      <c r="B26" s="156">
        <v>14</v>
      </c>
      <c r="C26" s="326" t="s">
        <v>1428</v>
      </c>
      <c r="D26" s="331"/>
      <c r="E26" s="269"/>
      <c r="F26" s="269"/>
      <c r="G26" s="269" t="s">
        <v>315</v>
      </c>
      <c r="H26" s="269" t="s">
        <v>315</v>
      </c>
      <c r="I26" s="269" t="s">
        <v>315</v>
      </c>
      <c r="J26" s="269" t="s">
        <v>315</v>
      </c>
      <c r="K26" s="269" t="s">
        <v>315</v>
      </c>
      <c r="L26" s="269" t="s">
        <v>315</v>
      </c>
      <c r="M26" s="269" t="s">
        <v>315</v>
      </c>
      <c r="N26" s="269" t="s">
        <v>315</v>
      </c>
      <c r="O26" s="269" t="s">
        <v>315</v>
      </c>
      <c r="P26" s="269" t="s">
        <v>315</v>
      </c>
      <c r="Q26" s="269" t="s">
        <v>315</v>
      </c>
      <c r="R26" s="269" t="s">
        <v>315</v>
      </c>
      <c r="S26" s="269" t="s">
        <v>315</v>
      </c>
      <c r="T26" s="269" t="s">
        <v>315</v>
      </c>
      <c r="U26" s="269" t="s">
        <v>315</v>
      </c>
      <c r="V26" s="269" t="s">
        <v>315</v>
      </c>
      <c r="W26" s="269" t="s">
        <v>315</v>
      </c>
      <c r="X26" s="269" t="s">
        <v>315</v>
      </c>
      <c r="Y26" s="269" t="s">
        <v>315</v>
      </c>
      <c r="Z26" s="269" t="s">
        <v>315</v>
      </c>
      <c r="AA26" s="269" t="s">
        <v>315</v>
      </c>
      <c r="AB26" s="269" t="s">
        <v>315</v>
      </c>
      <c r="AC26" s="262"/>
      <c r="AD26" s="333" t="s">
        <v>76</v>
      </c>
      <c r="AE26" s="284" t="s">
        <v>1429</v>
      </c>
      <c r="AF26" s="283">
        <v>251</v>
      </c>
      <c r="AG26" s="332" t="s">
        <v>315</v>
      </c>
      <c r="AH26" s="205" t="s">
        <v>315</v>
      </c>
      <c r="AI26" s="205" t="s">
        <v>315</v>
      </c>
      <c r="AJ26" s="205" t="s">
        <v>315</v>
      </c>
      <c r="AK26" s="199" t="s">
        <v>315</v>
      </c>
      <c r="AL26" s="164" t="s">
        <v>315</v>
      </c>
      <c r="AM26" s="163" t="s">
        <v>315</v>
      </c>
      <c r="AN26" s="174" t="s">
        <v>315</v>
      </c>
      <c r="AO26" s="174" t="s">
        <v>315</v>
      </c>
      <c r="AP26" s="174" t="s">
        <v>315</v>
      </c>
      <c r="AQ26" s="174" t="s">
        <v>315</v>
      </c>
      <c r="AR26" s="174" t="s">
        <v>315</v>
      </c>
      <c r="AS26" s="174" t="s">
        <v>315</v>
      </c>
      <c r="AT26" s="174" t="s">
        <v>315</v>
      </c>
      <c r="AU26" s="174" t="s">
        <v>315</v>
      </c>
      <c r="AV26" s="174" t="s">
        <v>315</v>
      </c>
      <c r="AW26" s="174" t="s">
        <v>315</v>
      </c>
      <c r="AX26" s="174" t="s">
        <v>315</v>
      </c>
      <c r="AY26" s="174" t="s">
        <v>315</v>
      </c>
      <c r="AZ26" s="174" t="s">
        <v>315</v>
      </c>
      <c r="BA26" s="174" t="s">
        <v>315</v>
      </c>
      <c r="BB26" s="174" t="s">
        <v>315</v>
      </c>
      <c r="BC26" s="174" t="s">
        <v>315</v>
      </c>
      <c r="BD26" s="174" t="s">
        <v>76</v>
      </c>
      <c r="BE26" s="174" t="s">
        <v>837</v>
      </c>
      <c r="BF26" s="174">
        <v>250</v>
      </c>
      <c r="BG26" s="174" t="s">
        <v>878</v>
      </c>
      <c r="BH26" s="174" t="s">
        <v>879</v>
      </c>
      <c r="BI26" s="175">
        <v>46097.143310185187</v>
      </c>
      <c r="BJ26" s="174" t="s">
        <v>315</v>
      </c>
      <c r="BK26" s="174" t="s">
        <v>315</v>
      </c>
      <c r="BL26" s="174" t="s">
        <v>315</v>
      </c>
      <c r="BM26" s="178" t="s">
        <v>315</v>
      </c>
    </row>
    <row r="27" spans="1:65">
      <c r="A27" s="15"/>
      <c r="B27" s="156">
        <v>15</v>
      </c>
      <c r="C27" s="326" t="s">
        <v>1430</v>
      </c>
      <c r="D27" s="331"/>
      <c r="E27" s="269"/>
      <c r="F27" s="269"/>
      <c r="G27" s="269" t="s">
        <v>315</v>
      </c>
      <c r="H27" s="269" t="s">
        <v>315</v>
      </c>
      <c r="I27" s="269" t="s">
        <v>315</v>
      </c>
      <c r="J27" s="269" t="s">
        <v>315</v>
      </c>
      <c r="K27" s="269" t="s">
        <v>315</v>
      </c>
      <c r="L27" s="269" t="s">
        <v>315</v>
      </c>
      <c r="M27" s="269" t="s">
        <v>315</v>
      </c>
      <c r="N27" s="269" t="s">
        <v>315</v>
      </c>
      <c r="O27" s="269" t="s">
        <v>315</v>
      </c>
      <c r="P27" s="269" t="s">
        <v>315</v>
      </c>
      <c r="Q27" s="269" t="s">
        <v>315</v>
      </c>
      <c r="R27" s="269" t="s">
        <v>315</v>
      </c>
      <c r="S27" s="269" t="s">
        <v>315</v>
      </c>
      <c r="T27" s="269" t="s">
        <v>315</v>
      </c>
      <c r="U27" s="269" t="s">
        <v>315</v>
      </c>
      <c r="V27" s="269" t="s">
        <v>315</v>
      </c>
      <c r="W27" s="269" t="s">
        <v>315</v>
      </c>
      <c r="X27" s="269" t="s">
        <v>315</v>
      </c>
      <c r="Y27" s="269" t="s">
        <v>315</v>
      </c>
      <c r="Z27" s="269" t="s">
        <v>315</v>
      </c>
      <c r="AA27" s="269" t="s">
        <v>315</v>
      </c>
      <c r="AB27" s="269" t="s">
        <v>315</v>
      </c>
      <c r="AC27" s="262"/>
      <c r="AD27" s="333" t="s">
        <v>76</v>
      </c>
      <c r="AE27" s="284" t="s">
        <v>1387</v>
      </c>
      <c r="AF27" s="283">
        <v>249</v>
      </c>
      <c r="AG27" s="332" t="s">
        <v>315</v>
      </c>
      <c r="AH27" s="205" t="s">
        <v>315</v>
      </c>
      <c r="AI27" s="205" t="s">
        <v>315</v>
      </c>
      <c r="AJ27" s="205" t="s">
        <v>315</v>
      </c>
      <c r="AK27" s="199" t="s">
        <v>315</v>
      </c>
      <c r="AL27" s="164" t="s">
        <v>315</v>
      </c>
      <c r="AM27" s="163" t="s">
        <v>315</v>
      </c>
      <c r="AN27" s="174" t="s">
        <v>315</v>
      </c>
      <c r="AO27" s="174" t="s">
        <v>315</v>
      </c>
      <c r="AP27" s="174" t="s">
        <v>315</v>
      </c>
      <c r="AQ27" s="174" t="s">
        <v>315</v>
      </c>
      <c r="AR27" s="174" t="s">
        <v>315</v>
      </c>
      <c r="AS27" s="174" t="s">
        <v>315</v>
      </c>
      <c r="AT27" s="174" t="s">
        <v>315</v>
      </c>
      <c r="AU27" s="174" t="s">
        <v>315</v>
      </c>
      <c r="AV27" s="174" t="s">
        <v>315</v>
      </c>
      <c r="AW27" s="174" t="s">
        <v>315</v>
      </c>
      <c r="AX27" s="174" t="s">
        <v>315</v>
      </c>
      <c r="AY27" s="174" t="s">
        <v>315</v>
      </c>
      <c r="AZ27" s="174" t="s">
        <v>315</v>
      </c>
      <c r="BA27" s="174" t="s">
        <v>315</v>
      </c>
      <c r="BB27" s="174" t="s">
        <v>315</v>
      </c>
      <c r="BC27" s="174" t="s">
        <v>315</v>
      </c>
      <c r="BD27" s="174" t="s">
        <v>76</v>
      </c>
      <c r="BE27" s="174" t="s">
        <v>845</v>
      </c>
      <c r="BF27" s="174">
        <v>250</v>
      </c>
      <c r="BG27" s="174" t="s">
        <v>881</v>
      </c>
      <c r="BH27" s="174" t="s">
        <v>882</v>
      </c>
      <c r="BI27" s="175">
        <v>46097.143414351849</v>
      </c>
      <c r="BJ27" s="174" t="s">
        <v>315</v>
      </c>
      <c r="BK27" s="174" t="s">
        <v>315</v>
      </c>
      <c r="BL27" s="174" t="s">
        <v>315</v>
      </c>
      <c r="BM27" s="178" t="s">
        <v>315</v>
      </c>
    </row>
    <row r="28" spans="1:65">
      <c r="A28" s="15"/>
      <c r="B28" s="156">
        <v>16</v>
      </c>
      <c r="C28" s="327" t="s">
        <v>1432</v>
      </c>
      <c r="D28" s="331"/>
      <c r="E28" s="269"/>
      <c r="F28" s="269"/>
      <c r="G28" s="269" t="s">
        <v>315</v>
      </c>
      <c r="H28" s="269" t="s">
        <v>315</v>
      </c>
      <c r="I28" s="269" t="s">
        <v>315</v>
      </c>
      <c r="J28" s="269" t="s">
        <v>315</v>
      </c>
      <c r="K28" s="269" t="s">
        <v>315</v>
      </c>
      <c r="L28" s="269" t="s">
        <v>315</v>
      </c>
      <c r="M28" s="269" t="s">
        <v>315</v>
      </c>
      <c r="N28" s="269" t="s">
        <v>315</v>
      </c>
      <c r="O28" s="269" t="s">
        <v>315</v>
      </c>
      <c r="P28" s="269" t="s">
        <v>315</v>
      </c>
      <c r="Q28" s="269" t="s">
        <v>315</v>
      </c>
      <c r="R28" s="269" t="s">
        <v>315</v>
      </c>
      <c r="S28" s="269" t="s">
        <v>315</v>
      </c>
      <c r="T28" s="269" t="s">
        <v>315</v>
      </c>
      <c r="U28" s="269" t="s">
        <v>315</v>
      </c>
      <c r="V28" s="269" t="s">
        <v>315</v>
      </c>
      <c r="W28" s="269" t="s">
        <v>315</v>
      </c>
      <c r="X28" s="269" t="s">
        <v>315</v>
      </c>
      <c r="Y28" s="269" t="s">
        <v>315</v>
      </c>
      <c r="Z28" s="269" t="s">
        <v>315</v>
      </c>
      <c r="AA28" s="269" t="s">
        <v>315</v>
      </c>
      <c r="AB28" s="269" t="s">
        <v>315</v>
      </c>
      <c r="AC28" s="262"/>
      <c r="AD28" s="333" t="s">
        <v>76</v>
      </c>
      <c r="AE28" s="284" t="s">
        <v>1393</v>
      </c>
      <c r="AF28" s="283">
        <v>250</v>
      </c>
      <c r="AG28" s="332" t="s">
        <v>315</v>
      </c>
      <c r="AH28" s="205" t="s">
        <v>315</v>
      </c>
      <c r="AI28" s="205" t="s">
        <v>315</v>
      </c>
      <c r="AJ28" s="205" t="s">
        <v>315</v>
      </c>
      <c r="AK28" s="199" t="s">
        <v>315</v>
      </c>
      <c r="AL28" s="164" t="s">
        <v>315</v>
      </c>
      <c r="AM28" s="188" t="s">
        <v>315</v>
      </c>
      <c r="AN28" s="174" t="s">
        <v>315</v>
      </c>
      <c r="AO28" s="174" t="s">
        <v>315</v>
      </c>
      <c r="AP28" s="174" t="s">
        <v>315</v>
      </c>
      <c r="AQ28" s="174" t="s">
        <v>315</v>
      </c>
      <c r="AR28" s="174" t="s">
        <v>315</v>
      </c>
      <c r="AS28" s="174" t="s">
        <v>315</v>
      </c>
      <c r="AT28" s="174" t="s">
        <v>315</v>
      </c>
      <c r="AU28" s="174" t="s">
        <v>315</v>
      </c>
      <c r="AV28" s="174" t="s">
        <v>315</v>
      </c>
      <c r="AW28" s="174" t="s">
        <v>315</v>
      </c>
      <c r="AX28" s="174" t="s">
        <v>315</v>
      </c>
      <c r="AY28" s="174" t="s">
        <v>315</v>
      </c>
      <c r="AZ28" s="174" t="s">
        <v>315</v>
      </c>
      <c r="BA28" s="174" t="s">
        <v>315</v>
      </c>
      <c r="BB28" s="174" t="s">
        <v>315</v>
      </c>
      <c r="BC28" s="174" t="s">
        <v>315</v>
      </c>
      <c r="BD28" s="174" t="s">
        <v>76</v>
      </c>
      <c r="BE28" s="174" t="s">
        <v>841</v>
      </c>
      <c r="BF28" s="174">
        <v>250</v>
      </c>
      <c r="BG28" s="174" t="s">
        <v>884</v>
      </c>
      <c r="BH28" s="174" t="s">
        <v>885</v>
      </c>
      <c r="BI28" s="175">
        <v>46097.143414351849</v>
      </c>
      <c r="BJ28" s="174" t="s">
        <v>315</v>
      </c>
      <c r="BK28" s="174" t="s">
        <v>315</v>
      </c>
      <c r="BL28" s="174" t="s">
        <v>315</v>
      </c>
      <c r="BM28" s="177" t="s">
        <v>315</v>
      </c>
    </row>
    <row r="29" spans="1:65">
      <c r="A29" s="15"/>
      <c r="B29" s="156">
        <v>17</v>
      </c>
      <c r="C29" s="326" t="s">
        <v>1433</v>
      </c>
      <c r="D29" s="331"/>
      <c r="E29" s="269"/>
      <c r="F29" s="269"/>
      <c r="G29" s="269" t="s">
        <v>315</v>
      </c>
      <c r="H29" s="269" t="s">
        <v>315</v>
      </c>
      <c r="I29" s="269" t="s">
        <v>315</v>
      </c>
      <c r="J29" s="269" t="s">
        <v>315</v>
      </c>
      <c r="K29" s="269" t="s">
        <v>315</v>
      </c>
      <c r="L29" s="269" t="s">
        <v>315</v>
      </c>
      <c r="M29" s="269" t="s">
        <v>315</v>
      </c>
      <c r="N29" s="269" t="s">
        <v>315</v>
      </c>
      <c r="O29" s="269" t="s">
        <v>315</v>
      </c>
      <c r="P29" s="269" t="s">
        <v>315</v>
      </c>
      <c r="Q29" s="269" t="s">
        <v>315</v>
      </c>
      <c r="R29" s="269" t="s">
        <v>315</v>
      </c>
      <c r="S29" s="269" t="s">
        <v>315</v>
      </c>
      <c r="T29" s="269" t="s">
        <v>315</v>
      </c>
      <c r="U29" s="269" t="s">
        <v>315</v>
      </c>
      <c r="V29" s="269" t="s">
        <v>315</v>
      </c>
      <c r="W29" s="269" t="s">
        <v>315</v>
      </c>
      <c r="X29" s="269" t="s">
        <v>315</v>
      </c>
      <c r="Y29" s="269" t="s">
        <v>315</v>
      </c>
      <c r="Z29" s="269" t="s">
        <v>315</v>
      </c>
      <c r="AA29" s="269" t="s">
        <v>315</v>
      </c>
      <c r="AB29" s="269" t="s">
        <v>315</v>
      </c>
      <c r="AC29" s="262"/>
      <c r="AD29" s="284" t="s">
        <v>76</v>
      </c>
      <c r="AE29" s="284" t="s">
        <v>1387</v>
      </c>
      <c r="AF29" s="283">
        <v>250</v>
      </c>
      <c r="AG29" s="332" t="s">
        <v>315</v>
      </c>
      <c r="AH29" s="205" t="s">
        <v>315</v>
      </c>
      <c r="AI29" s="205" t="s">
        <v>315</v>
      </c>
      <c r="AJ29" s="205" t="s">
        <v>315</v>
      </c>
      <c r="AK29" s="199" t="s">
        <v>315</v>
      </c>
      <c r="AL29" s="164" t="s">
        <v>315</v>
      </c>
      <c r="AM29" s="188" t="s">
        <v>315</v>
      </c>
      <c r="AN29" s="174" t="s">
        <v>315</v>
      </c>
      <c r="AO29" s="174" t="s">
        <v>315</v>
      </c>
      <c r="AP29" s="174" t="s">
        <v>315</v>
      </c>
      <c r="AQ29" s="174" t="s">
        <v>315</v>
      </c>
      <c r="AR29" s="174" t="s">
        <v>315</v>
      </c>
      <c r="AS29" s="174" t="s">
        <v>315</v>
      </c>
      <c r="AT29" s="174" t="s">
        <v>315</v>
      </c>
      <c r="AU29" s="174" t="s">
        <v>315</v>
      </c>
      <c r="AV29" s="174" t="s">
        <v>315</v>
      </c>
      <c r="AW29" s="174" t="s">
        <v>315</v>
      </c>
      <c r="AX29" s="174" t="s">
        <v>315</v>
      </c>
      <c r="AY29" s="174" t="s">
        <v>315</v>
      </c>
      <c r="AZ29" s="174" t="s">
        <v>315</v>
      </c>
      <c r="BA29" s="174" t="s">
        <v>315</v>
      </c>
      <c r="BB29" s="174" t="s">
        <v>315</v>
      </c>
      <c r="BC29" s="174" t="s">
        <v>315</v>
      </c>
      <c r="BD29" s="174" t="s">
        <v>76</v>
      </c>
      <c r="BE29" s="174" t="s">
        <v>833</v>
      </c>
      <c r="BF29" s="174">
        <v>250</v>
      </c>
      <c r="BG29" s="174" t="s">
        <v>887</v>
      </c>
      <c r="BH29" s="174" t="s">
        <v>888</v>
      </c>
      <c r="BI29" s="175">
        <v>46097.143310185187</v>
      </c>
      <c r="BJ29" s="174" t="s">
        <v>315</v>
      </c>
      <c r="BK29" s="174" t="s">
        <v>315</v>
      </c>
      <c r="BL29" s="174" t="s">
        <v>315</v>
      </c>
      <c r="BM29" s="177" t="s">
        <v>315</v>
      </c>
    </row>
    <row r="30" spans="1:65">
      <c r="A30" s="15"/>
      <c r="B30" s="156">
        <v>18</v>
      </c>
      <c r="C30" s="326" t="s">
        <v>1438</v>
      </c>
      <c r="D30" s="331"/>
      <c r="E30" s="269"/>
      <c r="F30" s="269"/>
      <c r="G30" s="269" t="s">
        <v>315</v>
      </c>
      <c r="H30" s="269" t="s">
        <v>315</v>
      </c>
      <c r="I30" s="269" t="s">
        <v>315</v>
      </c>
      <c r="J30" s="269" t="s">
        <v>315</v>
      </c>
      <c r="K30" s="269" t="s">
        <v>315</v>
      </c>
      <c r="L30" s="269" t="s">
        <v>315</v>
      </c>
      <c r="M30" s="269" t="s">
        <v>315</v>
      </c>
      <c r="N30" s="269" t="s">
        <v>315</v>
      </c>
      <c r="O30" s="269" t="s">
        <v>315</v>
      </c>
      <c r="P30" s="269" t="s">
        <v>315</v>
      </c>
      <c r="Q30" s="269" t="s">
        <v>315</v>
      </c>
      <c r="R30" s="269" t="s">
        <v>315</v>
      </c>
      <c r="S30" s="269" t="s">
        <v>315</v>
      </c>
      <c r="T30" s="269" t="s">
        <v>315</v>
      </c>
      <c r="U30" s="269" t="s">
        <v>315</v>
      </c>
      <c r="V30" s="269" t="s">
        <v>315</v>
      </c>
      <c r="W30" s="269" t="s">
        <v>315</v>
      </c>
      <c r="X30" s="269" t="s">
        <v>315</v>
      </c>
      <c r="Y30" s="269" t="s">
        <v>315</v>
      </c>
      <c r="Z30" s="269" t="s">
        <v>315</v>
      </c>
      <c r="AA30" s="269" t="s">
        <v>315</v>
      </c>
      <c r="AB30" s="269" t="s">
        <v>315</v>
      </c>
      <c r="AC30" s="264"/>
      <c r="AD30" s="284" t="s">
        <v>76</v>
      </c>
      <c r="AE30" s="284" t="s">
        <v>1385</v>
      </c>
      <c r="AF30" s="283">
        <v>260</v>
      </c>
      <c r="AG30" s="332" t="s">
        <v>315</v>
      </c>
      <c r="AH30" s="205" t="s">
        <v>315</v>
      </c>
      <c r="AI30" s="205" t="s">
        <v>315</v>
      </c>
      <c r="AJ30" s="205" t="s">
        <v>315</v>
      </c>
      <c r="AK30" s="199" t="s">
        <v>315</v>
      </c>
      <c r="AL30" s="164" t="s">
        <v>315</v>
      </c>
      <c r="AM30" s="168" t="s">
        <v>315</v>
      </c>
      <c r="AN30" s="174" t="s">
        <v>315</v>
      </c>
      <c r="AO30" s="174" t="s">
        <v>315</v>
      </c>
      <c r="AP30" s="174" t="s">
        <v>315</v>
      </c>
      <c r="AQ30" s="174" t="s">
        <v>315</v>
      </c>
      <c r="AR30" s="174" t="s">
        <v>315</v>
      </c>
      <c r="AS30" s="174" t="s">
        <v>315</v>
      </c>
      <c r="AT30" s="174" t="s">
        <v>315</v>
      </c>
      <c r="AU30" s="174" t="s">
        <v>315</v>
      </c>
      <c r="AV30" s="174" t="s">
        <v>315</v>
      </c>
      <c r="AW30" s="174" t="s">
        <v>315</v>
      </c>
      <c r="AX30" s="174" t="s">
        <v>315</v>
      </c>
      <c r="AY30" s="174" t="s">
        <v>315</v>
      </c>
      <c r="AZ30" s="174" t="s">
        <v>315</v>
      </c>
      <c r="BA30" s="174" t="s">
        <v>315</v>
      </c>
      <c r="BB30" s="174" t="s">
        <v>315</v>
      </c>
      <c r="BC30" s="174" t="s">
        <v>315</v>
      </c>
      <c r="BD30" s="180" t="s">
        <v>890</v>
      </c>
      <c r="BE30" s="174" t="s">
        <v>841</v>
      </c>
      <c r="BF30" s="174">
        <v>249</v>
      </c>
      <c r="BG30" s="174" t="s">
        <v>891</v>
      </c>
      <c r="BH30" s="174" t="s">
        <v>892</v>
      </c>
      <c r="BI30" s="175">
        <v>46097.143252314818</v>
      </c>
      <c r="BJ30" s="174" t="s">
        <v>315</v>
      </c>
      <c r="BK30" s="174" t="s">
        <v>315</v>
      </c>
      <c r="BL30" s="174" t="s">
        <v>315</v>
      </c>
      <c r="BM30" s="181" t="s">
        <v>315</v>
      </c>
    </row>
    <row r="31" spans="1:65">
      <c r="A31" s="15"/>
      <c r="B31" s="156">
        <v>19</v>
      </c>
      <c r="C31" s="326" t="s">
        <v>1439</v>
      </c>
      <c r="D31" s="331"/>
      <c r="E31" s="269"/>
      <c r="F31" s="269"/>
      <c r="G31" s="269" t="s">
        <v>315</v>
      </c>
      <c r="H31" s="269" t="s">
        <v>315</v>
      </c>
      <c r="I31" s="269" t="s">
        <v>315</v>
      </c>
      <c r="J31" s="269" t="s">
        <v>315</v>
      </c>
      <c r="K31" s="269" t="s">
        <v>315</v>
      </c>
      <c r="L31" s="269" t="s">
        <v>315</v>
      </c>
      <c r="M31" s="269" t="s">
        <v>315</v>
      </c>
      <c r="N31" s="269" t="s">
        <v>315</v>
      </c>
      <c r="O31" s="269" t="s">
        <v>315</v>
      </c>
      <c r="P31" s="269" t="s">
        <v>315</v>
      </c>
      <c r="Q31" s="269" t="s">
        <v>315</v>
      </c>
      <c r="R31" s="269" t="s">
        <v>315</v>
      </c>
      <c r="S31" s="269" t="s">
        <v>315</v>
      </c>
      <c r="T31" s="269" t="s">
        <v>315</v>
      </c>
      <c r="U31" s="269" t="s">
        <v>315</v>
      </c>
      <c r="V31" s="269" t="s">
        <v>315</v>
      </c>
      <c r="W31" s="269" t="s">
        <v>315</v>
      </c>
      <c r="X31" s="269" t="s">
        <v>315</v>
      </c>
      <c r="Y31" s="269" t="s">
        <v>315</v>
      </c>
      <c r="Z31" s="269" t="s">
        <v>315</v>
      </c>
      <c r="AA31" s="269" t="s">
        <v>315</v>
      </c>
      <c r="AB31" s="269" t="s">
        <v>315</v>
      </c>
      <c r="AC31" s="262"/>
      <c r="AD31" s="284" t="s">
        <v>76</v>
      </c>
      <c r="AE31" s="284" t="s">
        <v>1387</v>
      </c>
      <c r="AF31" s="283">
        <v>250</v>
      </c>
      <c r="AG31" s="332" t="s">
        <v>315</v>
      </c>
      <c r="AH31" s="205" t="s">
        <v>315</v>
      </c>
      <c r="AI31" s="205" t="s">
        <v>315</v>
      </c>
      <c r="AJ31" s="205" t="s">
        <v>315</v>
      </c>
      <c r="AK31" s="199" t="s">
        <v>315</v>
      </c>
      <c r="AL31" s="164" t="s">
        <v>315</v>
      </c>
      <c r="AM31" s="168" t="s">
        <v>315</v>
      </c>
      <c r="AN31" s="174" t="s">
        <v>315</v>
      </c>
      <c r="AO31" s="174" t="s">
        <v>315</v>
      </c>
      <c r="AP31" s="174" t="s">
        <v>315</v>
      </c>
      <c r="AQ31" s="174" t="s">
        <v>315</v>
      </c>
      <c r="AR31" s="174" t="s">
        <v>315</v>
      </c>
      <c r="AS31" s="174" t="s">
        <v>315</v>
      </c>
      <c r="AT31" s="174" t="s">
        <v>315</v>
      </c>
      <c r="AU31" s="174" t="s">
        <v>315</v>
      </c>
      <c r="AV31" s="174" t="s">
        <v>315</v>
      </c>
      <c r="AW31" s="174" t="s">
        <v>315</v>
      </c>
      <c r="AX31" s="174" t="s">
        <v>315</v>
      </c>
      <c r="AY31" s="174" t="s">
        <v>315</v>
      </c>
      <c r="AZ31" s="174" t="s">
        <v>315</v>
      </c>
      <c r="BA31" s="174" t="s">
        <v>315</v>
      </c>
      <c r="BB31" s="174" t="s">
        <v>315</v>
      </c>
      <c r="BC31" s="174" t="s">
        <v>315</v>
      </c>
      <c r="BD31" s="182" t="s">
        <v>894</v>
      </c>
      <c r="BE31" s="174" t="s">
        <v>845</v>
      </c>
      <c r="BF31" s="174">
        <v>252</v>
      </c>
      <c r="BG31" s="174" t="s">
        <v>895</v>
      </c>
      <c r="BH31" s="174" t="s">
        <v>896</v>
      </c>
      <c r="BI31" s="175">
        <v>46097.14334490741</v>
      </c>
      <c r="BJ31" s="174" t="s">
        <v>315</v>
      </c>
      <c r="BK31" s="174" t="s">
        <v>315</v>
      </c>
      <c r="BL31" s="174" t="s">
        <v>315</v>
      </c>
      <c r="BM31" s="181" t="s">
        <v>315</v>
      </c>
    </row>
    <row r="32" spans="1:65">
      <c r="A32" s="15"/>
      <c r="B32" s="156">
        <v>20</v>
      </c>
      <c r="C32" s="326" t="s">
        <v>1440</v>
      </c>
      <c r="D32" s="331"/>
      <c r="E32" s="269"/>
      <c r="F32" s="269"/>
      <c r="G32" s="269" t="s">
        <v>315</v>
      </c>
      <c r="H32" s="269" t="s">
        <v>315</v>
      </c>
      <c r="I32" s="269" t="s">
        <v>315</v>
      </c>
      <c r="J32" s="269" t="s">
        <v>315</v>
      </c>
      <c r="K32" s="269" t="s">
        <v>315</v>
      </c>
      <c r="L32" s="269" t="s">
        <v>315</v>
      </c>
      <c r="M32" s="269" t="s">
        <v>315</v>
      </c>
      <c r="N32" s="269" t="s">
        <v>315</v>
      </c>
      <c r="O32" s="269" t="s">
        <v>315</v>
      </c>
      <c r="P32" s="269" t="s">
        <v>315</v>
      </c>
      <c r="Q32" s="269" t="s">
        <v>315</v>
      </c>
      <c r="R32" s="269" t="s">
        <v>315</v>
      </c>
      <c r="S32" s="269" t="s">
        <v>315</v>
      </c>
      <c r="T32" s="269" t="s">
        <v>315</v>
      </c>
      <c r="U32" s="269" t="s">
        <v>315</v>
      </c>
      <c r="V32" s="269" t="s">
        <v>315</v>
      </c>
      <c r="W32" s="269" t="s">
        <v>315</v>
      </c>
      <c r="X32" s="269" t="s">
        <v>315</v>
      </c>
      <c r="Y32" s="269" t="s">
        <v>315</v>
      </c>
      <c r="Z32" s="269" t="s">
        <v>315</v>
      </c>
      <c r="AA32" s="269" t="s">
        <v>315</v>
      </c>
      <c r="AB32" s="269" t="s">
        <v>315</v>
      </c>
      <c r="AC32" s="262"/>
      <c r="AD32" s="284" t="s">
        <v>76</v>
      </c>
      <c r="AE32" s="284" t="s">
        <v>1382</v>
      </c>
      <c r="AF32" s="283">
        <v>250</v>
      </c>
      <c r="AG32" s="332" t="s">
        <v>315</v>
      </c>
      <c r="AH32" s="205" t="s">
        <v>315</v>
      </c>
      <c r="AI32" s="205" t="s">
        <v>315</v>
      </c>
      <c r="AJ32" s="205" t="s">
        <v>315</v>
      </c>
      <c r="AK32" s="199" t="s">
        <v>315</v>
      </c>
      <c r="AL32" s="164" t="s">
        <v>315</v>
      </c>
      <c r="AM32" s="168" t="s">
        <v>315</v>
      </c>
      <c r="AN32" s="174" t="s">
        <v>315</v>
      </c>
      <c r="AO32" s="174" t="s">
        <v>315</v>
      </c>
      <c r="AP32" s="174" t="s">
        <v>315</v>
      </c>
      <c r="AQ32" s="174" t="s">
        <v>315</v>
      </c>
      <c r="AR32" s="174" t="s">
        <v>315</v>
      </c>
      <c r="AS32" s="174" t="s">
        <v>315</v>
      </c>
      <c r="AT32" s="174" t="s">
        <v>315</v>
      </c>
      <c r="AU32" s="174" t="s">
        <v>315</v>
      </c>
      <c r="AV32" s="174" t="s">
        <v>315</v>
      </c>
      <c r="AW32" s="174" t="s">
        <v>315</v>
      </c>
      <c r="AX32" s="174" t="s">
        <v>315</v>
      </c>
      <c r="AY32" s="174" t="s">
        <v>315</v>
      </c>
      <c r="AZ32" s="174" t="s">
        <v>315</v>
      </c>
      <c r="BA32" s="174" t="s">
        <v>315</v>
      </c>
      <c r="BB32" s="174" t="s">
        <v>315</v>
      </c>
      <c r="BC32" s="174" t="s">
        <v>315</v>
      </c>
      <c r="BD32" s="182" t="s">
        <v>898</v>
      </c>
      <c r="BE32" s="174" t="s">
        <v>837</v>
      </c>
      <c r="BF32" s="174">
        <v>251</v>
      </c>
      <c r="BG32" s="174" t="s">
        <v>899</v>
      </c>
      <c r="BH32" s="174" t="s">
        <v>900</v>
      </c>
      <c r="BI32" s="175">
        <v>46097.143460648149</v>
      </c>
      <c r="BJ32" s="174" t="s">
        <v>315</v>
      </c>
      <c r="BK32" s="174" t="s">
        <v>315</v>
      </c>
      <c r="BL32" s="174" t="s">
        <v>315</v>
      </c>
      <c r="BM32" s="181" t="s">
        <v>315</v>
      </c>
    </row>
    <row r="33" spans="1:65">
      <c r="A33" s="15"/>
      <c r="B33" s="156">
        <v>21</v>
      </c>
      <c r="C33" s="326" t="s">
        <v>1441</v>
      </c>
      <c r="D33" s="331"/>
      <c r="E33" s="269"/>
      <c r="F33" s="269"/>
      <c r="G33" s="269" t="s">
        <v>315</v>
      </c>
      <c r="H33" s="269" t="s">
        <v>315</v>
      </c>
      <c r="I33" s="269" t="s">
        <v>315</v>
      </c>
      <c r="J33" s="269" t="s">
        <v>315</v>
      </c>
      <c r="K33" s="269" t="s">
        <v>315</v>
      </c>
      <c r="L33" s="269" t="s">
        <v>315</v>
      </c>
      <c r="M33" s="269" t="s">
        <v>315</v>
      </c>
      <c r="N33" s="269" t="s">
        <v>315</v>
      </c>
      <c r="O33" s="269" t="s">
        <v>315</v>
      </c>
      <c r="P33" s="269" t="s">
        <v>315</v>
      </c>
      <c r="Q33" s="269" t="s">
        <v>315</v>
      </c>
      <c r="R33" s="269" t="s">
        <v>315</v>
      </c>
      <c r="S33" s="269" t="s">
        <v>315</v>
      </c>
      <c r="T33" s="269" t="s">
        <v>315</v>
      </c>
      <c r="U33" s="269" t="s">
        <v>315</v>
      </c>
      <c r="V33" s="269" t="s">
        <v>315</v>
      </c>
      <c r="W33" s="269" t="s">
        <v>315</v>
      </c>
      <c r="X33" s="269" t="s">
        <v>315</v>
      </c>
      <c r="Y33" s="269" t="s">
        <v>315</v>
      </c>
      <c r="Z33" s="269" t="s">
        <v>315</v>
      </c>
      <c r="AA33" s="269" t="s">
        <v>315</v>
      </c>
      <c r="AB33" s="269" t="s">
        <v>315</v>
      </c>
      <c r="AC33" s="262"/>
      <c r="AD33" s="284" t="s">
        <v>76</v>
      </c>
      <c r="AE33" s="284" t="s">
        <v>1387</v>
      </c>
      <c r="AF33" s="283">
        <v>250</v>
      </c>
      <c r="AG33" s="332" t="s">
        <v>315</v>
      </c>
      <c r="AH33" s="205" t="s">
        <v>315</v>
      </c>
      <c r="AI33" s="205" t="s">
        <v>315</v>
      </c>
      <c r="AJ33" s="205" t="s">
        <v>315</v>
      </c>
      <c r="AK33" s="199" t="s">
        <v>315</v>
      </c>
      <c r="AL33" s="164" t="s">
        <v>315</v>
      </c>
      <c r="AM33" s="168" t="s">
        <v>315</v>
      </c>
      <c r="AN33" s="174" t="s">
        <v>315</v>
      </c>
      <c r="AO33" s="174" t="s">
        <v>315</v>
      </c>
      <c r="AP33" s="174" t="s">
        <v>315</v>
      </c>
      <c r="AQ33" s="174" t="s">
        <v>315</v>
      </c>
      <c r="AR33" s="174" t="s">
        <v>315</v>
      </c>
      <c r="AS33" s="174" t="s">
        <v>315</v>
      </c>
      <c r="AT33" s="174" t="s">
        <v>315</v>
      </c>
      <c r="AU33" s="174" t="s">
        <v>315</v>
      </c>
      <c r="AV33" s="174" t="s">
        <v>315</v>
      </c>
      <c r="AW33" s="174" t="s">
        <v>315</v>
      </c>
      <c r="AX33" s="174" t="s">
        <v>315</v>
      </c>
      <c r="AY33" s="174" t="s">
        <v>315</v>
      </c>
      <c r="AZ33" s="174" t="s">
        <v>315</v>
      </c>
      <c r="BA33" s="174" t="s">
        <v>315</v>
      </c>
      <c r="BB33" s="174" t="s">
        <v>315</v>
      </c>
      <c r="BC33" s="174" t="s">
        <v>315</v>
      </c>
      <c r="BD33" s="174" t="s">
        <v>76</v>
      </c>
      <c r="BE33" s="174" t="s">
        <v>841</v>
      </c>
      <c r="BF33" s="174">
        <v>250</v>
      </c>
      <c r="BG33" s="174" t="s">
        <v>902</v>
      </c>
      <c r="BH33" s="174" t="s">
        <v>903</v>
      </c>
      <c r="BI33" s="175">
        <v>46097.143414351849</v>
      </c>
      <c r="BJ33" s="174" t="s">
        <v>315</v>
      </c>
      <c r="BK33" s="174" t="s">
        <v>315</v>
      </c>
      <c r="BL33" s="174" t="s">
        <v>315</v>
      </c>
      <c r="BM33" s="181" t="s">
        <v>315</v>
      </c>
    </row>
    <row r="34" spans="1:65">
      <c r="A34" s="15"/>
      <c r="B34" s="156">
        <v>22</v>
      </c>
      <c r="C34" s="326" t="s">
        <v>1442</v>
      </c>
      <c r="D34" s="331"/>
      <c r="E34" s="269"/>
      <c r="F34" s="269"/>
      <c r="G34" s="269" t="s">
        <v>315</v>
      </c>
      <c r="H34" s="269" t="s">
        <v>315</v>
      </c>
      <c r="I34" s="269" t="s">
        <v>315</v>
      </c>
      <c r="J34" s="269" t="s">
        <v>315</v>
      </c>
      <c r="K34" s="269" t="s">
        <v>315</v>
      </c>
      <c r="L34" s="269" t="s">
        <v>315</v>
      </c>
      <c r="M34" s="269" t="s">
        <v>315</v>
      </c>
      <c r="N34" s="269" t="s">
        <v>315</v>
      </c>
      <c r="O34" s="269" t="s">
        <v>315</v>
      </c>
      <c r="P34" s="269" t="s">
        <v>315</v>
      </c>
      <c r="Q34" s="269" t="s">
        <v>315</v>
      </c>
      <c r="R34" s="269" t="s">
        <v>315</v>
      </c>
      <c r="S34" s="269" t="s">
        <v>315</v>
      </c>
      <c r="T34" s="269" t="s">
        <v>315</v>
      </c>
      <c r="U34" s="269" t="s">
        <v>315</v>
      </c>
      <c r="V34" s="269" t="s">
        <v>315</v>
      </c>
      <c r="W34" s="269" t="s">
        <v>315</v>
      </c>
      <c r="X34" s="269" t="s">
        <v>315</v>
      </c>
      <c r="Y34" s="269" t="s">
        <v>315</v>
      </c>
      <c r="Z34" s="269" t="s">
        <v>315</v>
      </c>
      <c r="AA34" s="269" t="s">
        <v>315</v>
      </c>
      <c r="AB34" s="269" t="s">
        <v>315</v>
      </c>
      <c r="AC34" s="262"/>
      <c r="AD34" s="284" t="s">
        <v>76</v>
      </c>
      <c r="AE34" s="284" t="s">
        <v>1385</v>
      </c>
      <c r="AF34" s="283">
        <v>250</v>
      </c>
      <c r="AG34" s="332" t="s">
        <v>315</v>
      </c>
      <c r="AH34" s="205" t="s">
        <v>315</v>
      </c>
      <c r="AI34" s="205" t="s">
        <v>315</v>
      </c>
      <c r="AJ34" s="205" t="s">
        <v>315</v>
      </c>
      <c r="AK34" s="199" t="s">
        <v>315</v>
      </c>
      <c r="AL34" s="164" t="s">
        <v>315</v>
      </c>
      <c r="AM34" s="168" t="s">
        <v>315</v>
      </c>
      <c r="AN34" s="174" t="s">
        <v>315</v>
      </c>
      <c r="AO34" s="174" t="s">
        <v>315</v>
      </c>
      <c r="AP34" s="174" t="s">
        <v>315</v>
      </c>
      <c r="AQ34" s="174" t="s">
        <v>315</v>
      </c>
      <c r="AR34" s="174" t="s">
        <v>315</v>
      </c>
      <c r="AS34" s="174" t="s">
        <v>315</v>
      </c>
      <c r="AT34" s="174" t="s">
        <v>315</v>
      </c>
      <c r="AU34" s="174" t="s">
        <v>315</v>
      </c>
      <c r="AV34" s="174" t="s">
        <v>315</v>
      </c>
      <c r="AW34" s="174" t="s">
        <v>315</v>
      </c>
      <c r="AX34" s="174" t="s">
        <v>315</v>
      </c>
      <c r="AY34" s="174" t="s">
        <v>315</v>
      </c>
      <c r="AZ34" s="174" t="s">
        <v>315</v>
      </c>
      <c r="BA34" s="174" t="s">
        <v>315</v>
      </c>
      <c r="BB34" s="174" t="s">
        <v>315</v>
      </c>
      <c r="BC34" s="174" t="s">
        <v>315</v>
      </c>
      <c r="BD34" s="174" t="s">
        <v>76</v>
      </c>
      <c r="BE34" s="174" t="s">
        <v>833</v>
      </c>
      <c r="BF34" s="174">
        <v>250</v>
      </c>
      <c r="BG34" s="174" t="s">
        <v>905</v>
      </c>
      <c r="BH34" s="174" t="s">
        <v>906</v>
      </c>
      <c r="BI34" s="175">
        <v>46097.143414351849</v>
      </c>
      <c r="BJ34" s="174" t="s">
        <v>315</v>
      </c>
      <c r="BK34" s="174" t="s">
        <v>315</v>
      </c>
      <c r="BL34" s="174" t="s">
        <v>315</v>
      </c>
      <c r="BM34" s="181" t="s">
        <v>315</v>
      </c>
    </row>
    <row r="35" spans="1:65">
      <c r="A35" s="15"/>
      <c r="B35" s="156">
        <v>23</v>
      </c>
      <c r="C35" s="326" t="s">
        <v>1443</v>
      </c>
      <c r="D35" s="331"/>
      <c r="E35" s="269"/>
      <c r="F35" s="269"/>
      <c r="G35" s="269" t="s">
        <v>315</v>
      </c>
      <c r="H35" s="269" t="s">
        <v>315</v>
      </c>
      <c r="I35" s="269" t="s">
        <v>315</v>
      </c>
      <c r="J35" s="269" t="s">
        <v>315</v>
      </c>
      <c r="K35" s="269" t="s">
        <v>315</v>
      </c>
      <c r="L35" s="269" t="s">
        <v>315</v>
      </c>
      <c r="M35" s="269" t="s">
        <v>315</v>
      </c>
      <c r="N35" s="269" t="s">
        <v>315</v>
      </c>
      <c r="O35" s="269" t="s">
        <v>315</v>
      </c>
      <c r="P35" s="269" t="s">
        <v>315</v>
      </c>
      <c r="Q35" s="269" t="s">
        <v>315</v>
      </c>
      <c r="R35" s="269" t="s">
        <v>315</v>
      </c>
      <c r="S35" s="269" t="s">
        <v>315</v>
      </c>
      <c r="T35" s="269" t="s">
        <v>315</v>
      </c>
      <c r="U35" s="269" t="s">
        <v>315</v>
      </c>
      <c r="V35" s="269" t="s">
        <v>315</v>
      </c>
      <c r="W35" s="269" t="s">
        <v>315</v>
      </c>
      <c r="X35" s="269" t="s">
        <v>315</v>
      </c>
      <c r="Y35" s="269" t="s">
        <v>315</v>
      </c>
      <c r="Z35" s="269" t="s">
        <v>315</v>
      </c>
      <c r="AA35" s="269" t="s">
        <v>315</v>
      </c>
      <c r="AB35" s="269" t="s">
        <v>315</v>
      </c>
      <c r="AC35" s="262"/>
      <c r="AD35" s="334" t="s">
        <v>76</v>
      </c>
      <c r="AE35" s="284" t="s">
        <v>1393</v>
      </c>
      <c r="AF35" s="283">
        <v>212</v>
      </c>
      <c r="AG35" s="332" t="s">
        <v>315</v>
      </c>
      <c r="AH35" s="205" t="s">
        <v>315</v>
      </c>
      <c r="AI35" s="205" t="s">
        <v>315</v>
      </c>
      <c r="AJ35" s="205" t="s">
        <v>315</v>
      </c>
      <c r="AK35" s="199" t="s">
        <v>315</v>
      </c>
      <c r="AL35" s="164" t="s">
        <v>315</v>
      </c>
      <c r="AM35" s="168" t="s">
        <v>315</v>
      </c>
      <c r="AN35" s="174" t="s">
        <v>315</v>
      </c>
      <c r="AO35" s="174" t="s">
        <v>315</v>
      </c>
      <c r="AP35" s="174" t="s">
        <v>315</v>
      </c>
      <c r="AQ35" s="174" t="s">
        <v>315</v>
      </c>
      <c r="AR35" s="174" t="s">
        <v>315</v>
      </c>
      <c r="AS35" s="174" t="s">
        <v>315</v>
      </c>
      <c r="AT35" s="174" t="s">
        <v>315</v>
      </c>
      <c r="AU35" s="174" t="s">
        <v>315</v>
      </c>
      <c r="AV35" s="174" t="s">
        <v>315</v>
      </c>
      <c r="AW35" s="174" t="s">
        <v>315</v>
      </c>
      <c r="AX35" s="174" t="s">
        <v>315</v>
      </c>
      <c r="AY35" s="174" t="s">
        <v>315</v>
      </c>
      <c r="AZ35" s="174" t="s">
        <v>315</v>
      </c>
      <c r="BA35" s="174" t="s">
        <v>315</v>
      </c>
      <c r="BB35" s="174" t="s">
        <v>315</v>
      </c>
      <c r="BC35" s="174" t="s">
        <v>315</v>
      </c>
      <c r="BD35" s="174" t="s">
        <v>76</v>
      </c>
      <c r="BE35" s="174" t="s">
        <v>845</v>
      </c>
      <c r="BF35" s="174">
        <v>250</v>
      </c>
      <c r="BG35" s="174" t="s">
        <v>908</v>
      </c>
      <c r="BH35" s="174" t="s">
        <v>909</v>
      </c>
      <c r="BI35" s="175">
        <v>46097.143414351849</v>
      </c>
      <c r="BJ35" s="174" t="s">
        <v>315</v>
      </c>
      <c r="BK35" s="174" t="s">
        <v>315</v>
      </c>
      <c r="BL35" s="174" t="s">
        <v>315</v>
      </c>
      <c r="BM35" s="181" t="s">
        <v>315</v>
      </c>
    </row>
    <row r="36" spans="1:65">
      <c r="A36" s="15"/>
      <c r="B36" s="156">
        <v>24</v>
      </c>
      <c r="C36" s="326" t="s">
        <v>1444</v>
      </c>
      <c r="D36" s="331"/>
      <c r="E36" s="269"/>
      <c r="F36" s="269"/>
      <c r="G36" s="269" t="s">
        <v>315</v>
      </c>
      <c r="H36" s="269" t="s">
        <v>315</v>
      </c>
      <c r="I36" s="269" t="s">
        <v>315</v>
      </c>
      <c r="J36" s="269" t="s">
        <v>315</v>
      </c>
      <c r="K36" s="269" t="s">
        <v>315</v>
      </c>
      <c r="L36" s="269" t="s">
        <v>315</v>
      </c>
      <c r="M36" s="269" t="s">
        <v>315</v>
      </c>
      <c r="N36" s="269" t="s">
        <v>315</v>
      </c>
      <c r="O36" s="269" t="s">
        <v>315</v>
      </c>
      <c r="P36" s="269" t="s">
        <v>315</v>
      </c>
      <c r="Q36" s="269" t="s">
        <v>315</v>
      </c>
      <c r="R36" s="269" t="s">
        <v>315</v>
      </c>
      <c r="S36" s="269" t="s">
        <v>315</v>
      </c>
      <c r="T36" s="269" t="s">
        <v>315</v>
      </c>
      <c r="U36" s="269" t="s">
        <v>315</v>
      </c>
      <c r="V36" s="269" t="s">
        <v>315</v>
      </c>
      <c r="W36" s="269" t="s">
        <v>315</v>
      </c>
      <c r="X36" s="269" t="s">
        <v>315</v>
      </c>
      <c r="Y36" s="269" t="s">
        <v>315</v>
      </c>
      <c r="Z36" s="269" t="s">
        <v>315</v>
      </c>
      <c r="AA36" s="269" t="s">
        <v>315</v>
      </c>
      <c r="AB36" s="269" t="s">
        <v>315</v>
      </c>
      <c r="AC36" s="262"/>
      <c r="AD36" s="284" t="s">
        <v>76</v>
      </c>
      <c r="AE36" s="284" t="s">
        <v>1382</v>
      </c>
      <c r="AF36" s="283">
        <v>254</v>
      </c>
      <c r="AG36" s="332" t="s">
        <v>315</v>
      </c>
      <c r="AH36" s="205" t="s">
        <v>315</v>
      </c>
      <c r="AI36" s="205" t="s">
        <v>315</v>
      </c>
      <c r="AJ36" s="205" t="s">
        <v>315</v>
      </c>
      <c r="AK36" s="199" t="s">
        <v>315</v>
      </c>
      <c r="AL36" s="164" t="s">
        <v>315</v>
      </c>
      <c r="AM36" s="163" t="s">
        <v>315</v>
      </c>
      <c r="AN36" s="174" t="s">
        <v>315</v>
      </c>
      <c r="AO36" s="174" t="s">
        <v>315</v>
      </c>
      <c r="AP36" s="174" t="s">
        <v>315</v>
      </c>
      <c r="AQ36" s="174" t="s">
        <v>315</v>
      </c>
      <c r="AR36" s="174" t="s">
        <v>315</v>
      </c>
      <c r="AS36" s="174" t="s">
        <v>315</v>
      </c>
      <c r="AT36" s="174" t="s">
        <v>315</v>
      </c>
      <c r="AU36" s="174" t="s">
        <v>315</v>
      </c>
      <c r="AV36" s="174" t="s">
        <v>315</v>
      </c>
      <c r="AW36" s="174" t="s">
        <v>315</v>
      </c>
      <c r="AX36" s="174" t="s">
        <v>315</v>
      </c>
      <c r="AY36" s="174" t="s">
        <v>315</v>
      </c>
      <c r="AZ36" s="174" t="s">
        <v>315</v>
      </c>
      <c r="BA36" s="174" t="s">
        <v>315</v>
      </c>
      <c r="BB36" s="174" t="s">
        <v>315</v>
      </c>
      <c r="BC36" s="174" t="s">
        <v>315</v>
      </c>
      <c r="BD36" s="174" t="s">
        <v>76</v>
      </c>
      <c r="BE36" s="174" t="s">
        <v>833</v>
      </c>
      <c r="BF36" s="174">
        <v>250</v>
      </c>
      <c r="BG36" s="174" t="s">
        <v>911</v>
      </c>
      <c r="BH36" s="174" t="s">
        <v>912</v>
      </c>
      <c r="BI36" s="175">
        <v>46097.14334490741</v>
      </c>
      <c r="BJ36" s="174" t="s">
        <v>315</v>
      </c>
      <c r="BK36" s="174" t="s">
        <v>315</v>
      </c>
      <c r="BL36" s="174" t="s">
        <v>315</v>
      </c>
      <c r="BM36" s="178" t="s">
        <v>315</v>
      </c>
    </row>
    <row r="37" spans="1:65">
      <c r="A37" s="15"/>
      <c r="B37" s="156">
        <v>25</v>
      </c>
      <c r="C37" s="326" t="s">
        <v>1445</v>
      </c>
      <c r="D37" s="331"/>
      <c r="E37" s="269"/>
      <c r="F37" s="269"/>
      <c r="G37" s="269" t="s">
        <v>315</v>
      </c>
      <c r="H37" s="269" t="s">
        <v>315</v>
      </c>
      <c r="I37" s="269" t="s">
        <v>315</v>
      </c>
      <c r="J37" s="269" t="s">
        <v>315</v>
      </c>
      <c r="K37" s="269" t="s">
        <v>315</v>
      </c>
      <c r="L37" s="269" t="s">
        <v>315</v>
      </c>
      <c r="M37" s="269" t="s">
        <v>315</v>
      </c>
      <c r="N37" s="269" t="s">
        <v>315</v>
      </c>
      <c r="O37" s="269" t="s">
        <v>315</v>
      </c>
      <c r="P37" s="269" t="s">
        <v>315</v>
      </c>
      <c r="Q37" s="269" t="s">
        <v>315</v>
      </c>
      <c r="R37" s="269" t="s">
        <v>315</v>
      </c>
      <c r="S37" s="269" t="s">
        <v>315</v>
      </c>
      <c r="T37" s="269" t="s">
        <v>315</v>
      </c>
      <c r="U37" s="269" t="s">
        <v>315</v>
      </c>
      <c r="V37" s="269" t="s">
        <v>315</v>
      </c>
      <c r="W37" s="269" t="s">
        <v>315</v>
      </c>
      <c r="X37" s="269" t="s">
        <v>315</v>
      </c>
      <c r="Y37" s="269" t="s">
        <v>315</v>
      </c>
      <c r="Z37" s="269" t="s">
        <v>315</v>
      </c>
      <c r="AA37" s="269" t="s">
        <v>315</v>
      </c>
      <c r="AB37" s="269" t="s">
        <v>315</v>
      </c>
      <c r="AC37" s="262"/>
      <c r="AD37" s="284" t="s">
        <v>76</v>
      </c>
      <c r="AE37" s="284" t="s">
        <v>1387</v>
      </c>
      <c r="AF37" s="283">
        <v>252</v>
      </c>
      <c r="AG37" s="332" t="s">
        <v>315</v>
      </c>
      <c r="AH37" s="205" t="s">
        <v>315</v>
      </c>
      <c r="AI37" s="205" t="s">
        <v>315</v>
      </c>
      <c r="AJ37" s="205" t="s">
        <v>315</v>
      </c>
      <c r="AK37" s="199" t="s">
        <v>315</v>
      </c>
      <c r="AL37" s="164" t="s">
        <v>315</v>
      </c>
      <c r="AM37" s="168" t="s">
        <v>315</v>
      </c>
      <c r="AN37" s="174" t="s">
        <v>315</v>
      </c>
      <c r="AO37" s="174" t="s">
        <v>315</v>
      </c>
      <c r="AP37" s="174" t="s">
        <v>315</v>
      </c>
      <c r="AQ37" s="174" t="s">
        <v>315</v>
      </c>
      <c r="AR37" s="174" t="s">
        <v>315</v>
      </c>
      <c r="AS37" s="174" t="s">
        <v>315</v>
      </c>
      <c r="AT37" s="174" t="s">
        <v>315</v>
      </c>
      <c r="AU37" s="174" t="s">
        <v>315</v>
      </c>
      <c r="AV37" s="174" t="s">
        <v>315</v>
      </c>
      <c r="AW37" s="174" t="s">
        <v>315</v>
      </c>
      <c r="AX37" s="174" t="s">
        <v>315</v>
      </c>
      <c r="AY37" s="174" t="s">
        <v>315</v>
      </c>
      <c r="AZ37" s="174" t="s">
        <v>315</v>
      </c>
      <c r="BA37" s="174" t="s">
        <v>315</v>
      </c>
      <c r="BB37" s="174" t="s">
        <v>315</v>
      </c>
      <c r="BC37" s="174" t="s">
        <v>315</v>
      </c>
      <c r="BD37" s="174" t="s">
        <v>76</v>
      </c>
      <c r="BE37" s="174" t="s">
        <v>841</v>
      </c>
      <c r="BF37" s="174">
        <v>250</v>
      </c>
      <c r="BG37" s="174" t="s">
        <v>914</v>
      </c>
      <c r="BH37" s="174" t="s">
        <v>915</v>
      </c>
      <c r="BI37" s="175">
        <v>46097.14334490741</v>
      </c>
      <c r="BJ37" s="174" t="s">
        <v>315</v>
      </c>
      <c r="BK37" s="174" t="s">
        <v>315</v>
      </c>
      <c r="BL37" s="174" t="s">
        <v>315</v>
      </c>
      <c r="BM37" s="181" t="s">
        <v>315</v>
      </c>
    </row>
    <row r="38" spans="1:65">
      <c r="A38" s="15"/>
      <c r="B38" s="156">
        <v>26</v>
      </c>
      <c r="C38" s="326" t="s">
        <v>1446</v>
      </c>
      <c r="D38" s="331"/>
      <c r="E38" s="269"/>
      <c r="F38" s="269"/>
      <c r="G38" s="269" t="s">
        <v>315</v>
      </c>
      <c r="H38" s="269" t="s">
        <v>315</v>
      </c>
      <c r="I38" s="269" t="s">
        <v>315</v>
      </c>
      <c r="J38" s="269" t="s">
        <v>315</v>
      </c>
      <c r="K38" s="269" t="s">
        <v>315</v>
      </c>
      <c r="L38" s="269" t="s">
        <v>315</v>
      </c>
      <c r="M38" s="269" t="s">
        <v>315</v>
      </c>
      <c r="N38" s="269" t="s">
        <v>315</v>
      </c>
      <c r="O38" s="269" t="s">
        <v>315</v>
      </c>
      <c r="P38" s="269" t="s">
        <v>315</v>
      </c>
      <c r="Q38" s="269" t="s">
        <v>315</v>
      </c>
      <c r="R38" s="269" t="s">
        <v>315</v>
      </c>
      <c r="S38" s="269" t="s">
        <v>315</v>
      </c>
      <c r="T38" s="269" t="s">
        <v>315</v>
      </c>
      <c r="U38" s="269" t="s">
        <v>315</v>
      </c>
      <c r="V38" s="269" t="s">
        <v>315</v>
      </c>
      <c r="W38" s="269" t="s">
        <v>315</v>
      </c>
      <c r="X38" s="269" t="s">
        <v>315</v>
      </c>
      <c r="Y38" s="269" t="s">
        <v>315</v>
      </c>
      <c r="Z38" s="269" t="s">
        <v>315</v>
      </c>
      <c r="AA38" s="269" t="s">
        <v>315</v>
      </c>
      <c r="AB38" s="269" t="s">
        <v>315</v>
      </c>
      <c r="AC38" s="262"/>
      <c r="AD38" s="284" t="s">
        <v>76</v>
      </c>
      <c r="AE38" s="284" t="s">
        <v>1385</v>
      </c>
      <c r="AF38" s="283">
        <v>251</v>
      </c>
      <c r="AG38" s="332" t="s">
        <v>315</v>
      </c>
      <c r="AH38" s="205" t="s">
        <v>315</v>
      </c>
      <c r="AI38" s="205" t="s">
        <v>315</v>
      </c>
      <c r="AJ38" s="205" t="s">
        <v>315</v>
      </c>
      <c r="AK38" s="199" t="s">
        <v>315</v>
      </c>
      <c r="AL38" s="164" t="s">
        <v>315</v>
      </c>
      <c r="AM38" s="168" t="s">
        <v>315</v>
      </c>
      <c r="AN38" s="174" t="s">
        <v>315</v>
      </c>
      <c r="AO38" s="174" t="s">
        <v>315</v>
      </c>
      <c r="AP38" s="174" t="s">
        <v>315</v>
      </c>
      <c r="AQ38" s="174" t="s">
        <v>315</v>
      </c>
      <c r="AR38" s="174" t="s">
        <v>315</v>
      </c>
      <c r="AS38" s="174" t="s">
        <v>315</v>
      </c>
      <c r="AT38" s="174" t="s">
        <v>315</v>
      </c>
      <c r="AU38" s="174" t="s">
        <v>315</v>
      </c>
      <c r="AV38" s="174" t="s">
        <v>315</v>
      </c>
      <c r="AW38" s="174" t="s">
        <v>315</v>
      </c>
      <c r="AX38" s="174" t="s">
        <v>315</v>
      </c>
      <c r="AY38" s="174" t="s">
        <v>315</v>
      </c>
      <c r="AZ38" s="174" t="s">
        <v>315</v>
      </c>
      <c r="BA38" s="174" t="s">
        <v>315</v>
      </c>
      <c r="BB38" s="174" t="s">
        <v>315</v>
      </c>
      <c r="BC38" s="174" t="s">
        <v>315</v>
      </c>
      <c r="BD38" s="174" t="s">
        <v>76</v>
      </c>
      <c r="BE38" s="174" t="s">
        <v>833</v>
      </c>
      <c r="BF38" s="174">
        <v>250</v>
      </c>
      <c r="BG38" s="174" t="s">
        <v>917</v>
      </c>
      <c r="BH38" s="174" t="s">
        <v>918</v>
      </c>
      <c r="BI38" s="175">
        <v>46097.143391203703</v>
      </c>
      <c r="BJ38" s="174" t="s">
        <v>315</v>
      </c>
      <c r="BK38" s="174" t="s">
        <v>315</v>
      </c>
      <c r="BL38" s="174" t="s">
        <v>315</v>
      </c>
      <c r="BM38" s="181" t="s">
        <v>315</v>
      </c>
    </row>
    <row r="39" spans="1:65">
      <c r="A39" s="15"/>
      <c r="B39" s="156">
        <v>27</v>
      </c>
      <c r="C39" s="326" t="s">
        <v>1447</v>
      </c>
      <c r="D39" s="331"/>
      <c r="E39" s="269"/>
      <c r="F39" s="269"/>
      <c r="G39" s="269" t="s">
        <v>315</v>
      </c>
      <c r="H39" s="269" t="s">
        <v>315</v>
      </c>
      <c r="I39" s="269" t="s">
        <v>315</v>
      </c>
      <c r="J39" s="269" t="s">
        <v>315</v>
      </c>
      <c r="K39" s="269" t="s">
        <v>315</v>
      </c>
      <c r="L39" s="269" t="s">
        <v>315</v>
      </c>
      <c r="M39" s="269" t="s">
        <v>315</v>
      </c>
      <c r="N39" s="269" t="s">
        <v>315</v>
      </c>
      <c r="O39" s="269" t="s">
        <v>315</v>
      </c>
      <c r="P39" s="269" t="s">
        <v>315</v>
      </c>
      <c r="Q39" s="269" t="s">
        <v>315</v>
      </c>
      <c r="R39" s="269" t="s">
        <v>315</v>
      </c>
      <c r="S39" s="269" t="s">
        <v>315</v>
      </c>
      <c r="T39" s="269" t="s">
        <v>315</v>
      </c>
      <c r="U39" s="269" t="s">
        <v>315</v>
      </c>
      <c r="V39" s="269" t="s">
        <v>315</v>
      </c>
      <c r="W39" s="269" t="s">
        <v>315</v>
      </c>
      <c r="X39" s="269" t="s">
        <v>315</v>
      </c>
      <c r="Y39" s="269" t="s">
        <v>315</v>
      </c>
      <c r="Z39" s="269" t="s">
        <v>315</v>
      </c>
      <c r="AA39" s="269" t="s">
        <v>315</v>
      </c>
      <c r="AB39" s="269" t="s">
        <v>315</v>
      </c>
      <c r="AC39" s="262"/>
      <c r="AD39" s="284" t="s">
        <v>76</v>
      </c>
      <c r="AE39" s="284" t="s">
        <v>1393</v>
      </c>
      <c r="AF39" s="283">
        <v>257</v>
      </c>
      <c r="AG39" s="332" t="s">
        <v>315</v>
      </c>
      <c r="AH39" s="205" t="s">
        <v>315</v>
      </c>
      <c r="AI39" s="205" t="s">
        <v>315</v>
      </c>
      <c r="AJ39" s="205" t="s">
        <v>315</v>
      </c>
      <c r="AK39" s="199" t="s">
        <v>315</v>
      </c>
      <c r="AL39" s="164" t="s">
        <v>315</v>
      </c>
      <c r="AM39" s="168" t="s">
        <v>315</v>
      </c>
      <c r="AN39" s="174" t="s">
        <v>315</v>
      </c>
      <c r="AO39" s="174" t="s">
        <v>315</v>
      </c>
      <c r="AP39" s="174" t="s">
        <v>315</v>
      </c>
      <c r="AQ39" s="174" t="s">
        <v>315</v>
      </c>
      <c r="AR39" s="174" t="s">
        <v>315</v>
      </c>
      <c r="AS39" s="174" t="s">
        <v>315</v>
      </c>
      <c r="AT39" s="174" t="s">
        <v>315</v>
      </c>
      <c r="AU39" s="174" t="s">
        <v>315</v>
      </c>
      <c r="AV39" s="174" t="s">
        <v>315</v>
      </c>
      <c r="AW39" s="174" t="s">
        <v>315</v>
      </c>
      <c r="AX39" s="174" t="s">
        <v>315</v>
      </c>
      <c r="AY39" s="174" t="s">
        <v>315</v>
      </c>
      <c r="AZ39" s="174" t="s">
        <v>315</v>
      </c>
      <c r="BA39" s="174" t="s">
        <v>315</v>
      </c>
      <c r="BB39" s="174" t="s">
        <v>315</v>
      </c>
      <c r="BC39" s="174" t="s">
        <v>315</v>
      </c>
      <c r="BD39" s="174" t="s">
        <v>76</v>
      </c>
      <c r="BE39" s="174" t="s">
        <v>837</v>
      </c>
      <c r="BF39" s="174">
        <v>279</v>
      </c>
      <c r="BG39" s="174" t="s">
        <v>920</v>
      </c>
      <c r="BH39" s="174" t="s">
        <v>921</v>
      </c>
      <c r="BI39" s="175">
        <v>46097.143287037034</v>
      </c>
      <c r="BJ39" s="174" t="s">
        <v>315</v>
      </c>
      <c r="BK39" s="174" t="s">
        <v>315</v>
      </c>
      <c r="BL39" s="174" t="s">
        <v>315</v>
      </c>
      <c r="BM39" s="181" t="s">
        <v>315</v>
      </c>
    </row>
    <row r="40" spans="1:65">
      <c r="A40" s="15"/>
      <c r="B40" s="156">
        <v>28</v>
      </c>
      <c r="C40" s="326" t="s">
        <v>1448</v>
      </c>
      <c r="D40" s="331"/>
      <c r="E40" s="269"/>
      <c r="F40" s="269"/>
      <c r="G40" s="269" t="s">
        <v>315</v>
      </c>
      <c r="H40" s="269" t="s">
        <v>315</v>
      </c>
      <c r="I40" s="269" t="s">
        <v>315</v>
      </c>
      <c r="J40" s="269" t="s">
        <v>315</v>
      </c>
      <c r="K40" s="269" t="s">
        <v>315</v>
      </c>
      <c r="L40" s="269" t="s">
        <v>315</v>
      </c>
      <c r="M40" s="269" t="s">
        <v>315</v>
      </c>
      <c r="N40" s="269" t="s">
        <v>315</v>
      </c>
      <c r="O40" s="269" t="s">
        <v>315</v>
      </c>
      <c r="P40" s="269" t="s">
        <v>315</v>
      </c>
      <c r="Q40" s="269" t="s">
        <v>315</v>
      </c>
      <c r="R40" s="269" t="s">
        <v>315</v>
      </c>
      <c r="S40" s="269" t="s">
        <v>315</v>
      </c>
      <c r="T40" s="269" t="s">
        <v>315</v>
      </c>
      <c r="U40" s="269" t="s">
        <v>315</v>
      </c>
      <c r="V40" s="269" t="s">
        <v>315</v>
      </c>
      <c r="W40" s="269" t="s">
        <v>315</v>
      </c>
      <c r="X40" s="269" t="s">
        <v>315</v>
      </c>
      <c r="Y40" s="269" t="s">
        <v>315</v>
      </c>
      <c r="Z40" s="269" t="s">
        <v>315</v>
      </c>
      <c r="AA40" s="269" t="s">
        <v>315</v>
      </c>
      <c r="AB40" s="269" t="s">
        <v>315</v>
      </c>
      <c r="AC40" s="262"/>
      <c r="AD40" s="284" t="s">
        <v>76</v>
      </c>
      <c r="AE40" s="284" t="s">
        <v>1382</v>
      </c>
      <c r="AF40" s="283">
        <v>254</v>
      </c>
      <c r="AG40" s="332" t="s">
        <v>315</v>
      </c>
      <c r="AH40" s="205" t="s">
        <v>315</v>
      </c>
      <c r="AI40" s="205" t="s">
        <v>315</v>
      </c>
      <c r="AJ40" s="205" t="s">
        <v>315</v>
      </c>
      <c r="AK40" s="199" t="s">
        <v>315</v>
      </c>
      <c r="AL40" s="164" t="s">
        <v>315</v>
      </c>
      <c r="AM40" s="168" t="s">
        <v>315</v>
      </c>
      <c r="AN40" s="174" t="s">
        <v>315</v>
      </c>
      <c r="AO40" s="174" t="s">
        <v>315</v>
      </c>
      <c r="AP40" s="174" t="s">
        <v>315</v>
      </c>
      <c r="AQ40" s="174" t="s">
        <v>315</v>
      </c>
      <c r="AR40" s="174" t="s">
        <v>315</v>
      </c>
      <c r="AS40" s="174" t="s">
        <v>315</v>
      </c>
      <c r="AT40" s="174" t="s">
        <v>315</v>
      </c>
      <c r="AU40" s="174" t="s">
        <v>315</v>
      </c>
      <c r="AV40" s="174" t="s">
        <v>315</v>
      </c>
      <c r="AW40" s="174" t="s">
        <v>315</v>
      </c>
      <c r="AX40" s="174" t="s">
        <v>315</v>
      </c>
      <c r="AY40" s="174" t="s">
        <v>315</v>
      </c>
      <c r="AZ40" s="174" t="s">
        <v>315</v>
      </c>
      <c r="BA40" s="174" t="s">
        <v>315</v>
      </c>
      <c r="BB40" s="174" t="s">
        <v>315</v>
      </c>
      <c r="BC40" s="174" t="s">
        <v>315</v>
      </c>
      <c r="BD40" s="174" t="s">
        <v>76</v>
      </c>
      <c r="BE40" s="174" t="s">
        <v>845</v>
      </c>
      <c r="BF40" s="174">
        <v>196</v>
      </c>
      <c r="BG40" s="174" t="s">
        <v>923</v>
      </c>
      <c r="BH40" s="174" t="s">
        <v>924</v>
      </c>
      <c r="BI40" s="175">
        <v>46097.143217592595</v>
      </c>
      <c r="BJ40" s="174" t="s">
        <v>315</v>
      </c>
      <c r="BK40" s="174" t="s">
        <v>315</v>
      </c>
      <c r="BL40" s="174" t="s">
        <v>315</v>
      </c>
      <c r="BM40" s="181" t="s">
        <v>315</v>
      </c>
    </row>
    <row r="41" spans="1:65">
      <c r="A41" s="15"/>
      <c r="B41" s="156">
        <v>29</v>
      </c>
      <c r="C41" s="326" t="s">
        <v>1449</v>
      </c>
      <c r="D41" s="331"/>
      <c r="E41" s="269"/>
      <c r="F41" s="269"/>
      <c r="G41" s="269" t="s">
        <v>315</v>
      </c>
      <c r="H41" s="269" t="s">
        <v>315</v>
      </c>
      <c r="I41" s="269" t="s">
        <v>315</v>
      </c>
      <c r="J41" s="269" t="s">
        <v>315</v>
      </c>
      <c r="K41" s="269" t="s">
        <v>315</v>
      </c>
      <c r="L41" s="269" t="s">
        <v>315</v>
      </c>
      <c r="M41" s="269" t="s">
        <v>315</v>
      </c>
      <c r="N41" s="269" t="s">
        <v>315</v>
      </c>
      <c r="O41" s="269" t="s">
        <v>315</v>
      </c>
      <c r="P41" s="269" t="s">
        <v>315</v>
      </c>
      <c r="Q41" s="269" t="s">
        <v>315</v>
      </c>
      <c r="R41" s="269" t="s">
        <v>315</v>
      </c>
      <c r="S41" s="269" t="s">
        <v>315</v>
      </c>
      <c r="T41" s="269" t="s">
        <v>315</v>
      </c>
      <c r="U41" s="269" t="s">
        <v>315</v>
      </c>
      <c r="V41" s="269" t="s">
        <v>315</v>
      </c>
      <c r="W41" s="269" t="s">
        <v>315</v>
      </c>
      <c r="X41" s="269" t="s">
        <v>315</v>
      </c>
      <c r="Y41" s="269" t="s">
        <v>315</v>
      </c>
      <c r="Z41" s="269" t="s">
        <v>315</v>
      </c>
      <c r="AA41" s="269" t="s">
        <v>315</v>
      </c>
      <c r="AB41" s="269" t="s">
        <v>315</v>
      </c>
      <c r="AC41" s="262"/>
      <c r="AD41" s="284" t="s">
        <v>76</v>
      </c>
      <c r="AE41" s="284" t="s">
        <v>1387</v>
      </c>
      <c r="AF41" s="283">
        <v>250</v>
      </c>
      <c r="AG41" s="332" t="s">
        <v>315</v>
      </c>
      <c r="AH41" s="205" t="s">
        <v>315</v>
      </c>
      <c r="AI41" s="205" t="s">
        <v>315</v>
      </c>
      <c r="AJ41" s="205" t="s">
        <v>315</v>
      </c>
      <c r="AK41" s="199" t="s">
        <v>315</v>
      </c>
      <c r="AL41" s="164" t="s">
        <v>315</v>
      </c>
      <c r="AM41" s="163" t="s">
        <v>315</v>
      </c>
      <c r="AN41" s="174" t="s">
        <v>315</v>
      </c>
      <c r="AO41" s="174" t="s">
        <v>315</v>
      </c>
      <c r="AP41" s="174" t="s">
        <v>315</v>
      </c>
      <c r="AQ41" s="174" t="s">
        <v>315</v>
      </c>
      <c r="AR41" s="174" t="s">
        <v>315</v>
      </c>
      <c r="AS41" s="174" t="s">
        <v>315</v>
      </c>
      <c r="AT41" s="174" t="s">
        <v>315</v>
      </c>
      <c r="AU41" s="174" t="s">
        <v>315</v>
      </c>
      <c r="AV41" s="174" t="s">
        <v>315</v>
      </c>
      <c r="AW41" s="174" t="s">
        <v>315</v>
      </c>
      <c r="AX41" s="174" t="s">
        <v>315</v>
      </c>
      <c r="AY41" s="174" t="s">
        <v>315</v>
      </c>
      <c r="AZ41" s="174" t="s">
        <v>315</v>
      </c>
      <c r="BA41" s="174" t="s">
        <v>315</v>
      </c>
      <c r="BB41" s="174" t="s">
        <v>315</v>
      </c>
      <c r="BC41" s="174" t="s">
        <v>315</v>
      </c>
      <c r="BD41" s="174" t="s">
        <v>76</v>
      </c>
      <c r="BE41" s="174" t="s">
        <v>841</v>
      </c>
      <c r="BF41" s="174">
        <v>250</v>
      </c>
      <c r="BG41" s="174" t="s">
        <v>926</v>
      </c>
      <c r="BH41" s="174" t="s">
        <v>927</v>
      </c>
      <c r="BI41" s="175">
        <v>46097.143425925926</v>
      </c>
      <c r="BJ41" s="174" t="s">
        <v>315</v>
      </c>
      <c r="BK41" s="174" t="s">
        <v>315</v>
      </c>
      <c r="BL41" s="174" t="s">
        <v>315</v>
      </c>
      <c r="BM41" s="178" t="s">
        <v>315</v>
      </c>
    </row>
    <row r="42" spans="1:65">
      <c r="A42" s="15"/>
      <c r="B42" s="156">
        <v>30</v>
      </c>
      <c r="C42" s="326" t="s">
        <v>1450</v>
      </c>
      <c r="D42" s="331"/>
      <c r="E42" s="269"/>
      <c r="F42" s="269"/>
      <c r="G42" s="269" t="s">
        <v>315</v>
      </c>
      <c r="H42" s="269" t="s">
        <v>315</v>
      </c>
      <c r="I42" s="269" t="s">
        <v>315</v>
      </c>
      <c r="J42" s="269" t="s">
        <v>315</v>
      </c>
      <c r="K42" s="269" t="s">
        <v>315</v>
      </c>
      <c r="L42" s="269" t="s">
        <v>315</v>
      </c>
      <c r="M42" s="269" t="s">
        <v>315</v>
      </c>
      <c r="N42" s="269" t="s">
        <v>315</v>
      </c>
      <c r="O42" s="269" t="s">
        <v>315</v>
      </c>
      <c r="P42" s="269" t="s">
        <v>315</v>
      </c>
      <c r="Q42" s="269" t="s">
        <v>315</v>
      </c>
      <c r="R42" s="269" t="s">
        <v>315</v>
      </c>
      <c r="S42" s="269" t="s">
        <v>315</v>
      </c>
      <c r="T42" s="269" t="s">
        <v>315</v>
      </c>
      <c r="U42" s="269" t="s">
        <v>315</v>
      </c>
      <c r="V42" s="269" t="s">
        <v>315</v>
      </c>
      <c r="W42" s="269" t="s">
        <v>315</v>
      </c>
      <c r="X42" s="269" t="s">
        <v>315</v>
      </c>
      <c r="Y42" s="269" t="s">
        <v>315</v>
      </c>
      <c r="Z42" s="269" t="s">
        <v>315</v>
      </c>
      <c r="AA42" s="269" t="s">
        <v>315</v>
      </c>
      <c r="AB42" s="269" t="s">
        <v>315</v>
      </c>
      <c r="AC42" s="262"/>
      <c r="AD42" s="284" t="s">
        <v>76</v>
      </c>
      <c r="AE42" s="284" t="s">
        <v>1385</v>
      </c>
      <c r="AF42" s="283">
        <v>162</v>
      </c>
      <c r="AG42" s="332" t="s">
        <v>315</v>
      </c>
      <c r="AH42" s="205" t="s">
        <v>315</v>
      </c>
      <c r="AI42" s="205" t="s">
        <v>315</v>
      </c>
      <c r="AJ42" s="205" t="s">
        <v>315</v>
      </c>
      <c r="AK42" s="199" t="s">
        <v>315</v>
      </c>
      <c r="AL42" s="164" t="s">
        <v>315</v>
      </c>
      <c r="AM42" s="163" t="s">
        <v>315</v>
      </c>
      <c r="AN42" s="174" t="s">
        <v>315</v>
      </c>
      <c r="AO42" s="174" t="s">
        <v>315</v>
      </c>
      <c r="AP42" s="174" t="s">
        <v>315</v>
      </c>
      <c r="AQ42" s="174" t="s">
        <v>315</v>
      </c>
      <c r="AR42" s="174" t="s">
        <v>315</v>
      </c>
      <c r="AS42" s="174" t="s">
        <v>315</v>
      </c>
      <c r="AT42" s="174" t="s">
        <v>315</v>
      </c>
      <c r="AU42" s="174" t="s">
        <v>315</v>
      </c>
      <c r="AV42" s="174" t="s">
        <v>315</v>
      </c>
      <c r="AW42" s="174" t="s">
        <v>315</v>
      </c>
      <c r="AX42" s="174" t="s">
        <v>315</v>
      </c>
      <c r="AY42" s="174" t="s">
        <v>315</v>
      </c>
      <c r="AZ42" s="174" t="s">
        <v>315</v>
      </c>
      <c r="BA42" s="174" t="s">
        <v>315</v>
      </c>
      <c r="BB42" s="174" t="s">
        <v>315</v>
      </c>
      <c r="BC42" s="174" t="s">
        <v>315</v>
      </c>
      <c r="BD42" s="174" t="s">
        <v>76</v>
      </c>
      <c r="BE42" s="174" t="s">
        <v>833</v>
      </c>
      <c r="BF42" s="174">
        <v>251</v>
      </c>
      <c r="BG42" s="174" t="s">
        <v>929</v>
      </c>
      <c r="BH42" s="174" t="s">
        <v>930</v>
      </c>
      <c r="BI42" s="175">
        <v>46097.143310185187</v>
      </c>
      <c r="BJ42" s="174" t="s">
        <v>315</v>
      </c>
      <c r="BK42" s="174" t="s">
        <v>315</v>
      </c>
      <c r="BL42" s="174" t="s">
        <v>315</v>
      </c>
      <c r="BM42" s="178" t="s">
        <v>315</v>
      </c>
    </row>
    <row r="43" spans="1:65">
      <c r="A43" s="15"/>
      <c r="B43" s="156">
        <v>31</v>
      </c>
      <c r="C43" s="326" t="s">
        <v>1451</v>
      </c>
      <c r="D43" s="331"/>
      <c r="E43" s="269"/>
      <c r="F43" s="269"/>
      <c r="G43" s="269" t="s">
        <v>315</v>
      </c>
      <c r="H43" s="269" t="s">
        <v>315</v>
      </c>
      <c r="I43" s="269" t="s">
        <v>315</v>
      </c>
      <c r="J43" s="269" t="s">
        <v>315</v>
      </c>
      <c r="K43" s="269" t="s">
        <v>315</v>
      </c>
      <c r="L43" s="269" t="s">
        <v>315</v>
      </c>
      <c r="M43" s="269" t="s">
        <v>315</v>
      </c>
      <c r="N43" s="269" t="s">
        <v>315</v>
      </c>
      <c r="O43" s="269" t="s">
        <v>315</v>
      </c>
      <c r="P43" s="269" t="s">
        <v>315</v>
      </c>
      <c r="Q43" s="269" t="s">
        <v>315</v>
      </c>
      <c r="R43" s="269" t="s">
        <v>315</v>
      </c>
      <c r="S43" s="269" t="s">
        <v>315</v>
      </c>
      <c r="T43" s="269" t="s">
        <v>315</v>
      </c>
      <c r="U43" s="269" t="s">
        <v>315</v>
      </c>
      <c r="V43" s="269" t="s">
        <v>315</v>
      </c>
      <c r="W43" s="269" t="s">
        <v>315</v>
      </c>
      <c r="X43" s="269" t="s">
        <v>315</v>
      </c>
      <c r="Y43" s="269" t="s">
        <v>315</v>
      </c>
      <c r="Z43" s="269" t="s">
        <v>315</v>
      </c>
      <c r="AA43" s="269" t="s">
        <v>315</v>
      </c>
      <c r="AB43" s="269" t="s">
        <v>315</v>
      </c>
      <c r="AC43" s="262"/>
      <c r="AD43" s="284" t="s">
        <v>76</v>
      </c>
      <c r="AE43" s="284" t="s">
        <v>1387</v>
      </c>
      <c r="AF43" s="283">
        <v>250</v>
      </c>
      <c r="AG43" s="332" t="s">
        <v>315</v>
      </c>
      <c r="AH43" s="205" t="s">
        <v>315</v>
      </c>
      <c r="AI43" s="205" t="s">
        <v>315</v>
      </c>
      <c r="AJ43" s="205" t="s">
        <v>315</v>
      </c>
      <c r="AK43" s="199" t="s">
        <v>315</v>
      </c>
      <c r="AL43" s="164" t="s">
        <v>315</v>
      </c>
      <c r="AM43" s="163" t="s">
        <v>315</v>
      </c>
      <c r="AN43" s="174" t="s">
        <v>315</v>
      </c>
      <c r="AO43" s="174" t="s">
        <v>315</v>
      </c>
      <c r="AP43" s="174" t="s">
        <v>315</v>
      </c>
      <c r="AQ43" s="174" t="s">
        <v>315</v>
      </c>
      <c r="AR43" s="174" t="s">
        <v>315</v>
      </c>
      <c r="AS43" s="174" t="s">
        <v>315</v>
      </c>
      <c r="AT43" s="174" t="s">
        <v>315</v>
      </c>
      <c r="AU43" s="174" t="s">
        <v>315</v>
      </c>
      <c r="AV43" s="174" t="s">
        <v>315</v>
      </c>
      <c r="AW43" s="174" t="s">
        <v>315</v>
      </c>
      <c r="AX43" s="174" t="s">
        <v>315</v>
      </c>
      <c r="AY43" s="174" t="s">
        <v>315</v>
      </c>
      <c r="AZ43" s="174" t="s">
        <v>315</v>
      </c>
      <c r="BA43" s="174" t="s">
        <v>315</v>
      </c>
      <c r="BB43" s="174" t="s">
        <v>315</v>
      </c>
      <c r="BC43" s="174" t="s">
        <v>315</v>
      </c>
      <c r="BD43" s="174" t="s">
        <v>76</v>
      </c>
      <c r="BE43" s="174" t="s">
        <v>841</v>
      </c>
      <c r="BF43" s="174">
        <v>250</v>
      </c>
      <c r="BG43" s="174" t="s">
        <v>932</v>
      </c>
      <c r="BH43" s="174" t="s">
        <v>933</v>
      </c>
      <c r="BI43" s="175">
        <v>46097.143368055556</v>
      </c>
      <c r="BJ43" s="174" t="s">
        <v>315</v>
      </c>
      <c r="BK43" s="174" t="s">
        <v>315</v>
      </c>
      <c r="BL43" s="174" t="s">
        <v>315</v>
      </c>
      <c r="BM43" s="178" t="s">
        <v>315</v>
      </c>
    </row>
    <row r="44" spans="1:65">
      <c r="A44" s="15"/>
      <c r="B44" s="156">
        <v>32</v>
      </c>
      <c r="C44" s="326" t="s">
        <v>1452</v>
      </c>
      <c r="D44" s="331"/>
      <c r="E44" s="269"/>
      <c r="F44" s="269"/>
      <c r="G44" s="269" t="s">
        <v>315</v>
      </c>
      <c r="H44" s="269" t="s">
        <v>315</v>
      </c>
      <c r="I44" s="269" t="s">
        <v>315</v>
      </c>
      <c r="J44" s="269" t="s">
        <v>315</v>
      </c>
      <c r="K44" s="269" t="s">
        <v>315</v>
      </c>
      <c r="L44" s="269" t="s">
        <v>315</v>
      </c>
      <c r="M44" s="269" t="s">
        <v>315</v>
      </c>
      <c r="N44" s="269" t="s">
        <v>315</v>
      </c>
      <c r="O44" s="269" t="s">
        <v>315</v>
      </c>
      <c r="P44" s="269" t="s">
        <v>315</v>
      </c>
      <c r="Q44" s="269" t="s">
        <v>315</v>
      </c>
      <c r="R44" s="269" t="s">
        <v>315</v>
      </c>
      <c r="S44" s="269" t="s">
        <v>315</v>
      </c>
      <c r="T44" s="269" t="s">
        <v>315</v>
      </c>
      <c r="U44" s="269" t="s">
        <v>315</v>
      </c>
      <c r="V44" s="269" t="s">
        <v>315</v>
      </c>
      <c r="W44" s="269" t="s">
        <v>315</v>
      </c>
      <c r="X44" s="269" t="s">
        <v>315</v>
      </c>
      <c r="Y44" s="269" t="s">
        <v>315</v>
      </c>
      <c r="Z44" s="269" t="s">
        <v>315</v>
      </c>
      <c r="AA44" s="269" t="s">
        <v>315</v>
      </c>
      <c r="AB44" s="269" t="s">
        <v>315</v>
      </c>
      <c r="AC44" s="262"/>
      <c r="AD44" s="284" t="s">
        <v>76</v>
      </c>
      <c r="AE44" s="284" t="s">
        <v>1402</v>
      </c>
      <c r="AF44" s="283">
        <v>250</v>
      </c>
      <c r="AG44" s="332" t="s">
        <v>315</v>
      </c>
      <c r="AH44" s="205" t="s">
        <v>315</v>
      </c>
      <c r="AI44" s="205" t="s">
        <v>315</v>
      </c>
      <c r="AJ44" s="205" t="s">
        <v>315</v>
      </c>
      <c r="AK44" s="199" t="s">
        <v>315</v>
      </c>
      <c r="AL44" s="164" t="s">
        <v>315</v>
      </c>
      <c r="AM44" s="168" t="s">
        <v>315</v>
      </c>
      <c r="AN44" s="174" t="s">
        <v>315</v>
      </c>
      <c r="AO44" s="174" t="s">
        <v>315</v>
      </c>
      <c r="AP44" s="174" t="s">
        <v>315</v>
      </c>
      <c r="AQ44" s="174" t="s">
        <v>315</v>
      </c>
      <c r="AR44" s="174" t="s">
        <v>315</v>
      </c>
      <c r="AS44" s="174" t="s">
        <v>315</v>
      </c>
      <c r="AT44" s="174" t="s">
        <v>315</v>
      </c>
      <c r="AU44" s="174" t="s">
        <v>315</v>
      </c>
      <c r="AV44" s="174" t="s">
        <v>315</v>
      </c>
      <c r="AW44" s="174" t="s">
        <v>315</v>
      </c>
      <c r="AX44" s="174" t="s">
        <v>315</v>
      </c>
      <c r="AY44" s="174" t="s">
        <v>315</v>
      </c>
      <c r="AZ44" s="174" t="s">
        <v>315</v>
      </c>
      <c r="BA44" s="174" t="s">
        <v>315</v>
      </c>
      <c r="BB44" s="174" t="s">
        <v>315</v>
      </c>
      <c r="BC44" s="174" t="s">
        <v>315</v>
      </c>
      <c r="BD44" s="174" t="s">
        <v>76</v>
      </c>
      <c r="BE44" s="174" t="s">
        <v>845</v>
      </c>
      <c r="BF44" s="174">
        <v>183</v>
      </c>
      <c r="BG44" s="174" t="s">
        <v>935</v>
      </c>
      <c r="BH44" s="174" t="s">
        <v>936</v>
      </c>
      <c r="BI44" s="175">
        <v>46097.143101851849</v>
      </c>
      <c r="BJ44" s="174" t="s">
        <v>315</v>
      </c>
      <c r="BK44" s="174" t="s">
        <v>315</v>
      </c>
      <c r="BL44" s="174" t="s">
        <v>315</v>
      </c>
      <c r="BM44" s="181" t="s">
        <v>315</v>
      </c>
    </row>
    <row r="45" spans="1:65">
      <c r="A45" s="15"/>
      <c r="B45" s="156">
        <v>33</v>
      </c>
      <c r="C45" s="326" t="s">
        <v>1453</v>
      </c>
      <c r="D45" s="331"/>
      <c r="E45" s="269"/>
      <c r="F45" s="269"/>
      <c r="G45" s="269" t="s">
        <v>315</v>
      </c>
      <c r="H45" s="269" t="s">
        <v>315</v>
      </c>
      <c r="I45" s="269" t="s">
        <v>315</v>
      </c>
      <c r="J45" s="269" t="s">
        <v>315</v>
      </c>
      <c r="K45" s="269" t="s">
        <v>315</v>
      </c>
      <c r="L45" s="269" t="s">
        <v>315</v>
      </c>
      <c r="M45" s="269" t="s">
        <v>315</v>
      </c>
      <c r="N45" s="269" t="s">
        <v>315</v>
      </c>
      <c r="O45" s="269" t="s">
        <v>315</v>
      </c>
      <c r="P45" s="269" t="s">
        <v>315</v>
      </c>
      <c r="Q45" s="269" t="s">
        <v>315</v>
      </c>
      <c r="R45" s="269" t="s">
        <v>315</v>
      </c>
      <c r="S45" s="269" t="s">
        <v>315</v>
      </c>
      <c r="T45" s="269" t="s">
        <v>315</v>
      </c>
      <c r="U45" s="269" t="s">
        <v>315</v>
      </c>
      <c r="V45" s="269" t="s">
        <v>315</v>
      </c>
      <c r="W45" s="269" t="s">
        <v>315</v>
      </c>
      <c r="X45" s="269" t="s">
        <v>315</v>
      </c>
      <c r="Y45" s="269" t="s">
        <v>315</v>
      </c>
      <c r="Z45" s="269" t="s">
        <v>315</v>
      </c>
      <c r="AA45" s="269" t="s">
        <v>315</v>
      </c>
      <c r="AB45" s="269" t="s">
        <v>315</v>
      </c>
      <c r="AC45" s="262"/>
      <c r="AD45" s="284" t="s">
        <v>76</v>
      </c>
      <c r="AE45" s="284" t="s">
        <v>1385</v>
      </c>
      <c r="AF45" s="283">
        <v>255</v>
      </c>
      <c r="AG45" s="332" t="s">
        <v>315</v>
      </c>
      <c r="AH45" s="205" t="s">
        <v>315</v>
      </c>
      <c r="AI45" s="205" t="s">
        <v>315</v>
      </c>
      <c r="AJ45" s="205" t="s">
        <v>315</v>
      </c>
      <c r="AK45" s="199" t="s">
        <v>315</v>
      </c>
      <c r="AL45" s="164" t="s">
        <v>315</v>
      </c>
      <c r="AM45" s="163" t="s">
        <v>315</v>
      </c>
      <c r="AN45" s="174" t="s">
        <v>315</v>
      </c>
      <c r="AO45" s="174" t="s">
        <v>315</v>
      </c>
      <c r="AP45" s="174" t="s">
        <v>315</v>
      </c>
      <c r="AQ45" s="174" t="s">
        <v>315</v>
      </c>
      <c r="AR45" s="174" t="s">
        <v>315</v>
      </c>
      <c r="AS45" s="174" t="s">
        <v>315</v>
      </c>
      <c r="AT45" s="174" t="s">
        <v>315</v>
      </c>
      <c r="AU45" s="174" t="s">
        <v>315</v>
      </c>
      <c r="AV45" s="174" t="s">
        <v>315</v>
      </c>
      <c r="AW45" s="174" t="s">
        <v>315</v>
      </c>
      <c r="AX45" s="174" t="s">
        <v>315</v>
      </c>
      <c r="AY45" s="174" t="s">
        <v>315</v>
      </c>
      <c r="AZ45" s="174" t="s">
        <v>315</v>
      </c>
      <c r="BA45" s="174" t="s">
        <v>315</v>
      </c>
      <c r="BB45" s="174" t="s">
        <v>315</v>
      </c>
      <c r="BC45" s="174" t="s">
        <v>315</v>
      </c>
      <c r="BD45" s="174" t="s">
        <v>76</v>
      </c>
      <c r="BE45" s="174" t="s">
        <v>837</v>
      </c>
      <c r="BF45" s="174">
        <v>250</v>
      </c>
      <c r="BG45" s="174" t="s">
        <v>938</v>
      </c>
      <c r="BH45" s="174" t="s">
        <v>939</v>
      </c>
      <c r="BI45" s="175">
        <v>46097.143437500003</v>
      </c>
      <c r="BJ45" s="174" t="s">
        <v>315</v>
      </c>
      <c r="BK45" s="174" t="s">
        <v>315</v>
      </c>
      <c r="BL45" s="174" t="s">
        <v>315</v>
      </c>
      <c r="BM45" s="178" t="s">
        <v>315</v>
      </c>
    </row>
    <row r="46" spans="1:65">
      <c r="A46" s="15"/>
      <c r="B46" s="156">
        <v>34</v>
      </c>
      <c r="C46" s="326" t="s">
        <v>1454</v>
      </c>
      <c r="D46" s="331"/>
      <c r="E46" s="269"/>
      <c r="F46" s="269"/>
      <c r="G46" s="269" t="s">
        <v>315</v>
      </c>
      <c r="H46" s="269" t="s">
        <v>315</v>
      </c>
      <c r="I46" s="269" t="s">
        <v>315</v>
      </c>
      <c r="J46" s="269" t="s">
        <v>315</v>
      </c>
      <c r="K46" s="269" t="s">
        <v>315</v>
      </c>
      <c r="L46" s="269" t="s">
        <v>315</v>
      </c>
      <c r="M46" s="269" t="s">
        <v>315</v>
      </c>
      <c r="N46" s="269" t="s">
        <v>315</v>
      </c>
      <c r="O46" s="269" t="s">
        <v>315</v>
      </c>
      <c r="P46" s="269" t="s">
        <v>315</v>
      </c>
      <c r="Q46" s="269" t="s">
        <v>315</v>
      </c>
      <c r="R46" s="269" t="s">
        <v>315</v>
      </c>
      <c r="S46" s="269" t="s">
        <v>315</v>
      </c>
      <c r="T46" s="269" t="s">
        <v>315</v>
      </c>
      <c r="U46" s="269" t="s">
        <v>315</v>
      </c>
      <c r="V46" s="269" t="s">
        <v>315</v>
      </c>
      <c r="W46" s="269" t="s">
        <v>315</v>
      </c>
      <c r="X46" s="269" t="s">
        <v>315</v>
      </c>
      <c r="Y46" s="269" t="s">
        <v>315</v>
      </c>
      <c r="Z46" s="269" t="s">
        <v>315</v>
      </c>
      <c r="AA46" s="269" t="s">
        <v>315</v>
      </c>
      <c r="AB46" s="269" t="s">
        <v>315</v>
      </c>
      <c r="AC46" s="262"/>
      <c r="AD46" s="284" t="s">
        <v>76</v>
      </c>
      <c r="AE46" s="284" t="s">
        <v>1382</v>
      </c>
      <c r="AF46" s="283">
        <v>250</v>
      </c>
      <c r="AG46" s="332" t="s">
        <v>315</v>
      </c>
      <c r="AH46" s="205" t="s">
        <v>315</v>
      </c>
      <c r="AI46" s="205" t="s">
        <v>315</v>
      </c>
      <c r="AJ46" s="205" t="s">
        <v>315</v>
      </c>
      <c r="AK46" s="199" t="s">
        <v>315</v>
      </c>
      <c r="AL46" s="164" t="s">
        <v>315</v>
      </c>
      <c r="AM46" s="163" t="s">
        <v>315</v>
      </c>
      <c r="AN46" s="174" t="s">
        <v>315</v>
      </c>
      <c r="AO46" s="174" t="s">
        <v>315</v>
      </c>
      <c r="AP46" s="174" t="s">
        <v>315</v>
      </c>
      <c r="AQ46" s="174" t="s">
        <v>315</v>
      </c>
      <c r="AR46" s="174" t="s">
        <v>315</v>
      </c>
      <c r="AS46" s="174" t="s">
        <v>315</v>
      </c>
      <c r="AT46" s="174" t="s">
        <v>315</v>
      </c>
      <c r="AU46" s="174" t="s">
        <v>315</v>
      </c>
      <c r="AV46" s="174" t="s">
        <v>315</v>
      </c>
      <c r="AW46" s="174" t="s">
        <v>315</v>
      </c>
      <c r="AX46" s="174" t="s">
        <v>315</v>
      </c>
      <c r="AY46" s="174" t="s">
        <v>315</v>
      </c>
      <c r="AZ46" s="174" t="s">
        <v>315</v>
      </c>
      <c r="BA46" s="174" t="s">
        <v>315</v>
      </c>
      <c r="BB46" s="174" t="s">
        <v>315</v>
      </c>
      <c r="BC46" s="174" t="s">
        <v>315</v>
      </c>
      <c r="BD46" s="174" t="s">
        <v>76</v>
      </c>
      <c r="BE46" s="174" t="s">
        <v>841</v>
      </c>
      <c r="BF46" s="174">
        <v>250</v>
      </c>
      <c r="BG46" s="174" t="s">
        <v>941</v>
      </c>
      <c r="BH46" s="174" t="s">
        <v>942</v>
      </c>
      <c r="BI46" s="175">
        <v>46097.143217592595</v>
      </c>
      <c r="BJ46" s="174" t="s">
        <v>315</v>
      </c>
      <c r="BK46" s="174" t="s">
        <v>315</v>
      </c>
      <c r="BL46" s="174" t="s">
        <v>315</v>
      </c>
      <c r="BM46" s="178" t="s">
        <v>315</v>
      </c>
    </row>
    <row r="47" spans="1:65">
      <c r="A47" s="15"/>
      <c r="B47" s="156">
        <v>35</v>
      </c>
      <c r="C47" s="326" t="s">
        <v>1455</v>
      </c>
      <c r="D47" s="331"/>
      <c r="E47" s="269"/>
      <c r="F47" s="269"/>
      <c r="G47" s="269" t="s">
        <v>315</v>
      </c>
      <c r="H47" s="269" t="s">
        <v>315</v>
      </c>
      <c r="I47" s="269" t="s">
        <v>315</v>
      </c>
      <c r="J47" s="269" t="s">
        <v>315</v>
      </c>
      <c r="K47" s="269" t="s">
        <v>315</v>
      </c>
      <c r="L47" s="269" t="s">
        <v>315</v>
      </c>
      <c r="M47" s="269" t="s">
        <v>315</v>
      </c>
      <c r="N47" s="269" t="s">
        <v>315</v>
      </c>
      <c r="O47" s="269" t="s">
        <v>315</v>
      </c>
      <c r="P47" s="269" t="s">
        <v>315</v>
      </c>
      <c r="Q47" s="269" t="s">
        <v>315</v>
      </c>
      <c r="R47" s="269" t="s">
        <v>315</v>
      </c>
      <c r="S47" s="269" t="s">
        <v>315</v>
      </c>
      <c r="T47" s="269" t="s">
        <v>315</v>
      </c>
      <c r="U47" s="269" t="s">
        <v>315</v>
      </c>
      <c r="V47" s="269" t="s">
        <v>315</v>
      </c>
      <c r="W47" s="269" t="s">
        <v>315</v>
      </c>
      <c r="X47" s="269" t="s">
        <v>315</v>
      </c>
      <c r="Y47" s="269" t="s">
        <v>315</v>
      </c>
      <c r="Z47" s="269" t="s">
        <v>315</v>
      </c>
      <c r="AA47" s="269" t="s">
        <v>315</v>
      </c>
      <c r="AB47" s="269" t="s">
        <v>315</v>
      </c>
      <c r="AC47" s="262"/>
      <c r="AD47" s="284" t="s">
        <v>76</v>
      </c>
      <c r="AE47" s="284" t="s">
        <v>1387</v>
      </c>
      <c r="AF47" s="283">
        <v>84</v>
      </c>
      <c r="AG47" s="332" t="s">
        <v>315</v>
      </c>
      <c r="AH47" s="205" t="s">
        <v>315</v>
      </c>
      <c r="AI47" s="205" t="s">
        <v>315</v>
      </c>
      <c r="AJ47" s="205" t="s">
        <v>315</v>
      </c>
      <c r="AK47" s="199" t="s">
        <v>315</v>
      </c>
      <c r="AL47" s="164" t="s">
        <v>315</v>
      </c>
      <c r="AM47" s="163" t="s">
        <v>315</v>
      </c>
      <c r="AN47" s="174" t="s">
        <v>315</v>
      </c>
      <c r="AO47" s="174" t="s">
        <v>315</v>
      </c>
      <c r="AP47" s="174" t="s">
        <v>315</v>
      </c>
      <c r="AQ47" s="174" t="s">
        <v>315</v>
      </c>
      <c r="AR47" s="174" t="s">
        <v>315</v>
      </c>
      <c r="AS47" s="174" t="s">
        <v>315</v>
      </c>
      <c r="AT47" s="174" t="s">
        <v>315</v>
      </c>
      <c r="AU47" s="174" t="s">
        <v>315</v>
      </c>
      <c r="AV47" s="174" t="s">
        <v>315</v>
      </c>
      <c r="AW47" s="174" t="s">
        <v>315</v>
      </c>
      <c r="AX47" s="174" t="s">
        <v>315</v>
      </c>
      <c r="AY47" s="174" t="s">
        <v>315</v>
      </c>
      <c r="AZ47" s="174" t="s">
        <v>315</v>
      </c>
      <c r="BA47" s="174" t="s">
        <v>315</v>
      </c>
      <c r="BB47" s="174" t="s">
        <v>315</v>
      </c>
      <c r="BC47" s="174" t="s">
        <v>315</v>
      </c>
      <c r="BD47" s="174" t="s">
        <v>76</v>
      </c>
      <c r="BE47" s="174" t="s">
        <v>837</v>
      </c>
      <c r="BF47" s="174">
        <v>250</v>
      </c>
      <c r="BG47" s="174" t="s">
        <v>944</v>
      </c>
      <c r="BH47" s="174" t="s">
        <v>945</v>
      </c>
      <c r="BI47" s="175">
        <v>46097.143240740741</v>
      </c>
      <c r="BJ47" s="174" t="s">
        <v>315</v>
      </c>
      <c r="BK47" s="174" t="s">
        <v>315</v>
      </c>
      <c r="BL47" s="174" t="s">
        <v>315</v>
      </c>
      <c r="BM47" s="178" t="s">
        <v>315</v>
      </c>
    </row>
    <row r="48" spans="1:65">
      <c r="A48" s="15"/>
      <c r="B48" s="156">
        <v>36</v>
      </c>
      <c r="C48" s="326" t="s">
        <v>1456</v>
      </c>
      <c r="D48" s="331"/>
      <c r="E48" s="269"/>
      <c r="F48" s="269"/>
      <c r="G48" s="269" t="s">
        <v>315</v>
      </c>
      <c r="H48" s="269" t="s">
        <v>315</v>
      </c>
      <c r="I48" s="269" t="s">
        <v>315</v>
      </c>
      <c r="J48" s="269" t="s">
        <v>315</v>
      </c>
      <c r="K48" s="269" t="s">
        <v>315</v>
      </c>
      <c r="L48" s="269" t="s">
        <v>315</v>
      </c>
      <c r="M48" s="269" t="s">
        <v>315</v>
      </c>
      <c r="N48" s="269" t="s">
        <v>315</v>
      </c>
      <c r="O48" s="269" t="s">
        <v>315</v>
      </c>
      <c r="P48" s="269" t="s">
        <v>315</v>
      </c>
      <c r="Q48" s="269" t="s">
        <v>315</v>
      </c>
      <c r="R48" s="269" t="s">
        <v>315</v>
      </c>
      <c r="S48" s="269" t="s">
        <v>315</v>
      </c>
      <c r="T48" s="269" t="s">
        <v>315</v>
      </c>
      <c r="U48" s="269" t="s">
        <v>315</v>
      </c>
      <c r="V48" s="269" t="s">
        <v>315</v>
      </c>
      <c r="W48" s="269" t="s">
        <v>315</v>
      </c>
      <c r="X48" s="269" t="s">
        <v>315</v>
      </c>
      <c r="Y48" s="269" t="s">
        <v>315</v>
      </c>
      <c r="Z48" s="269" t="s">
        <v>315</v>
      </c>
      <c r="AA48" s="269" t="s">
        <v>315</v>
      </c>
      <c r="AB48" s="269" t="s">
        <v>315</v>
      </c>
      <c r="AC48" s="262"/>
      <c r="AD48" s="284" t="s">
        <v>76</v>
      </c>
      <c r="AE48" s="284" t="s">
        <v>1390</v>
      </c>
      <c r="AF48" s="283">
        <v>412</v>
      </c>
      <c r="AG48" s="332" t="s">
        <v>315</v>
      </c>
      <c r="AH48" s="205" t="s">
        <v>315</v>
      </c>
      <c r="AI48" s="205" t="s">
        <v>315</v>
      </c>
      <c r="AJ48" s="205" t="s">
        <v>315</v>
      </c>
      <c r="AK48" s="199" t="s">
        <v>315</v>
      </c>
      <c r="AL48" s="164" t="s">
        <v>315</v>
      </c>
      <c r="AM48" s="168" t="s">
        <v>315</v>
      </c>
      <c r="AN48" s="174" t="s">
        <v>315</v>
      </c>
      <c r="AO48" s="174" t="s">
        <v>315</v>
      </c>
      <c r="AP48" s="174" t="s">
        <v>315</v>
      </c>
      <c r="AQ48" s="174" t="s">
        <v>315</v>
      </c>
      <c r="AR48" s="174" t="s">
        <v>315</v>
      </c>
      <c r="AS48" s="174" t="s">
        <v>315</v>
      </c>
      <c r="AT48" s="174" t="s">
        <v>315</v>
      </c>
      <c r="AU48" s="174" t="s">
        <v>315</v>
      </c>
      <c r="AV48" s="174" t="s">
        <v>315</v>
      </c>
      <c r="AW48" s="174" t="s">
        <v>315</v>
      </c>
      <c r="AX48" s="174" t="s">
        <v>315</v>
      </c>
      <c r="AY48" s="174" t="s">
        <v>315</v>
      </c>
      <c r="AZ48" s="174" t="s">
        <v>315</v>
      </c>
      <c r="BA48" s="174" t="s">
        <v>315</v>
      </c>
      <c r="BB48" s="174" t="s">
        <v>315</v>
      </c>
      <c r="BC48" s="174" t="s">
        <v>315</v>
      </c>
      <c r="BD48" s="174" t="s">
        <v>76</v>
      </c>
      <c r="BE48" s="174" t="s">
        <v>841</v>
      </c>
      <c r="BF48" s="174">
        <v>250</v>
      </c>
      <c r="BG48" s="174" t="s">
        <v>947</v>
      </c>
      <c r="BH48" s="174" t="s">
        <v>948</v>
      </c>
      <c r="BI48" s="175">
        <v>46097.143287037034</v>
      </c>
      <c r="BJ48" s="174" t="s">
        <v>315</v>
      </c>
      <c r="BK48" s="174" t="s">
        <v>315</v>
      </c>
      <c r="BL48" s="174" t="s">
        <v>315</v>
      </c>
      <c r="BM48" s="181" t="s">
        <v>315</v>
      </c>
    </row>
    <row r="49" spans="1:65">
      <c r="A49" s="15"/>
      <c r="B49" s="156">
        <v>37</v>
      </c>
      <c r="C49" s="326" t="s">
        <v>1463</v>
      </c>
      <c r="D49" s="331"/>
      <c r="E49" s="269"/>
      <c r="F49" s="269"/>
      <c r="G49" s="269" t="s">
        <v>315</v>
      </c>
      <c r="H49" s="269" t="s">
        <v>315</v>
      </c>
      <c r="I49" s="269" t="s">
        <v>315</v>
      </c>
      <c r="J49" s="269" t="s">
        <v>315</v>
      </c>
      <c r="K49" s="269" t="s">
        <v>315</v>
      </c>
      <c r="L49" s="269" t="s">
        <v>315</v>
      </c>
      <c r="M49" s="269" t="s">
        <v>315</v>
      </c>
      <c r="N49" s="269" t="s">
        <v>315</v>
      </c>
      <c r="O49" s="269" t="s">
        <v>315</v>
      </c>
      <c r="P49" s="269" t="s">
        <v>315</v>
      </c>
      <c r="Q49" s="269" t="s">
        <v>315</v>
      </c>
      <c r="R49" s="269" t="s">
        <v>315</v>
      </c>
      <c r="S49" s="269" t="s">
        <v>315</v>
      </c>
      <c r="T49" s="269" t="s">
        <v>315</v>
      </c>
      <c r="U49" s="269" t="s">
        <v>315</v>
      </c>
      <c r="V49" s="269" t="s">
        <v>315</v>
      </c>
      <c r="W49" s="269" t="s">
        <v>315</v>
      </c>
      <c r="X49" s="269" t="s">
        <v>315</v>
      </c>
      <c r="Y49" s="269" t="s">
        <v>315</v>
      </c>
      <c r="Z49" s="269" t="s">
        <v>315</v>
      </c>
      <c r="AA49" s="269" t="s">
        <v>315</v>
      </c>
      <c r="AB49" s="269" t="s">
        <v>315</v>
      </c>
      <c r="AC49" s="262"/>
      <c r="AD49" s="284" t="s">
        <v>76</v>
      </c>
      <c r="AE49" s="284" t="s">
        <v>1464</v>
      </c>
      <c r="AF49" s="283">
        <v>250</v>
      </c>
      <c r="AG49" s="332" t="s">
        <v>315</v>
      </c>
      <c r="AH49" s="205" t="s">
        <v>315</v>
      </c>
      <c r="AI49" s="205" t="s">
        <v>315</v>
      </c>
      <c r="AJ49" s="205" t="s">
        <v>315</v>
      </c>
      <c r="AK49" s="199" t="s">
        <v>315</v>
      </c>
      <c r="AL49" s="164" t="s">
        <v>315</v>
      </c>
      <c r="AM49" s="163" t="s">
        <v>315</v>
      </c>
      <c r="AN49" s="174" t="s">
        <v>315</v>
      </c>
      <c r="AO49" s="174" t="s">
        <v>315</v>
      </c>
      <c r="AP49" s="174" t="s">
        <v>315</v>
      </c>
      <c r="AQ49" s="174" t="s">
        <v>315</v>
      </c>
      <c r="AR49" s="174" t="s">
        <v>315</v>
      </c>
      <c r="AS49" s="174" t="s">
        <v>315</v>
      </c>
      <c r="AT49" s="174" t="s">
        <v>315</v>
      </c>
      <c r="AU49" s="174" t="s">
        <v>315</v>
      </c>
      <c r="AV49" s="174" t="s">
        <v>315</v>
      </c>
      <c r="AW49" s="174" t="s">
        <v>315</v>
      </c>
      <c r="AX49" s="174" t="s">
        <v>315</v>
      </c>
      <c r="AY49" s="174" t="s">
        <v>315</v>
      </c>
      <c r="AZ49" s="174" t="s">
        <v>315</v>
      </c>
      <c r="BA49" s="174" t="s">
        <v>315</v>
      </c>
      <c r="BB49" s="174" t="s">
        <v>315</v>
      </c>
      <c r="BC49" s="174" t="s">
        <v>315</v>
      </c>
      <c r="BD49" s="182" t="s">
        <v>950</v>
      </c>
      <c r="BE49" s="174" t="s">
        <v>845</v>
      </c>
      <c r="BF49" s="174">
        <v>250</v>
      </c>
      <c r="BG49" s="174" t="s">
        <v>951</v>
      </c>
      <c r="BH49" s="174" t="s">
        <v>952</v>
      </c>
      <c r="BI49" s="175">
        <v>46097.143275462964</v>
      </c>
      <c r="BJ49" s="174" t="s">
        <v>315</v>
      </c>
      <c r="BK49" s="174" t="s">
        <v>315</v>
      </c>
      <c r="BL49" s="174" t="s">
        <v>315</v>
      </c>
      <c r="BM49" s="178" t="s">
        <v>315</v>
      </c>
    </row>
    <row r="50" spans="1:65">
      <c r="A50" s="15"/>
      <c r="B50" s="156">
        <v>38</v>
      </c>
      <c r="C50" s="326" t="s">
        <v>1468</v>
      </c>
      <c r="D50" s="331"/>
      <c r="E50" s="269"/>
      <c r="F50" s="269"/>
      <c r="G50" s="269" t="s">
        <v>315</v>
      </c>
      <c r="H50" s="269" t="s">
        <v>315</v>
      </c>
      <c r="I50" s="269" t="s">
        <v>315</v>
      </c>
      <c r="J50" s="269" t="s">
        <v>315</v>
      </c>
      <c r="K50" s="269" t="s">
        <v>315</v>
      </c>
      <c r="L50" s="269" t="s">
        <v>315</v>
      </c>
      <c r="M50" s="269" t="s">
        <v>315</v>
      </c>
      <c r="N50" s="269" t="s">
        <v>315</v>
      </c>
      <c r="O50" s="269" t="s">
        <v>315</v>
      </c>
      <c r="P50" s="269" t="s">
        <v>315</v>
      </c>
      <c r="Q50" s="269" t="s">
        <v>315</v>
      </c>
      <c r="R50" s="269" t="s">
        <v>315</v>
      </c>
      <c r="S50" s="269" t="s">
        <v>315</v>
      </c>
      <c r="T50" s="269" t="s">
        <v>315</v>
      </c>
      <c r="U50" s="269" t="s">
        <v>315</v>
      </c>
      <c r="V50" s="269" t="s">
        <v>315</v>
      </c>
      <c r="W50" s="269" t="s">
        <v>315</v>
      </c>
      <c r="X50" s="269" t="s">
        <v>315</v>
      </c>
      <c r="Y50" s="269" t="s">
        <v>315</v>
      </c>
      <c r="Z50" s="269" t="s">
        <v>315</v>
      </c>
      <c r="AA50" s="269" t="s">
        <v>315</v>
      </c>
      <c r="AB50" s="269" t="s">
        <v>315</v>
      </c>
      <c r="AC50" s="262"/>
      <c r="AD50" s="284" t="s">
        <v>76</v>
      </c>
      <c r="AE50" s="284" t="s">
        <v>1467</v>
      </c>
      <c r="AF50" s="283">
        <v>250</v>
      </c>
      <c r="AG50" s="332" t="s">
        <v>315</v>
      </c>
      <c r="AH50" s="205" t="s">
        <v>315</v>
      </c>
      <c r="AI50" s="205" t="s">
        <v>315</v>
      </c>
      <c r="AJ50" s="205" t="s">
        <v>315</v>
      </c>
      <c r="AK50" s="199" t="s">
        <v>315</v>
      </c>
      <c r="AL50" s="164" t="s">
        <v>315</v>
      </c>
      <c r="AM50" s="168" t="s">
        <v>315</v>
      </c>
      <c r="AN50" s="174" t="s">
        <v>315</v>
      </c>
      <c r="AO50" s="174" t="s">
        <v>315</v>
      </c>
      <c r="AP50" s="174" t="s">
        <v>315</v>
      </c>
      <c r="AQ50" s="174" t="s">
        <v>315</v>
      </c>
      <c r="AR50" s="174" t="s">
        <v>315</v>
      </c>
      <c r="AS50" s="174" t="s">
        <v>315</v>
      </c>
      <c r="AT50" s="174" t="s">
        <v>315</v>
      </c>
      <c r="AU50" s="174" t="s">
        <v>315</v>
      </c>
      <c r="AV50" s="174" t="s">
        <v>315</v>
      </c>
      <c r="AW50" s="174" t="s">
        <v>315</v>
      </c>
      <c r="AX50" s="174" t="s">
        <v>315</v>
      </c>
      <c r="AY50" s="174" t="s">
        <v>315</v>
      </c>
      <c r="AZ50" s="174" t="s">
        <v>315</v>
      </c>
      <c r="BA50" s="174" t="s">
        <v>315</v>
      </c>
      <c r="BB50" s="174" t="s">
        <v>315</v>
      </c>
      <c r="BC50" s="174" t="s">
        <v>315</v>
      </c>
      <c r="BD50" s="174" t="s">
        <v>76</v>
      </c>
      <c r="BE50" s="174" t="s">
        <v>833</v>
      </c>
      <c r="BF50" s="174">
        <v>250</v>
      </c>
      <c r="BG50" s="174" t="s">
        <v>954</v>
      </c>
      <c r="BH50" s="174" t="s">
        <v>955</v>
      </c>
      <c r="BI50" s="175">
        <v>46097.143483796295</v>
      </c>
      <c r="BJ50" s="174" t="s">
        <v>315</v>
      </c>
      <c r="BK50" s="174" t="s">
        <v>315</v>
      </c>
      <c r="BL50" s="174" t="s">
        <v>315</v>
      </c>
      <c r="BM50" s="181" t="s">
        <v>315</v>
      </c>
    </row>
    <row r="51" spans="1:65">
      <c r="A51" s="87"/>
      <c r="B51" s="156">
        <v>39</v>
      </c>
      <c r="C51" s="326" t="s">
        <v>1471</v>
      </c>
      <c r="D51" s="331"/>
      <c r="E51" s="269"/>
      <c r="F51" s="269"/>
      <c r="G51" s="269" t="s">
        <v>315</v>
      </c>
      <c r="H51" s="269" t="s">
        <v>315</v>
      </c>
      <c r="I51" s="269" t="s">
        <v>315</v>
      </c>
      <c r="J51" s="269" t="s">
        <v>315</v>
      </c>
      <c r="K51" s="269" t="s">
        <v>315</v>
      </c>
      <c r="L51" s="269" t="s">
        <v>315</v>
      </c>
      <c r="M51" s="269" t="s">
        <v>315</v>
      </c>
      <c r="N51" s="269" t="s">
        <v>315</v>
      </c>
      <c r="O51" s="269" t="s">
        <v>315</v>
      </c>
      <c r="P51" s="269" t="s">
        <v>315</v>
      </c>
      <c r="Q51" s="269" t="s">
        <v>315</v>
      </c>
      <c r="R51" s="269" t="s">
        <v>315</v>
      </c>
      <c r="S51" s="269" t="s">
        <v>315</v>
      </c>
      <c r="T51" s="269" t="s">
        <v>315</v>
      </c>
      <c r="U51" s="269" t="s">
        <v>315</v>
      </c>
      <c r="V51" s="269" t="s">
        <v>315</v>
      </c>
      <c r="W51" s="269" t="s">
        <v>315</v>
      </c>
      <c r="X51" s="269" t="s">
        <v>315</v>
      </c>
      <c r="Y51" s="269" t="s">
        <v>315</v>
      </c>
      <c r="Z51" s="269" t="s">
        <v>315</v>
      </c>
      <c r="AA51" s="269" t="s">
        <v>315</v>
      </c>
      <c r="AB51" s="269" t="s">
        <v>315</v>
      </c>
      <c r="AC51" s="262"/>
      <c r="AD51" s="333" t="s">
        <v>76</v>
      </c>
      <c r="AE51" s="284" t="s">
        <v>1464</v>
      </c>
      <c r="AF51" s="283">
        <v>250</v>
      </c>
      <c r="AG51" s="332" t="s">
        <v>315</v>
      </c>
      <c r="AH51" s="205" t="s">
        <v>315</v>
      </c>
      <c r="AI51" s="205" t="s">
        <v>315</v>
      </c>
      <c r="AJ51" s="137" t="s">
        <v>315</v>
      </c>
      <c r="AK51" s="199" t="s">
        <v>315</v>
      </c>
      <c r="AL51" s="164" t="s">
        <v>315</v>
      </c>
      <c r="AM51" s="163" t="s">
        <v>315</v>
      </c>
      <c r="AN51" s="174" t="s">
        <v>315</v>
      </c>
      <c r="AO51" s="174" t="s">
        <v>315</v>
      </c>
      <c r="AP51" s="174" t="s">
        <v>315</v>
      </c>
      <c r="AQ51" s="174" t="s">
        <v>315</v>
      </c>
      <c r="AR51" s="174" t="s">
        <v>315</v>
      </c>
      <c r="AS51" s="174" t="s">
        <v>315</v>
      </c>
      <c r="AT51" s="174" t="s">
        <v>315</v>
      </c>
      <c r="AU51" s="174" t="s">
        <v>315</v>
      </c>
      <c r="AV51" s="174" t="s">
        <v>315</v>
      </c>
      <c r="AW51" s="174" t="s">
        <v>315</v>
      </c>
      <c r="AX51" s="174" t="s">
        <v>315</v>
      </c>
      <c r="AY51" s="174" t="s">
        <v>315</v>
      </c>
      <c r="AZ51" s="174" t="s">
        <v>315</v>
      </c>
      <c r="BA51" s="174" t="s">
        <v>315</v>
      </c>
      <c r="BB51" s="174" t="s">
        <v>315</v>
      </c>
      <c r="BC51" s="174" t="s">
        <v>315</v>
      </c>
      <c r="BD51" s="174" t="s">
        <v>76</v>
      </c>
      <c r="BE51" s="174" t="s">
        <v>841</v>
      </c>
      <c r="BF51" s="174">
        <v>249</v>
      </c>
      <c r="BG51" s="174" t="s">
        <v>957</v>
      </c>
      <c r="BH51" s="174" t="s">
        <v>958</v>
      </c>
      <c r="BI51" s="175">
        <v>46097.143414351849</v>
      </c>
      <c r="BJ51" s="174" t="s">
        <v>315</v>
      </c>
      <c r="BK51" s="174" t="s">
        <v>315</v>
      </c>
      <c r="BL51" s="174" t="s">
        <v>315</v>
      </c>
      <c r="BM51" s="178" t="s">
        <v>315</v>
      </c>
    </row>
    <row r="52" spans="1:65">
      <c r="A52" s="15"/>
      <c r="B52" s="156">
        <v>40</v>
      </c>
      <c r="C52" s="326" t="s">
        <v>1472</v>
      </c>
      <c r="D52" s="331"/>
      <c r="E52" s="269"/>
      <c r="F52" s="269"/>
      <c r="G52" s="269" t="s">
        <v>315</v>
      </c>
      <c r="H52" s="269" t="s">
        <v>315</v>
      </c>
      <c r="I52" s="269" t="s">
        <v>315</v>
      </c>
      <c r="J52" s="269" t="s">
        <v>315</v>
      </c>
      <c r="K52" s="269" t="s">
        <v>315</v>
      </c>
      <c r="L52" s="269" t="s">
        <v>315</v>
      </c>
      <c r="M52" s="269" t="s">
        <v>315</v>
      </c>
      <c r="N52" s="269" t="s">
        <v>315</v>
      </c>
      <c r="O52" s="269" t="s">
        <v>315</v>
      </c>
      <c r="P52" s="269" t="s">
        <v>315</v>
      </c>
      <c r="Q52" s="269" t="s">
        <v>315</v>
      </c>
      <c r="R52" s="269" t="s">
        <v>315</v>
      </c>
      <c r="S52" s="269" t="s">
        <v>315</v>
      </c>
      <c r="T52" s="269" t="s">
        <v>315</v>
      </c>
      <c r="U52" s="269" t="s">
        <v>315</v>
      </c>
      <c r="V52" s="269" t="s">
        <v>315</v>
      </c>
      <c r="W52" s="269" t="s">
        <v>315</v>
      </c>
      <c r="X52" s="269" t="s">
        <v>315</v>
      </c>
      <c r="Y52" s="269" t="s">
        <v>315</v>
      </c>
      <c r="Z52" s="269" t="s">
        <v>315</v>
      </c>
      <c r="AA52" s="269" t="s">
        <v>315</v>
      </c>
      <c r="AB52" s="269" t="s">
        <v>315</v>
      </c>
      <c r="AC52" s="262"/>
      <c r="AD52" s="333" t="s">
        <v>76</v>
      </c>
      <c r="AE52" s="284" t="s">
        <v>1473</v>
      </c>
      <c r="AF52" s="283">
        <v>111</v>
      </c>
      <c r="AG52" s="332" t="s">
        <v>315</v>
      </c>
      <c r="AH52" s="205" t="s">
        <v>315</v>
      </c>
      <c r="AI52" s="205" t="s">
        <v>315</v>
      </c>
      <c r="AJ52" s="137" t="s">
        <v>315</v>
      </c>
      <c r="AK52" s="199" t="s">
        <v>315</v>
      </c>
      <c r="AL52" s="164" t="s">
        <v>315</v>
      </c>
      <c r="AM52" s="168" t="s">
        <v>315</v>
      </c>
      <c r="AN52" s="174" t="s">
        <v>315</v>
      </c>
      <c r="AO52" s="174" t="s">
        <v>315</v>
      </c>
      <c r="AP52" s="174" t="s">
        <v>315</v>
      </c>
      <c r="AQ52" s="174" t="s">
        <v>315</v>
      </c>
      <c r="AR52" s="174" t="s">
        <v>315</v>
      </c>
      <c r="AS52" s="174" t="s">
        <v>315</v>
      </c>
      <c r="AT52" s="174" t="s">
        <v>315</v>
      </c>
      <c r="AU52" s="174" t="s">
        <v>315</v>
      </c>
      <c r="AV52" s="174" t="s">
        <v>315</v>
      </c>
      <c r="AW52" s="174" t="s">
        <v>315</v>
      </c>
      <c r="AX52" s="174" t="s">
        <v>315</v>
      </c>
      <c r="AY52" s="174" t="s">
        <v>315</v>
      </c>
      <c r="AZ52" s="174" t="s">
        <v>315</v>
      </c>
      <c r="BA52" s="174" t="s">
        <v>315</v>
      </c>
      <c r="BB52" s="174" t="s">
        <v>315</v>
      </c>
      <c r="BC52" s="174" t="s">
        <v>315</v>
      </c>
      <c r="BD52" s="174" t="s">
        <v>76</v>
      </c>
      <c r="BE52" s="174" t="s">
        <v>845</v>
      </c>
      <c r="BF52" s="174">
        <v>281</v>
      </c>
      <c r="BG52" s="174" t="s">
        <v>960</v>
      </c>
      <c r="BH52" s="174" t="s">
        <v>961</v>
      </c>
      <c r="BI52" s="175">
        <v>46097.143437500003</v>
      </c>
      <c r="BJ52" s="174" t="s">
        <v>315</v>
      </c>
      <c r="BK52" s="174" t="s">
        <v>315</v>
      </c>
      <c r="BL52" s="174" t="s">
        <v>315</v>
      </c>
      <c r="BM52" s="181" t="s">
        <v>315</v>
      </c>
    </row>
    <row r="53" spans="1:65">
      <c r="A53" s="15"/>
      <c r="B53" s="156">
        <v>41</v>
      </c>
      <c r="C53" s="326" t="s">
        <v>1477</v>
      </c>
      <c r="D53" s="331"/>
      <c r="E53" s="269"/>
      <c r="F53" s="269"/>
      <c r="G53" s="269" t="s">
        <v>315</v>
      </c>
      <c r="H53" s="269" t="s">
        <v>315</v>
      </c>
      <c r="I53" s="269" t="s">
        <v>315</v>
      </c>
      <c r="J53" s="269" t="s">
        <v>315</v>
      </c>
      <c r="K53" s="269" t="s">
        <v>315</v>
      </c>
      <c r="L53" s="269" t="s">
        <v>315</v>
      </c>
      <c r="M53" s="269" t="s">
        <v>315</v>
      </c>
      <c r="N53" s="269" t="s">
        <v>315</v>
      </c>
      <c r="O53" s="269" t="s">
        <v>315</v>
      </c>
      <c r="P53" s="269" t="s">
        <v>315</v>
      </c>
      <c r="Q53" s="269" t="s">
        <v>315</v>
      </c>
      <c r="R53" s="269" t="s">
        <v>315</v>
      </c>
      <c r="S53" s="269" t="s">
        <v>315</v>
      </c>
      <c r="T53" s="269" t="s">
        <v>315</v>
      </c>
      <c r="U53" s="269" t="s">
        <v>315</v>
      </c>
      <c r="V53" s="269" t="s">
        <v>315</v>
      </c>
      <c r="W53" s="269" t="s">
        <v>315</v>
      </c>
      <c r="X53" s="269" t="s">
        <v>315</v>
      </c>
      <c r="Y53" s="269" t="s">
        <v>315</v>
      </c>
      <c r="Z53" s="269" t="s">
        <v>315</v>
      </c>
      <c r="AA53" s="269" t="s">
        <v>315</v>
      </c>
      <c r="AB53" s="269" t="s">
        <v>315</v>
      </c>
      <c r="AC53" s="262"/>
      <c r="AD53" s="284" t="s">
        <v>76</v>
      </c>
      <c r="AE53" s="284" t="s">
        <v>1467</v>
      </c>
      <c r="AF53" s="283">
        <v>300</v>
      </c>
      <c r="AG53" s="332" t="s">
        <v>315</v>
      </c>
      <c r="AH53" s="205" t="s">
        <v>315</v>
      </c>
      <c r="AI53" s="205" t="s">
        <v>315</v>
      </c>
      <c r="AJ53" s="137" t="s">
        <v>315</v>
      </c>
      <c r="AK53" s="200" t="s">
        <v>315</v>
      </c>
      <c r="AL53" s="187" t="s">
        <v>315</v>
      </c>
      <c r="AM53" s="168" t="s">
        <v>315</v>
      </c>
      <c r="AN53" s="174" t="s">
        <v>315</v>
      </c>
      <c r="AO53" s="174" t="s">
        <v>315</v>
      </c>
      <c r="AP53" s="174" t="s">
        <v>315</v>
      </c>
      <c r="AQ53" s="174" t="s">
        <v>315</v>
      </c>
      <c r="AR53" s="174" t="s">
        <v>315</v>
      </c>
      <c r="AS53" s="174" t="s">
        <v>315</v>
      </c>
      <c r="AT53" s="174" t="s">
        <v>315</v>
      </c>
      <c r="AU53" s="174" t="s">
        <v>315</v>
      </c>
      <c r="AV53" s="174" t="s">
        <v>315</v>
      </c>
      <c r="AW53" s="174" t="s">
        <v>315</v>
      </c>
      <c r="AX53" s="174" t="s">
        <v>315</v>
      </c>
      <c r="AY53" s="174" t="s">
        <v>315</v>
      </c>
      <c r="AZ53" s="174" t="s">
        <v>315</v>
      </c>
      <c r="BA53" s="174" t="s">
        <v>315</v>
      </c>
      <c r="BB53" s="174" t="s">
        <v>315</v>
      </c>
      <c r="BC53" s="174" t="s">
        <v>315</v>
      </c>
      <c r="BD53" s="174" t="s">
        <v>315</v>
      </c>
      <c r="BE53" s="174" t="s">
        <v>963</v>
      </c>
      <c r="BF53" s="174">
        <v>250</v>
      </c>
      <c r="BG53" s="174" t="s">
        <v>964</v>
      </c>
      <c r="BH53" s="174" t="s">
        <v>965</v>
      </c>
      <c r="BI53" s="175">
        <v>46097.143460648149</v>
      </c>
      <c r="BJ53" s="176" t="s">
        <v>315</v>
      </c>
      <c r="BK53" s="176" t="s">
        <v>315</v>
      </c>
      <c r="BL53" s="176" t="s">
        <v>315</v>
      </c>
      <c r="BM53" s="181" t="s">
        <v>315</v>
      </c>
    </row>
    <row r="54" spans="1:65">
      <c r="A54" s="15"/>
      <c r="B54" s="156">
        <v>42</v>
      </c>
      <c r="C54" s="326" t="s">
        <v>1478</v>
      </c>
      <c r="D54" s="331"/>
      <c r="E54" s="269"/>
      <c r="F54" s="269"/>
      <c r="G54" s="269" t="s">
        <v>315</v>
      </c>
      <c r="H54" s="269" t="s">
        <v>315</v>
      </c>
      <c r="I54" s="269" t="s">
        <v>315</v>
      </c>
      <c r="J54" s="269" t="s">
        <v>315</v>
      </c>
      <c r="K54" s="269" t="s">
        <v>315</v>
      </c>
      <c r="L54" s="269" t="s">
        <v>315</v>
      </c>
      <c r="M54" s="269" t="s">
        <v>315</v>
      </c>
      <c r="N54" s="269" t="s">
        <v>315</v>
      </c>
      <c r="O54" s="269" t="s">
        <v>315</v>
      </c>
      <c r="P54" s="269" t="s">
        <v>315</v>
      </c>
      <c r="Q54" s="269" t="s">
        <v>315</v>
      </c>
      <c r="R54" s="269" t="s">
        <v>315</v>
      </c>
      <c r="S54" s="269" t="s">
        <v>315</v>
      </c>
      <c r="T54" s="269" t="s">
        <v>315</v>
      </c>
      <c r="U54" s="269" t="s">
        <v>315</v>
      </c>
      <c r="V54" s="269" t="s">
        <v>315</v>
      </c>
      <c r="W54" s="269" t="s">
        <v>315</v>
      </c>
      <c r="X54" s="269" t="s">
        <v>315</v>
      </c>
      <c r="Y54" s="269" t="s">
        <v>315</v>
      </c>
      <c r="Z54" s="269" t="s">
        <v>315</v>
      </c>
      <c r="AA54" s="269" t="s">
        <v>315</v>
      </c>
      <c r="AB54" s="269" t="s">
        <v>315</v>
      </c>
      <c r="AC54" s="262"/>
      <c r="AD54" s="284" t="s">
        <v>76</v>
      </c>
      <c r="AE54" s="284" t="s">
        <v>1467</v>
      </c>
      <c r="AF54" s="283">
        <v>302</v>
      </c>
      <c r="AG54" s="332" t="s">
        <v>315</v>
      </c>
      <c r="AH54" s="205" t="s">
        <v>315</v>
      </c>
      <c r="AI54" s="205" t="s">
        <v>315</v>
      </c>
      <c r="AJ54" s="137" t="s">
        <v>315</v>
      </c>
      <c r="AK54" s="200" t="s">
        <v>315</v>
      </c>
      <c r="AL54" s="187" t="s">
        <v>315</v>
      </c>
      <c r="AM54" s="168" t="s">
        <v>315</v>
      </c>
      <c r="AN54" s="174" t="s">
        <v>315</v>
      </c>
      <c r="AO54" s="174" t="s">
        <v>315</v>
      </c>
      <c r="AP54" s="174" t="s">
        <v>315</v>
      </c>
      <c r="AQ54" s="174" t="s">
        <v>315</v>
      </c>
      <c r="AR54" s="174" t="s">
        <v>315</v>
      </c>
      <c r="AS54" s="174" t="s">
        <v>315</v>
      </c>
      <c r="AT54" s="174" t="s">
        <v>315</v>
      </c>
      <c r="AU54" s="174" t="s">
        <v>315</v>
      </c>
      <c r="AV54" s="174" t="s">
        <v>315</v>
      </c>
      <c r="AW54" s="174" t="s">
        <v>315</v>
      </c>
      <c r="AX54" s="174" t="s">
        <v>315</v>
      </c>
      <c r="AY54" s="174" t="s">
        <v>315</v>
      </c>
      <c r="AZ54" s="174" t="s">
        <v>315</v>
      </c>
      <c r="BA54" s="174" t="s">
        <v>315</v>
      </c>
      <c r="BB54" s="174" t="s">
        <v>315</v>
      </c>
      <c r="BC54" s="174" t="s">
        <v>315</v>
      </c>
      <c r="BD54" s="174" t="s">
        <v>76</v>
      </c>
      <c r="BE54" s="174" t="s">
        <v>833</v>
      </c>
      <c r="BF54" s="174">
        <v>250</v>
      </c>
      <c r="BG54" s="174" t="s">
        <v>967</v>
      </c>
      <c r="BH54" s="174" t="s">
        <v>968</v>
      </c>
      <c r="BI54" s="175">
        <v>46097.143449074072</v>
      </c>
      <c r="BJ54" s="176" t="s">
        <v>315</v>
      </c>
      <c r="BK54" s="176" t="s">
        <v>315</v>
      </c>
      <c r="BL54" s="176" t="s">
        <v>315</v>
      </c>
      <c r="BM54" s="181" t="s">
        <v>315</v>
      </c>
    </row>
    <row r="55" spans="1:65">
      <c r="A55" s="15"/>
      <c r="B55" s="156">
        <v>43</v>
      </c>
      <c r="C55" s="326" t="s">
        <v>1479</v>
      </c>
      <c r="D55" s="331"/>
      <c r="E55" s="269"/>
      <c r="F55" s="269"/>
      <c r="G55" s="269" t="s">
        <v>315</v>
      </c>
      <c r="H55" s="269" t="s">
        <v>315</v>
      </c>
      <c r="I55" s="269" t="s">
        <v>315</v>
      </c>
      <c r="J55" s="269" t="s">
        <v>315</v>
      </c>
      <c r="K55" s="269" t="s">
        <v>315</v>
      </c>
      <c r="L55" s="269" t="s">
        <v>315</v>
      </c>
      <c r="M55" s="269" t="s">
        <v>315</v>
      </c>
      <c r="N55" s="269" t="s">
        <v>315</v>
      </c>
      <c r="O55" s="269" t="s">
        <v>315</v>
      </c>
      <c r="P55" s="269" t="s">
        <v>315</v>
      </c>
      <c r="Q55" s="269" t="s">
        <v>315</v>
      </c>
      <c r="R55" s="269" t="s">
        <v>315</v>
      </c>
      <c r="S55" s="269" t="s">
        <v>315</v>
      </c>
      <c r="T55" s="269" t="s">
        <v>315</v>
      </c>
      <c r="U55" s="269" t="s">
        <v>315</v>
      </c>
      <c r="V55" s="269" t="s">
        <v>315</v>
      </c>
      <c r="W55" s="269" t="s">
        <v>315</v>
      </c>
      <c r="X55" s="269" t="s">
        <v>315</v>
      </c>
      <c r="Y55" s="269" t="s">
        <v>315</v>
      </c>
      <c r="Z55" s="269" t="s">
        <v>315</v>
      </c>
      <c r="AA55" s="269" t="s">
        <v>315</v>
      </c>
      <c r="AB55" s="269" t="s">
        <v>315</v>
      </c>
      <c r="AC55" s="262"/>
      <c r="AD55" s="284" t="s">
        <v>76</v>
      </c>
      <c r="AE55" s="284" t="s">
        <v>1480</v>
      </c>
      <c r="AF55" s="283">
        <v>227</v>
      </c>
      <c r="AG55" s="332" t="s">
        <v>315</v>
      </c>
      <c r="AH55" s="205" t="s">
        <v>315</v>
      </c>
      <c r="AI55" s="205" t="s">
        <v>315</v>
      </c>
      <c r="AJ55" s="137" t="s">
        <v>315</v>
      </c>
      <c r="AK55" s="200" t="s">
        <v>315</v>
      </c>
      <c r="AL55" s="187" t="s">
        <v>315</v>
      </c>
      <c r="AM55" s="168" t="s">
        <v>315</v>
      </c>
      <c r="AN55" s="174" t="s">
        <v>315</v>
      </c>
      <c r="AO55" s="174" t="s">
        <v>315</v>
      </c>
      <c r="AP55" s="174" t="s">
        <v>315</v>
      </c>
      <c r="AQ55" s="174" t="s">
        <v>315</v>
      </c>
      <c r="AR55" s="174" t="s">
        <v>315</v>
      </c>
      <c r="AS55" s="174" t="s">
        <v>315</v>
      </c>
      <c r="AT55" s="174" t="s">
        <v>315</v>
      </c>
      <c r="AU55" s="174" t="s">
        <v>315</v>
      </c>
      <c r="AV55" s="174" t="s">
        <v>315</v>
      </c>
      <c r="AW55" s="174" t="s">
        <v>315</v>
      </c>
      <c r="AX55" s="174" t="s">
        <v>315</v>
      </c>
      <c r="AY55" s="174" t="s">
        <v>315</v>
      </c>
      <c r="AZ55" s="174" t="s">
        <v>315</v>
      </c>
      <c r="BA55" s="174" t="s">
        <v>315</v>
      </c>
      <c r="BB55" s="174" t="s">
        <v>315</v>
      </c>
      <c r="BC55" s="174" t="s">
        <v>315</v>
      </c>
      <c r="BD55" s="182" t="s">
        <v>970</v>
      </c>
      <c r="BE55" s="174" t="s">
        <v>837</v>
      </c>
      <c r="BF55" s="174">
        <v>168</v>
      </c>
      <c r="BG55" s="174" t="s">
        <v>971</v>
      </c>
      <c r="BH55" s="174" t="s">
        <v>972</v>
      </c>
      <c r="BI55" s="175">
        <v>46097.143078703702</v>
      </c>
      <c r="BJ55" s="176" t="s">
        <v>315</v>
      </c>
      <c r="BK55" s="176" t="s">
        <v>315</v>
      </c>
      <c r="BL55" s="176" t="s">
        <v>315</v>
      </c>
      <c r="BM55" s="181" t="s">
        <v>315</v>
      </c>
    </row>
    <row r="56" spans="1:65">
      <c r="A56" s="15"/>
      <c r="B56" s="156">
        <v>44</v>
      </c>
      <c r="C56" s="326" t="s">
        <v>1485</v>
      </c>
      <c r="D56" s="331"/>
      <c r="E56" s="269"/>
      <c r="F56" s="269"/>
      <c r="G56" s="269" t="s">
        <v>315</v>
      </c>
      <c r="H56" s="269" t="s">
        <v>315</v>
      </c>
      <c r="I56" s="269" t="s">
        <v>315</v>
      </c>
      <c r="J56" s="269" t="s">
        <v>315</v>
      </c>
      <c r="K56" s="269" t="s">
        <v>315</v>
      </c>
      <c r="L56" s="269" t="s">
        <v>315</v>
      </c>
      <c r="M56" s="269" t="s">
        <v>315</v>
      </c>
      <c r="N56" s="269" t="s">
        <v>315</v>
      </c>
      <c r="O56" s="269" t="s">
        <v>315</v>
      </c>
      <c r="P56" s="269" t="s">
        <v>315</v>
      </c>
      <c r="Q56" s="269" t="s">
        <v>315</v>
      </c>
      <c r="R56" s="269" t="s">
        <v>315</v>
      </c>
      <c r="S56" s="269" t="s">
        <v>315</v>
      </c>
      <c r="T56" s="269" t="s">
        <v>315</v>
      </c>
      <c r="U56" s="269" t="s">
        <v>315</v>
      </c>
      <c r="V56" s="269" t="s">
        <v>315</v>
      </c>
      <c r="W56" s="269" t="s">
        <v>315</v>
      </c>
      <c r="X56" s="269" t="s">
        <v>315</v>
      </c>
      <c r="Y56" s="269" t="s">
        <v>315</v>
      </c>
      <c r="Z56" s="269" t="s">
        <v>315</v>
      </c>
      <c r="AA56" s="269" t="s">
        <v>315</v>
      </c>
      <c r="AB56" s="269" t="s">
        <v>315</v>
      </c>
      <c r="AC56" s="262"/>
      <c r="AD56" s="284" t="s">
        <v>76</v>
      </c>
      <c r="AE56" s="284" t="s">
        <v>1486</v>
      </c>
      <c r="AF56" s="283">
        <v>300</v>
      </c>
      <c r="AG56" s="332" t="s">
        <v>315</v>
      </c>
      <c r="AH56" s="205" t="s">
        <v>315</v>
      </c>
      <c r="AI56" s="205" t="s">
        <v>315</v>
      </c>
      <c r="AJ56" s="137" t="s">
        <v>315</v>
      </c>
      <c r="AK56" s="200" t="s">
        <v>315</v>
      </c>
      <c r="AL56" s="187" t="s">
        <v>315</v>
      </c>
      <c r="AM56" s="168" t="s">
        <v>315</v>
      </c>
      <c r="AN56" s="174" t="s">
        <v>315</v>
      </c>
      <c r="AO56" s="174" t="s">
        <v>315</v>
      </c>
      <c r="AP56" s="174" t="s">
        <v>315</v>
      </c>
      <c r="AQ56" s="174" t="s">
        <v>315</v>
      </c>
      <c r="AR56" s="174" t="s">
        <v>315</v>
      </c>
      <c r="AS56" s="174" t="s">
        <v>315</v>
      </c>
      <c r="AT56" s="174" t="s">
        <v>315</v>
      </c>
      <c r="AU56" s="174" t="s">
        <v>315</v>
      </c>
      <c r="AV56" s="174" t="s">
        <v>315</v>
      </c>
      <c r="AW56" s="174" t="s">
        <v>315</v>
      </c>
      <c r="AX56" s="174" t="s">
        <v>315</v>
      </c>
      <c r="AY56" s="174" t="s">
        <v>315</v>
      </c>
      <c r="AZ56" s="174" t="s">
        <v>315</v>
      </c>
      <c r="BA56" s="174" t="s">
        <v>315</v>
      </c>
      <c r="BB56" s="174" t="s">
        <v>315</v>
      </c>
      <c r="BC56" s="174" t="s">
        <v>315</v>
      </c>
      <c r="BD56" s="174" t="s">
        <v>76</v>
      </c>
      <c r="BE56" s="174" t="s">
        <v>833</v>
      </c>
      <c r="BF56" s="174">
        <v>250</v>
      </c>
      <c r="BG56" s="174" t="s">
        <v>974</v>
      </c>
      <c r="BH56" s="174" t="s">
        <v>975</v>
      </c>
      <c r="BI56" s="175">
        <v>46097.143414351849</v>
      </c>
      <c r="BJ56" s="176" t="s">
        <v>315</v>
      </c>
      <c r="BK56" s="176" t="s">
        <v>315</v>
      </c>
      <c r="BL56" s="176" t="s">
        <v>315</v>
      </c>
      <c r="BM56" s="181" t="s">
        <v>315</v>
      </c>
    </row>
    <row r="57" spans="1:65">
      <c r="A57" s="15"/>
      <c r="B57" s="156">
        <v>45</v>
      </c>
      <c r="C57" s="326" t="s">
        <v>1488</v>
      </c>
      <c r="D57" s="331"/>
      <c r="E57" s="269"/>
      <c r="F57" s="269"/>
      <c r="G57" s="269" t="s">
        <v>315</v>
      </c>
      <c r="H57" s="269" t="s">
        <v>315</v>
      </c>
      <c r="I57" s="269" t="s">
        <v>315</v>
      </c>
      <c r="J57" s="269" t="s">
        <v>315</v>
      </c>
      <c r="K57" s="269" t="s">
        <v>315</v>
      </c>
      <c r="L57" s="269" t="s">
        <v>315</v>
      </c>
      <c r="M57" s="269" t="s">
        <v>315</v>
      </c>
      <c r="N57" s="269" t="s">
        <v>315</v>
      </c>
      <c r="O57" s="269" t="s">
        <v>315</v>
      </c>
      <c r="P57" s="269" t="s">
        <v>315</v>
      </c>
      <c r="Q57" s="269" t="s">
        <v>315</v>
      </c>
      <c r="R57" s="269" t="s">
        <v>315</v>
      </c>
      <c r="S57" s="269" t="s">
        <v>315</v>
      </c>
      <c r="T57" s="269" t="s">
        <v>315</v>
      </c>
      <c r="U57" s="269" t="s">
        <v>315</v>
      </c>
      <c r="V57" s="269" t="s">
        <v>315</v>
      </c>
      <c r="W57" s="269" t="s">
        <v>315</v>
      </c>
      <c r="X57" s="269" t="s">
        <v>315</v>
      </c>
      <c r="Y57" s="269" t="s">
        <v>315</v>
      </c>
      <c r="Z57" s="269" t="s">
        <v>315</v>
      </c>
      <c r="AA57" s="269" t="s">
        <v>315</v>
      </c>
      <c r="AB57" s="269" t="s">
        <v>315</v>
      </c>
      <c r="AC57" s="262"/>
      <c r="AD57" s="284" t="s">
        <v>76</v>
      </c>
      <c r="AE57" s="284" t="s">
        <v>1486</v>
      </c>
      <c r="AF57" s="283">
        <v>300</v>
      </c>
      <c r="AG57" s="332" t="s">
        <v>315</v>
      </c>
      <c r="AH57" s="205" t="s">
        <v>315</v>
      </c>
      <c r="AI57" s="205" t="s">
        <v>315</v>
      </c>
      <c r="AJ57" s="137" t="s">
        <v>315</v>
      </c>
      <c r="AK57" s="200" t="s">
        <v>315</v>
      </c>
      <c r="AL57" s="187" t="s">
        <v>315</v>
      </c>
      <c r="AM57" s="168" t="s">
        <v>315</v>
      </c>
      <c r="AN57" s="174" t="s">
        <v>315</v>
      </c>
      <c r="AO57" s="174" t="s">
        <v>315</v>
      </c>
      <c r="AP57" s="174" t="s">
        <v>315</v>
      </c>
      <c r="AQ57" s="174" t="s">
        <v>315</v>
      </c>
      <c r="AR57" s="174" t="s">
        <v>315</v>
      </c>
      <c r="AS57" s="174" t="s">
        <v>315</v>
      </c>
      <c r="AT57" s="174" t="s">
        <v>315</v>
      </c>
      <c r="AU57" s="174" t="s">
        <v>315</v>
      </c>
      <c r="AV57" s="174" t="s">
        <v>315</v>
      </c>
      <c r="AW57" s="174" t="s">
        <v>315</v>
      </c>
      <c r="AX57" s="174" t="s">
        <v>315</v>
      </c>
      <c r="AY57" s="174" t="s">
        <v>315</v>
      </c>
      <c r="AZ57" s="174" t="s">
        <v>315</v>
      </c>
      <c r="BA57" s="174" t="s">
        <v>315</v>
      </c>
      <c r="BB57" s="174" t="s">
        <v>315</v>
      </c>
      <c r="BC57" s="174" t="s">
        <v>315</v>
      </c>
      <c r="BD57" s="174" t="s">
        <v>76</v>
      </c>
      <c r="BE57" s="174" t="s">
        <v>841</v>
      </c>
      <c r="BF57" s="174">
        <v>250</v>
      </c>
      <c r="BG57" s="174" t="s">
        <v>977</v>
      </c>
      <c r="BH57" s="174" t="s">
        <v>978</v>
      </c>
      <c r="BI57" s="175">
        <v>46097.143310185187</v>
      </c>
      <c r="BJ57" s="176" t="s">
        <v>315</v>
      </c>
      <c r="BK57" s="176" t="s">
        <v>315</v>
      </c>
      <c r="BL57" s="176" t="s">
        <v>315</v>
      </c>
      <c r="BM57" s="181" t="s">
        <v>315</v>
      </c>
    </row>
    <row r="58" spans="1:65">
      <c r="A58" s="15"/>
      <c r="B58" s="156">
        <v>46</v>
      </c>
      <c r="C58" s="326" t="s">
        <v>1489</v>
      </c>
      <c r="D58" s="331"/>
      <c r="E58" s="269"/>
      <c r="F58" s="269"/>
      <c r="G58" s="269" t="s">
        <v>315</v>
      </c>
      <c r="H58" s="269" t="s">
        <v>315</v>
      </c>
      <c r="I58" s="269" t="s">
        <v>315</v>
      </c>
      <c r="J58" s="269" t="s">
        <v>315</v>
      </c>
      <c r="K58" s="269" t="s">
        <v>315</v>
      </c>
      <c r="L58" s="269" t="s">
        <v>315</v>
      </c>
      <c r="M58" s="269" t="s">
        <v>315</v>
      </c>
      <c r="N58" s="269" t="s">
        <v>315</v>
      </c>
      <c r="O58" s="269" t="s">
        <v>315</v>
      </c>
      <c r="P58" s="269" t="s">
        <v>315</v>
      </c>
      <c r="Q58" s="269" t="s">
        <v>315</v>
      </c>
      <c r="R58" s="269" t="s">
        <v>315</v>
      </c>
      <c r="S58" s="269" t="s">
        <v>315</v>
      </c>
      <c r="T58" s="269" t="s">
        <v>315</v>
      </c>
      <c r="U58" s="269" t="s">
        <v>315</v>
      </c>
      <c r="V58" s="269" t="s">
        <v>315</v>
      </c>
      <c r="W58" s="269" t="s">
        <v>315</v>
      </c>
      <c r="X58" s="269" t="s">
        <v>315</v>
      </c>
      <c r="Y58" s="269" t="s">
        <v>315</v>
      </c>
      <c r="Z58" s="269" t="s">
        <v>315</v>
      </c>
      <c r="AA58" s="269" t="s">
        <v>315</v>
      </c>
      <c r="AB58" s="269" t="s">
        <v>315</v>
      </c>
      <c r="AC58" s="262"/>
      <c r="AD58" s="284" t="s">
        <v>76</v>
      </c>
      <c r="AE58" s="284" t="s">
        <v>1467</v>
      </c>
      <c r="AF58" s="283">
        <v>300</v>
      </c>
      <c r="AG58" s="332" t="s">
        <v>315</v>
      </c>
      <c r="AH58" s="205" t="s">
        <v>315</v>
      </c>
      <c r="AI58" s="205" t="s">
        <v>315</v>
      </c>
      <c r="AJ58" s="137" t="s">
        <v>315</v>
      </c>
      <c r="AK58" s="200" t="s">
        <v>315</v>
      </c>
      <c r="AL58" s="187" t="s">
        <v>315</v>
      </c>
      <c r="AM58" s="168" t="s">
        <v>315</v>
      </c>
      <c r="AN58" s="174" t="s">
        <v>315</v>
      </c>
      <c r="AO58" s="174" t="s">
        <v>315</v>
      </c>
      <c r="AP58" s="174" t="s">
        <v>315</v>
      </c>
      <c r="AQ58" s="174" t="s">
        <v>315</v>
      </c>
      <c r="AR58" s="174" t="s">
        <v>315</v>
      </c>
      <c r="AS58" s="174" t="s">
        <v>315</v>
      </c>
      <c r="AT58" s="174" t="s">
        <v>315</v>
      </c>
      <c r="AU58" s="174" t="s">
        <v>315</v>
      </c>
      <c r="AV58" s="174" t="s">
        <v>315</v>
      </c>
      <c r="AW58" s="174" t="s">
        <v>315</v>
      </c>
      <c r="AX58" s="174" t="s">
        <v>315</v>
      </c>
      <c r="AY58" s="174" t="s">
        <v>315</v>
      </c>
      <c r="AZ58" s="174" t="s">
        <v>315</v>
      </c>
      <c r="BA58" s="174" t="s">
        <v>315</v>
      </c>
      <c r="BB58" s="174" t="s">
        <v>315</v>
      </c>
      <c r="BC58" s="174" t="s">
        <v>315</v>
      </c>
      <c r="BD58" s="174" t="s">
        <v>76</v>
      </c>
      <c r="BE58" s="174" t="s">
        <v>841</v>
      </c>
      <c r="BF58" s="174">
        <v>250</v>
      </c>
      <c r="BG58" s="174" t="s">
        <v>980</v>
      </c>
      <c r="BH58" s="174" t="s">
        <v>981</v>
      </c>
      <c r="BI58" s="175">
        <v>46097.143287037034</v>
      </c>
      <c r="BJ58" s="176" t="s">
        <v>315</v>
      </c>
      <c r="BK58" s="176" t="s">
        <v>315</v>
      </c>
      <c r="BL58" s="176" t="s">
        <v>315</v>
      </c>
      <c r="BM58" s="181" t="s">
        <v>315</v>
      </c>
    </row>
    <row r="59" spans="1:65">
      <c r="A59" s="15"/>
      <c r="B59" s="156">
        <v>47</v>
      </c>
      <c r="C59" s="326" t="s">
        <v>1490</v>
      </c>
      <c r="D59" s="331"/>
      <c r="E59" s="269"/>
      <c r="F59" s="269"/>
      <c r="G59" s="269" t="s">
        <v>315</v>
      </c>
      <c r="H59" s="269" t="s">
        <v>315</v>
      </c>
      <c r="I59" s="269" t="s">
        <v>315</v>
      </c>
      <c r="J59" s="269" t="s">
        <v>315</v>
      </c>
      <c r="K59" s="269" t="s">
        <v>315</v>
      </c>
      <c r="L59" s="269" t="s">
        <v>315</v>
      </c>
      <c r="M59" s="269" t="s">
        <v>315</v>
      </c>
      <c r="N59" s="269" t="s">
        <v>315</v>
      </c>
      <c r="O59" s="269" t="s">
        <v>315</v>
      </c>
      <c r="P59" s="269" t="s">
        <v>315</v>
      </c>
      <c r="Q59" s="269" t="s">
        <v>315</v>
      </c>
      <c r="R59" s="269" t="s">
        <v>315</v>
      </c>
      <c r="S59" s="269" t="s">
        <v>315</v>
      </c>
      <c r="T59" s="269" t="s">
        <v>315</v>
      </c>
      <c r="U59" s="269" t="s">
        <v>315</v>
      </c>
      <c r="V59" s="269" t="s">
        <v>315</v>
      </c>
      <c r="W59" s="269" t="s">
        <v>315</v>
      </c>
      <c r="X59" s="269" t="s">
        <v>315</v>
      </c>
      <c r="Y59" s="269" t="s">
        <v>315</v>
      </c>
      <c r="Z59" s="269" t="s">
        <v>315</v>
      </c>
      <c r="AA59" s="269" t="s">
        <v>315</v>
      </c>
      <c r="AB59" s="269" t="s">
        <v>315</v>
      </c>
      <c r="AC59" s="262"/>
      <c r="AD59" s="333" t="s">
        <v>76</v>
      </c>
      <c r="AE59" s="284" t="s">
        <v>1467</v>
      </c>
      <c r="AF59" s="283">
        <v>101</v>
      </c>
      <c r="AG59" s="332" t="s">
        <v>315</v>
      </c>
      <c r="AH59" s="205" t="s">
        <v>315</v>
      </c>
      <c r="AI59" s="205" t="s">
        <v>315</v>
      </c>
      <c r="AJ59" s="137" t="s">
        <v>315</v>
      </c>
      <c r="AK59" s="200" t="s">
        <v>315</v>
      </c>
      <c r="AL59" s="187" t="s">
        <v>315</v>
      </c>
      <c r="AM59" s="168" t="s">
        <v>315</v>
      </c>
      <c r="AN59" s="174" t="s">
        <v>315</v>
      </c>
      <c r="AO59" s="174" t="s">
        <v>315</v>
      </c>
      <c r="AP59" s="174" t="s">
        <v>315</v>
      </c>
      <c r="AQ59" s="174" t="s">
        <v>315</v>
      </c>
      <c r="AR59" s="174" t="s">
        <v>315</v>
      </c>
      <c r="AS59" s="174" t="s">
        <v>315</v>
      </c>
      <c r="AT59" s="174" t="s">
        <v>315</v>
      </c>
      <c r="AU59" s="174" t="s">
        <v>315</v>
      </c>
      <c r="AV59" s="174" t="s">
        <v>315</v>
      </c>
      <c r="AW59" s="174" t="s">
        <v>315</v>
      </c>
      <c r="AX59" s="174" t="s">
        <v>315</v>
      </c>
      <c r="AY59" s="174" t="s">
        <v>315</v>
      </c>
      <c r="AZ59" s="174" t="s">
        <v>315</v>
      </c>
      <c r="BA59" s="174" t="s">
        <v>315</v>
      </c>
      <c r="BB59" s="174" t="s">
        <v>315</v>
      </c>
      <c r="BC59" s="174" t="s">
        <v>315</v>
      </c>
      <c r="BD59" s="174" t="s">
        <v>76</v>
      </c>
      <c r="BE59" s="174" t="s">
        <v>833</v>
      </c>
      <c r="BF59" s="174">
        <v>250</v>
      </c>
      <c r="BG59" s="174" t="s">
        <v>983</v>
      </c>
      <c r="BH59" s="174" t="s">
        <v>984</v>
      </c>
      <c r="BI59" s="175">
        <v>46097.143449074072</v>
      </c>
      <c r="BJ59" s="176" t="s">
        <v>315</v>
      </c>
      <c r="BK59" s="176" t="s">
        <v>315</v>
      </c>
      <c r="BL59" s="176" t="s">
        <v>315</v>
      </c>
      <c r="BM59" s="181" t="s">
        <v>315</v>
      </c>
    </row>
    <row r="60" spans="1:65">
      <c r="A60" s="15"/>
      <c r="B60" s="156">
        <v>48</v>
      </c>
      <c r="C60" s="326" t="s">
        <v>1491</v>
      </c>
      <c r="D60" s="331"/>
      <c r="E60" s="269"/>
      <c r="F60" s="269"/>
      <c r="G60" s="269" t="s">
        <v>315</v>
      </c>
      <c r="H60" s="269" t="s">
        <v>315</v>
      </c>
      <c r="I60" s="269" t="s">
        <v>315</v>
      </c>
      <c r="J60" s="269" t="s">
        <v>315</v>
      </c>
      <c r="K60" s="269" t="s">
        <v>315</v>
      </c>
      <c r="L60" s="269" t="s">
        <v>315</v>
      </c>
      <c r="M60" s="269" t="s">
        <v>315</v>
      </c>
      <c r="N60" s="269" t="s">
        <v>315</v>
      </c>
      <c r="O60" s="269" t="s">
        <v>315</v>
      </c>
      <c r="P60" s="269" t="s">
        <v>315</v>
      </c>
      <c r="Q60" s="269" t="s">
        <v>315</v>
      </c>
      <c r="R60" s="269" t="s">
        <v>315</v>
      </c>
      <c r="S60" s="269" t="s">
        <v>315</v>
      </c>
      <c r="T60" s="269" t="s">
        <v>315</v>
      </c>
      <c r="U60" s="269" t="s">
        <v>315</v>
      </c>
      <c r="V60" s="269" t="s">
        <v>315</v>
      </c>
      <c r="W60" s="269" t="s">
        <v>315</v>
      </c>
      <c r="X60" s="269" t="s">
        <v>315</v>
      </c>
      <c r="Y60" s="269" t="s">
        <v>315</v>
      </c>
      <c r="Z60" s="269" t="s">
        <v>315</v>
      </c>
      <c r="AA60" s="269" t="s">
        <v>315</v>
      </c>
      <c r="AB60" s="269" t="s">
        <v>315</v>
      </c>
      <c r="AC60" s="262"/>
      <c r="AD60" s="284" t="s">
        <v>76</v>
      </c>
      <c r="AE60" s="284" t="s">
        <v>1464</v>
      </c>
      <c r="AF60" s="283">
        <v>102</v>
      </c>
      <c r="AG60" s="332" t="s">
        <v>315</v>
      </c>
      <c r="AH60" s="205" t="s">
        <v>315</v>
      </c>
      <c r="AI60" s="205" t="s">
        <v>315</v>
      </c>
      <c r="AJ60" s="137" t="s">
        <v>315</v>
      </c>
      <c r="AK60" s="200" t="s">
        <v>315</v>
      </c>
      <c r="AL60" s="187" t="s">
        <v>315</v>
      </c>
      <c r="AM60" s="163" t="s">
        <v>315</v>
      </c>
      <c r="AN60" s="174" t="s">
        <v>315</v>
      </c>
      <c r="AO60" s="174" t="s">
        <v>315</v>
      </c>
      <c r="AP60" s="174" t="s">
        <v>315</v>
      </c>
      <c r="AQ60" s="174" t="s">
        <v>315</v>
      </c>
      <c r="AR60" s="174" t="s">
        <v>315</v>
      </c>
      <c r="AS60" s="174" t="s">
        <v>315</v>
      </c>
      <c r="AT60" s="174" t="s">
        <v>315</v>
      </c>
      <c r="AU60" s="174" t="s">
        <v>315</v>
      </c>
      <c r="AV60" s="174" t="s">
        <v>315</v>
      </c>
      <c r="AW60" s="174" t="s">
        <v>315</v>
      </c>
      <c r="AX60" s="174" t="s">
        <v>315</v>
      </c>
      <c r="AY60" s="174" t="s">
        <v>315</v>
      </c>
      <c r="AZ60" s="174" t="s">
        <v>315</v>
      </c>
      <c r="BA60" s="174" t="s">
        <v>315</v>
      </c>
      <c r="BB60" s="174" t="s">
        <v>315</v>
      </c>
      <c r="BC60" s="174" t="s">
        <v>315</v>
      </c>
      <c r="BD60" s="174" t="s">
        <v>76</v>
      </c>
      <c r="BE60" s="174" t="s">
        <v>841</v>
      </c>
      <c r="BF60" s="174">
        <v>63</v>
      </c>
      <c r="BG60" s="174" t="s">
        <v>986</v>
      </c>
      <c r="BH60" s="174" t="s">
        <v>987</v>
      </c>
      <c r="BI60" s="175">
        <v>46097.141701388886</v>
      </c>
      <c r="BJ60" s="176" t="s">
        <v>315</v>
      </c>
      <c r="BK60" s="176" t="s">
        <v>315</v>
      </c>
      <c r="BL60" s="176" t="s">
        <v>315</v>
      </c>
      <c r="BM60" s="178" t="s">
        <v>315</v>
      </c>
    </row>
    <row r="61" spans="1:65" ht="18" customHeight="1">
      <c r="A61" s="15"/>
      <c r="B61" s="156">
        <v>49</v>
      </c>
      <c r="C61" s="326" t="s">
        <v>1492</v>
      </c>
      <c r="D61" s="331"/>
      <c r="E61" s="269"/>
      <c r="F61" s="269"/>
      <c r="G61" s="269" t="s">
        <v>315</v>
      </c>
      <c r="H61" s="269" t="s">
        <v>315</v>
      </c>
      <c r="I61" s="269" t="s">
        <v>315</v>
      </c>
      <c r="J61" s="269" t="s">
        <v>315</v>
      </c>
      <c r="K61" s="269" t="s">
        <v>315</v>
      </c>
      <c r="L61" s="269" t="s">
        <v>315</v>
      </c>
      <c r="M61" s="269" t="s">
        <v>315</v>
      </c>
      <c r="N61" s="269" t="s">
        <v>315</v>
      </c>
      <c r="O61" s="269" t="s">
        <v>315</v>
      </c>
      <c r="P61" s="269" t="s">
        <v>315</v>
      </c>
      <c r="Q61" s="269" t="s">
        <v>315</v>
      </c>
      <c r="R61" s="269" t="s">
        <v>315</v>
      </c>
      <c r="S61" s="269" t="s">
        <v>315</v>
      </c>
      <c r="T61" s="269" t="s">
        <v>315</v>
      </c>
      <c r="U61" s="269" t="s">
        <v>315</v>
      </c>
      <c r="V61" s="269" t="s">
        <v>315</v>
      </c>
      <c r="W61" s="269" t="s">
        <v>315</v>
      </c>
      <c r="X61" s="269" t="s">
        <v>315</v>
      </c>
      <c r="Y61" s="269" t="s">
        <v>315</v>
      </c>
      <c r="Z61" s="269" t="s">
        <v>315</v>
      </c>
      <c r="AA61" s="269" t="s">
        <v>315</v>
      </c>
      <c r="AB61" s="269" t="s">
        <v>315</v>
      </c>
      <c r="AC61" s="262"/>
      <c r="AD61" s="284" t="s">
        <v>76</v>
      </c>
      <c r="AE61" s="284" t="s">
        <v>1493</v>
      </c>
      <c r="AF61" s="283">
        <v>201</v>
      </c>
      <c r="AG61" s="332" t="s">
        <v>315</v>
      </c>
      <c r="AH61" s="205" t="s">
        <v>315</v>
      </c>
      <c r="AI61" s="205" t="s">
        <v>315</v>
      </c>
      <c r="AJ61" s="137" t="s">
        <v>315</v>
      </c>
      <c r="AK61" s="200" t="s">
        <v>315</v>
      </c>
      <c r="AL61" s="187" t="s">
        <v>315</v>
      </c>
      <c r="AM61" s="168" t="s">
        <v>315</v>
      </c>
      <c r="AN61" s="174" t="s">
        <v>315</v>
      </c>
      <c r="AO61" s="174" t="s">
        <v>315</v>
      </c>
      <c r="AP61" s="174" t="s">
        <v>315</v>
      </c>
      <c r="AQ61" s="174" t="s">
        <v>315</v>
      </c>
      <c r="AR61" s="174" t="s">
        <v>315</v>
      </c>
      <c r="AS61" s="174" t="s">
        <v>315</v>
      </c>
      <c r="AT61" s="174" t="s">
        <v>315</v>
      </c>
      <c r="AU61" s="174" t="s">
        <v>315</v>
      </c>
      <c r="AV61" s="174" t="s">
        <v>315</v>
      </c>
      <c r="AW61" s="174" t="s">
        <v>315</v>
      </c>
      <c r="AX61" s="174" t="s">
        <v>315</v>
      </c>
      <c r="AY61" s="174" t="s">
        <v>315</v>
      </c>
      <c r="AZ61" s="174" t="s">
        <v>315</v>
      </c>
      <c r="BA61" s="174" t="s">
        <v>315</v>
      </c>
      <c r="BB61" s="174" t="s">
        <v>315</v>
      </c>
      <c r="BC61" s="174" t="s">
        <v>315</v>
      </c>
      <c r="BD61" s="174" t="s">
        <v>76</v>
      </c>
      <c r="BE61" s="174" t="s">
        <v>845</v>
      </c>
      <c r="BF61" s="174">
        <v>181</v>
      </c>
      <c r="BG61" s="174" t="s">
        <v>989</v>
      </c>
      <c r="BH61" s="174" t="s">
        <v>990</v>
      </c>
      <c r="BI61" s="175">
        <v>46097.143055555556</v>
      </c>
      <c r="BJ61" s="176" t="s">
        <v>315</v>
      </c>
      <c r="BK61" s="176" t="s">
        <v>315</v>
      </c>
      <c r="BL61" s="176" t="s">
        <v>315</v>
      </c>
      <c r="BM61" s="181" t="s">
        <v>315</v>
      </c>
    </row>
    <row r="62" spans="1:65" ht="17.25" customHeight="1">
      <c r="A62" s="15"/>
      <c r="B62" s="156">
        <v>50</v>
      </c>
      <c r="C62" s="326" t="s">
        <v>1494</v>
      </c>
      <c r="D62" s="331"/>
      <c r="E62" s="269"/>
      <c r="F62" s="269"/>
      <c r="G62" s="269" t="s">
        <v>315</v>
      </c>
      <c r="H62" s="269" t="s">
        <v>315</v>
      </c>
      <c r="I62" s="269" t="s">
        <v>315</v>
      </c>
      <c r="J62" s="269" t="s">
        <v>315</v>
      </c>
      <c r="K62" s="269" t="s">
        <v>315</v>
      </c>
      <c r="L62" s="269" t="s">
        <v>315</v>
      </c>
      <c r="M62" s="269" t="s">
        <v>315</v>
      </c>
      <c r="N62" s="269" t="s">
        <v>315</v>
      </c>
      <c r="O62" s="269" t="s">
        <v>315</v>
      </c>
      <c r="P62" s="269" t="s">
        <v>315</v>
      </c>
      <c r="Q62" s="269" t="s">
        <v>315</v>
      </c>
      <c r="R62" s="269" t="s">
        <v>315</v>
      </c>
      <c r="S62" s="269" t="s">
        <v>315</v>
      </c>
      <c r="T62" s="269" t="s">
        <v>315</v>
      </c>
      <c r="U62" s="269" t="s">
        <v>315</v>
      </c>
      <c r="V62" s="269" t="s">
        <v>315</v>
      </c>
      <c r="W62" s="269" t="s">
        <v>315</v>
      </c>
      <c r="X62" s="269" t="s">
        <v>315</v>
      </c>
      <c r="Y62" s="269" t="s">
        <v>315</v>
      </c>
      <c r="Z62" s="269" t="s">
        <v>315</v>
      </c>
      <c r="AA62" s="269" t="s">
        <v>315</v>
      </c>
      <c r="AB62" s="269" t="s">
        <v>315</v>
      </c>
      <c r="AC62" s="264"/>
      <c r="AD62" s="284" t="s">
        <v>76</v>
      </c>
      <c r="AE62" s="284" t="s">
        <v>1495</v>
      </c>
      <c r="AF62" s="283">
        <v>101</v>
      </c>
      <c r="AG62" s="332" t="s">
        <v>315</v>
      </c>
      <c r="AH62" s="205" t="s">
        <v>315</v>
      </c>
      <c r="AI62" s="205" t="s">
        <v>315</v>
      </c>
      <c r="AJ62" s="137" t="s">
        <v>315</v>
      </c>
      <c r="AK62" s="200" t="s">
        <v>315</v>
      </c>
      <c r="AL62" s="187" t="s">
        <v>315</v>
      </c>
      <c r="AM62" s="163" t="s">
        <v>315</v>
      </c>
      <c r="AN62" s="174" t="s">
        <v>315</v>
      </c>
      <c r="AO62" s="174" t="s">
        <v>315</v>
      </c>
      <c r="AP62" s="174" t="s">
        <v>315</v>
      </c>
      <c r="AQ62" s="174" t="s">
        <v>315</v>
      </c>
      <c r="AR62" s="174" t="s">
        <v>315</v>
      </c>
      <c r="AS62" s="174" t="s">
        <v>315</v>
      </c>
      <c r="AT62" s="174" t="s">
        <v>315</v>
      </c>
      <c r="AU62" s="174" t="s">
        <v>315</v>
      </c>
      <c r="AV62" s="174" t="s">
        <v>315</v>
      </c>
      <c r="AW62" s="174" t="s">
        <v>315</v>
      </c>
      <c r="AX62" s="174" t="s">
        <v>315</v>
      </c>
      <c r="AY62" s="174" t="s">
        <v>315</v>
      </c>
      <c r="AZ62" s="174" t="s">
        <v>315</v>
      </c>
      <c r="BA62" s="174" t="s">
        <v>315</v>
      </c>
      <c r="BB62" s="174" t="s">
        <v>315</v>
      </c>
      <c r="BC62" s="174" t="s">
        <v>315</v>
      </c>
      <c r="BD62" s="183" t="s">
        <v>76</v>
      </c>
      <c r="BE62" s="174" t="s">
        <v>841</v>
      </c>
      <c r="BF62" s="174">
        <v>250</v>
      </c>
      <c r="BG62" s="174" t="s">
        <v>992</v>
      </c>
      <c r="BH62" s="174" t="s">
        <v>993</v>
      </c>
      <c r="BI62" s="175">
        <v>46097.143368055556</v>
      </c>
      <c r="BJ62" s="176" t="s">
        <v>315</v>
      </c>
      <c r="BK62" s="176" t="s">
        <v>315</v>
      </c>
      <c r="BL62" s="176" t="s">
        <v>315</v>
      </c>
      <c r="BM62" s="178" t="s">
        <v>315</v>
      </c>
    </row>
    <row r="63" spans="1:65">
      <c r="A63" s="15"/>
      <c r="B63" s="156">
        <v>51</v>
      </c>
      <c r="C63" s="326" t="s">
        <v>1498</v>
      </c>
      <c r="D63" s="331"/>
      <c r="E63" s="269"/>
      <c r="F63" s="269"/>
      <c r="G63" s="269" t="s">
        <v>315</v>
      </c>
      <c r="H63" s="269" t="s">
        <v>315</v>
      </c>
      <c r="I63" s="269" t="s">
        <v>315</v>
      </c>
      <c r="J63" s="269" t="s">
        <v>315</v>
      </c>
      <c r="K63" s="269" t="s">
        <v>315</v>
      </c>
      <c r="L63" s="269" t="s">
        <v>315</v>
      </c>
      <c r="M63" s="269" t="s">
        <v>315</v>
      </c>
      <c r="N63" s="269" t="s">
        <v>315</v>
      </c>
      <c r="O63" s="269" t="s">
        <v>315</v>
      </c>
      <c r="P63" s="269" t="s">
        <v>315</v>
      </c>
      <c r="Q63" s="269" t="s">
        <v>315</v>
      </c>
      <c r="R63" s="269" t="s">
        <v>315</v>
      </c>
      <c r="S63" s="269" t="s">
        <v>315</v>
      </c>
      <c r="T63" s="269" t="s">
        <v>315</v>
      </c>
      <c r="U63" s="269" t="s">
        <v>315</v>
      </c>
      <c r="V63" s="269" t="s">
        <v>315</v>
      </c>
      <c r="W63" s="269" t="s">
        <v>315</v>
      </c>
      <c r="X63" s="269" t="s">
        <v>315</v>
      </c>
      <c r="Y63" s="269" t="s">
        <v>315</v>
      </c>
      <c r="Z63" s="269" t="s">
        <v>315</v>
      </c>
      <c r="AA63" s="269" t="s">
        <v>315</v>
      </c>
      <c r="AB63" s="269" t="s">
        <v>315</v>
      </c>
      <c r="AC63" s="262"/>
      <c r="AD63" s="284" t="s">
        <v>76</v>
      </c>
      <c r="AE63" s="284" t="s">
        <v>1467</v>
      </c>
      <c r="AF63" s="283">
        <v>101</v>
      </c>
      <c r="AG63" s="332" t="s">
        <v>315</v>
      </c>
      <c r="AH63" s="205" t="s">
        <v>315</v>
      </c>
      <c r="AI63" s="205" t="s">
        <v>315</v>
      </c>
      <c r="AJ63" s="137" t="s">
        <v>315</v>
      </c>
      <c r="AK63" s="200" t="s">
        <v>315</v>
      </c>
      <c r="AL63" s="187" t="s">
        <v>315</v>
      </c>
      <c r="AM63" s="168" t="s">
        <v>315</v>
      </c>
      <c r="AN63" s="174" t="s">
        <v>315</v>
      </c>
      <c r="AO63" s="174" t="s">
        <v>315</v>
      </c>
      <c r="AP63" s="174" t="s">
        <v>315</v>
      </c>
      <c r="AQ63" s="174" t="s">
        <v>315</v>
      </c>
      <c r="AR63" s="174" t="s">
        <v>315</v>
      </c>
      <c r="AS63" s="174" t="s">
        <v>315</v>
      </c>
      <c r="AT63" s="174" t="s">
        <v>315</v>
      </c>
      <c r="AU63" s="174" t="s">
        <v>315</v>
      </c>
      <c r="AV63" s="174" t="s">
        <v>315</v>
      </c>
      <c r="AW63" s="174" t="s">
        <v>315</v>
      </c>
      <c r="AX63" s="174" t="s">
        <v>315</v>
      </c>
      <c r="AY63" s="174" t="s">
        <v>315</v>
      </c>
      <c r="AZ63" s="174" t="s">
        <v>315</v>
      </c>
      <c r="BA63" s="174" t="s">
        <v>315</v>
      </c>
      <c r="BB63" s="174" t="s">
        <v>315</v>
      </c>
      <c r="BC63" s="174" t="s">
        <v>315</v>
      </c>
      <c r="BD63" s="174" t="s">
        <v>76</v>
      </c>
      <c r="BE63" s="174" t="s">
        <v>845</v>
      </c>
      <c r="BF63" s="174">
        <v>299</v>
      </c>
      <c r="BG63" s="174" t="s">
        <v>995</v>
      </c>
      <c r="BH63" s="174" t="s">
        <v>996</v>
      </c>
      <c r="BI63" s="175">
        <v>46097.142800925925</v>
      </c>
      <c r="BJ63" s="176" t="s">
        <v>315</v>
      </c>
      <c r="BK63" s="176" t="s">
        <v>315</v>
      </c>
      <c r="BL63" s="176" t="s">
        <v>315</v>
      </c>
      <c r="BM63" s="181" t="s">
        <v>315</v>
      </c>
    </row>
    <row r="64" spans="1:65" ht="16.5" customHeight="1">
      <c r="B64" s="156">
        <v>52</v>
      </c>
      <c r="C64" s="326" t="s">
        <v>1499</v>
      </c>
      <c r="D64" s="331"/>
      <c r="E64" s="269"/>
      <c r="F64" s="269"/>
      <c r="G64" s="269" t="s">
        <v>315</v>
      </c>
      <c r="H64" s="269" t="s">
        <v>315</v>
      </c>
      <c r="I64" s="269" t="s">
        <v>315</v>
      </c>
      <c r="J64" s="269" t="s">
        <v>315</v>
      </c>
      <c r="K64" s="269" t="s">
        <v>315</v>
      </c>
      <c r="L64" s="269" t="s">
        <v>315</v>
      </c>
      <c r="M64" s="269" t="s">
        <v>315</v>
      </c>
      <c r="N64" s="269" t="s">
        <v>315</v>
      </c>
      <c r="O64" s="269" t="s">
        <v>315</v>
      </c>
      <c r="P64" s="269" t="s">
        <v>315</v>
      </c>
      <c r="Q64" s="269" t="s">
        <v>315</v>
      </c>
      <c r="R64" s="269" t="s">
        <v>315</v>
      </c>
      <c r="S64" s="269" t="s">
        <v>315</v>
      </c>
      <c r="T64" s="269" t="s">
        <v>315</v>
      </c>
      <c r="U64" s="269" t="s">
        <v>315</v>
      </c>
      <c r="V64" s="269" t="s">
        <v>315</v>
      </c>
      <c r="W64" s="269" t="s">
        <v>315</v>
      </c>
      <c r="X64" s="269" t="s">
        <v>315</v>
      </c>
      <c r="Y64" s="269" t="s">
        <v>315</v>
      </c>
      <c r="Z64" s="269" t="s">
        <v>315</v>
      </c>
      <c r="AA64" s="269" t="s">
        <v>315</v>
      </c>
      <c r="AB64" s="269" t="s">
        <v>315</v>
      </c>
      <c r="AC64" s="263"/>
      <c r="AD64" s="333" t="s">
        <v>76</v>
      </c>
      <c r="AE64" s="284" t="s">
        <v>1495</v>
      </c>
      <c r="AF64" s="283">
        <v>89</v>
      </c>
      <c r="AG64" s="332" t="s">
        <v>315</v>
      </c>
      <c r="AH64" s="205" t="s">
        <v>315</v>
      </c>
      <c r="AI64" s="205" t="s">
        <v>315</v>
      </c>
      <c r="AJ64" s="137" t="s">
        <v>315</v>
      </c>
      <c r="AK64" s="200" t="s">
        <v>315</v>
      </c>
      <c r="AL64" s="187" t="s">
        <v>315</v>
      </c>
      <c r="AM64" s="163" t="s">
        <v>315</v>
      </c>
      <c r="AN64" s="174" t="s">
        <v>315</v>
      </c>
      <c r="AO64" s="174" t="s">
        <v>315</v>
      </c>
      <c r="AP64" s="174" t="s">
        <v>315</v>
      </c>
      <c r="AQ64" s="174" t="s">
        <v>315</v>
      </c>
      <c r="AR64" s="174" t="s">
        <v>315</v>
      </c>
      <c r="AS64" s="174" t="s">
        <v>315</v>
      </c>
      <c r="AT64" s="174" t="s">
        <v>315</v>
      </c>
      <c r="AU64" s="174" t="s">
        <v>315</v>
      </c>
      <c r="AV64" s="174" t="s">
        <v>315</v>
      </c>
      <c r="AW64" s="174" t="s">
        <v>315</v>
      </c>
      <c r="AX64" s="174" t="s">
        <v>315</v>
      </c>
      <c r="AY64" s="174" t="s">
        <v>315</v>
      </c>
      <c r="AZ64" s="174" t="s">
        <v>315</v>
      </c>
      <c r="BA64" s="174" t="s">
        <v>315</v>
      </c>
      <c r="BB64" s="174" t="s">
        <v>315</v>
      </c>
      <c r="BC64" s="174" t="s">
        <v>315</v>
      </c>
      <c r="BD64" s="179" t="s">
        <v>998</v>
      </c>
      <c r="BE64" s="174" t="s">
        <v>833</v>
      </c>
      <c r="BF64" s="174">
        <v>301</v>
      </c>
      <c r="BG64" s="174" t="s">
        <v>999</v>
      </c>
      <c r="BH64" s="174" t="s">
        <v>1000</v>
      </c>
      <c r="BI64" s="175">
        <v>46097.14298611111</v>
      </c>
      <c r="BJ64" s="176" t="s">
        <v>315</v>
      </c>
      <c r="BK64" s="176" t="s">
        <v>315</v>
      </c>
      <c r="BL64" s="176" t="s">
        <v>315</v>
      </c>
      <c r="BM64" s="178" t="s">
        <v>315</v>
      </c>
    </row>
    <row r="65" spans="2:65">
      <c r="B65" s="156">
        <v>53</v>
      </c>
      <c r="C65" s="326" t="s">
        <v>1500</v>
      </c>
      <c r="D65" s="331"/>
      <c r="E65" s="269"/>
      <c r="F65" s="269"/>
      <c r="G65" s="269" t="s">
        <v>315</v>
      </c>
      <c r="H65" s="269" t="s">
        <v>315</v>
      </c>
      <c r="I65" s="269" t="s">
        <v>315</v>
      </c>
      <c r="J65" s="269" t="s">
        <v>315</v>
      </c>
      <c r="K65" s="269" t="s">
        <v>315</v>
      </c>
      <c r="L65" s="269" t="s">
        <v>315</v>
      </c>
      <c r="M65" s="269" t="s">
        <v>315</v>
      </c>
      <c r="N65" s="269" t="s">
        <v>315</v>
      </c>
      <c r="O65" s="269" t="s">
        <v>315</v>
      </c>
      <c r="P65" s="269" t="s">
        <v>315</v>
      </c>
      <c r="Q65" s="269" t="s">
        <v>315</v>
      </c>
      <c r="R65" s="269" t="s">
        <v>315</v>
      </c>
      <c r="S65" s="269" t="s">
        <v>315</v>
      </c>
      <c r="T65" s="269" t="s">
        <v>315</v>
      </c>
      <c r="U65" s="269" t="s">
        <v>315</v>
      </c>
      <c r="V65" s="269" t="s">
        <v>315</v>
      </c>
      <c r="W65" s="269" t="s">
        <v>315</v>
      </c>
      <c r="X65" s="269" t="s">
        <v>315</v>
      </c>
      <c r="Y65" s="269" t="s">
        <v>315</v>
      </c>
      <c r="Z65" s="269" t="s">
        <v>315</v>
      </c>
      <c r="AA65" s="269" t="s">
        <v>315</v>
      </c>
      <c r="AB65" s="269" t="s">
        <v>315</v>
      </c>
      <c r="AC65" s="262"/>
      <c r="AD65" s="284" t="s">
        <v>76</v>
      </c>
      <c r="AE65" s="284" t="s">
        <v>1501</v>
      </c>
      <c r="AF65" s="283">
        <v>101</v>
      </c>
      <c r="AG65" s="332" t="s">
        <v>315</v>
      </c>
      <c r="AH65" s="205" t="s">
        <v>315</v>
      </c>
      <c r="AI65" s="205" t="s">
        <v>315</v>
      </c>
      <c r="AJ65" s="137" t="s">
        <v>315</v>
      </c>
      <c r="AK65" s="200" t="s">
        <v>315</v>
      </c>
      <c r="AL65" s="187" t="s">
        <v>315</v>
      </c>
      <c r="AM65" s="168" t="s">
        <v>315</v>
      </c>
      <c r="AN65" s="174" t="s">
        <v>315</v>
      </c>
      <c r="AO65" s="174" t="s">
        <v>315</v>
      </c>
      <c r="AP65" s="174" t="s">
        <v>315</v>
      </c>
      <c r="AQ65" s="174" t="s">
        <v>315</v>
      </c>
      <c r="AR65" s="174" t="s">
        <v>315</v>
      </c>
      <c r="AS65" s="174" t="s">
        <v>315</v>
      </c>
      <c r="AT65" s="174" t="s">
        <v>315</v>
      </c>
      <c r="AU65" s="174" t="s">
        <v>315</v>
      </c>
      <c r="AV65" s="174" t="s">
        <v>315</v>
      </c>
      <c r="AW65" s="174" t="s">
        <v>315</v>
      </c>
      <c r="AX65" s="174" t="s">
        <v>315</v>
      </c>
      <c r="AY65" s="174" t="s">
        <v>315</v>
      </c>
      <c r="AZ65" s="174" t="s">
        <v>315</v>
      </c>
      <c r="BA65" s="174" t="s">
        <v>315</v>
      </c>
      <c r="BB65" s="174" t="s">
        <v>315</v>
      </c>
      <c r="BC65" s="174" t="s">
        <v>315</v>
      </c>
      <c r="BD65" s="174" t="s">
        <v>76</v>
      </c>
      <c r="BE65" s="174" t="s">
        <v>845</v>
      </c>
      <c r="BF65" s="174">
        <v>302</v>
      </c>
      <c r="BG65" s="174" t="s">
        <v>1002</v>
      </c>
      <c r="BH65" s="174" t="s">
        <v>1003</v>
      </c>
      <c r="BI65" s="175">
        <v>46097.143009259256</v>
      </c>
      <c r="BJ65" s="176" t="s">
        <v>315</v>
      </c>
      <c r="BK65" s="176" t="s">
        <v>315</v>
      </c>
      <c r="BL65" s="176" t="s">
        <v>315</v>
      </c>
      <c r="BM65" s="181" t="s">
        <v>315</v>
      </c>
    </row>
    <row r="66" spans="2:65">
      <c r="B66" s="156">
        <v>54</v>
      </c>
      <c r="C66" s="326" t="s">
        <v>1502</v>
      </c>
      <c r="D66" s="331"/>
      <c r="E66" s="269"/>
      <c r="F66" s="269"/>
      <c r="G66" s="269" t="s">
        <v>315</v>
      </c>
      <c r="H66" s="269" t="s">
        <v>315</v>
      </c>
      <c r="I66" s="269" t="s">
        <v>315</v>
      </c>
      <c r="J66" s="269" t="s">
        <v>315</v>
      </c>
      <c r="K66" s="269" t="s">
        <v>315</v>
      </c>
      <c r="L66" s="269" t="s">
        <v>315</v>
      </c>
      <c r="M66" s="269" t="s">
        <v>315</v>
      </c>
      <c r="N66" s="269" t="s">
        <v>315</v>
      </c>
      <c r="O66" s="269" t="s">
        <v>315</v>
      </c>
      <c r="P66" s="269" t="s">
        <v>315</v>
      </c>
      <c r="Q66" s="269" t="s">
        <v>315</v>
      </c>
      <c r="R66" s="269" t="s">
        <v>315</v>
      </c>
      <c r="S66" s="269" t="s">
        <v>315</v>
      </c>
      <c r="T66" s="269" t="s">
        <v>315</v>
      </c>
      <c r="U66" s="269" t="s">
        <v>315</v>
      </c>
      <c r="V66" s="269" t="s">
        <v>315</v>
      </c>
      <c r="W66" s="269" t="s">
        <v>315</v>
      </c>
      <c r="X66" s="269" t="s">
        <v>315</v>
      </c>
      <c r="Y66" s="269" t="s">
        <v>315</v>
      </c>
      <c r="Z66" s="269" t="s">
        <v>315</v>
      </c>
      <c r="AA66" s="269" t="s">
        <v>315</v>
      </c>
      <c r="AB66" s="269" t="s">
        <v>315</v>
      </c>
      <c r="AC66" s="262"/>
      <c r="AD66" s="284" t="s">
        <v>76</v>
      </c>
      <c r="AE66" s="284" t="s">
        <v>1464</v>
      </c>
      <c r="AF66" s="283">
        <v>105</v>
      </c>
      <c r="AG66" s="332" t="s">
        <v>315</v>
      </c>
      <c r="AH66" s="205" t="s">
        <v>315</v>
      </c>
      <c r="AI66" s="205" t="s">
        <v>315</v>
      </c>
      <c r="AJ66" s="137" t="s">
        <v>315</v>
      </c>
      <c r="AK66" s="200" t="s">
        <v>315</v>
      </c>
      <c r="AL66" s="187" t="s">
        <v>315</v>
      </c>
      <c r="AM66" s="168" t="s">
        <v>315</v>
      </c>
      <c r="AN66" s="174" t="s">
        <v>315</v>
      </c>
      <c r="AO66" s="174" t="s">
        <v>315</v>
      </c>
      <c r="AP66" s="174" t="s">
        <v>315</v>
      </c>
      <c r="AQ66" s="174" t="s">
        <v>315</v>
      </c>
      <c r="AR66" s="174" t="s">
        <v>315</v>
      </c>
      <c r="AS66" s="174" t="s">
        <v>315</v>
      </c>
      <c r="AT66" s="174" t="s">
        <v>315</v>
      </c>
      <c r="AU66" s="174" t="s">
        <v>315</v>
      </c>
      <c r="AV66" s="174" t="s">
        <v>315</v>
      </c>
      <c r="AW66" s="174" t="s">
        <v>315</v>
      </c>
      <c r="AX66" s="174" t="s">
        <v>315</v>
      </c>
      <c r="AY66" s="174" t="s">
        <v>315</v>
      </c>
      <c r="AZ66" s="174" t="s">
        <v>315</v>
      </c>
      <c r="BA66" s="174" t="s">
        <v>315</v>
      </c>
      <c r="BB66" s="174" t="s">
        <v>315</v>
      </c>
      <c r="BC66" s="174" t="s">
        <v>315</v>
      </c>
      <c r="BD66" s="174" t="s">
        <v>76</v>
      </c>
      <c r="BE66" s="174" t="s">
        <v>1005</v>
      </c>
      <c r="BF66" s="174">
        <v>300</v>
      </c>
      <c r="BG66" s="174" t="s">
        <v>1006</v>
      </c>
      <c r="BH66" s="174" t="s">
        <v>1007</v>
      </c>
      <c r="BI66" s="175">
        <v>46097.142939814818</v>
      </c>
      <c r="BJ66" s="176" t="s">
        <v>315</v>
      </c>
      <c r="BK66" s="176" t="s">
        <v>315</v>
      </c>
      <c r="BL66" s="176" t="s">
        <v>315</v>
      </c>
      <c r="BM66" s="181" t="s">
        <v>315</v>
      </c>
    </row>
    <row r="67" spans="2:65">
      <c r="B67" s="156">
        <v>55</v>
      </c>
      <c r="C67" s="326" t="s">
        <v>1503</v>
      </c>
      <c r="D67" s="331"/>
      <c r="E67" s="269"/>
      <c r="F67" s="269"/>
      <c r="G67" s="269" t="s">
        <v>315</v>
      </c>
      <c r="H67" s="269" t="s">
        <v>315</v>
      </c>
      <c r="I67" s="269" t="s">
        <v>315</v>
      </c>
      <c r="J67" s="269" t="s">
        <v>315</v>
      </c>
      <c r="K67" s="269" t="s">
        <v>315</v>
      </c>
      <c r="L67" s="269" t="s">
        <v>315</v>
      </c>
      <c r="M67" s="269" t="s">
        <v>315</v>
      </c>
      <c r="N67" s="269" t="s">
        <v>315</v>
      </c>
      <c r="O67" s="269" t="s">
        <v>315</v>
      </c>
      <c r="P67" s="269" t="s">
        <v>315</v>
      </c>
      <c r="Q67" s="269" t="s">
        <v>315</v>
      </c>
      <c r="R67" s="269" t="s">
        <v>315</v>
      </c>
      <c r="S67" s="269" t="s">
        <v>315</v>
      </c>
      <c r="T67" s="269" t="s">
        <v>315</v>
      </c>
      <c r="U67" s="269" t="s">
        <v>315</v>
      </c>
      <c r="V67" s="269" t="s">
        <v>315</v>
      </c>
      <c r="W67" s="269" t="s">
        <v>315</v>
      </c>
      <c r="X67" s="269" t="s">
        <v>315</v>
      </c>
      <c r="Y67" s="269" t="s">
        <v>315</v>
      </c>
      <c r="Z67" s="269" t="s">
        <v>315</v>
      </c>
      <c r="AA67" s="269" t="s">
        <v>315</v>
      </c>
      <c r="AB67" s="269" t="s">
        <v>315</v>
      </c>
      <c r="AC67" s="262"/>
      <c r="AD67" s="333" t="s">
        <v>76</v>
      </c>
      <c r="AE67" s="284" t="s">
        <v>1467</v>
      </c>
      <c r="AF67" s="283">
        <v>101</v>
      </c>
      <c r="AG67" s="332" t="s">
        <v>315</v>
      </c>
      <c r="AH67" s="205" t="s">
        <v>315</v>
      </c>
      <c r="AI67" s="205" t="s">
        <v>315</v>
      </c>
      <c r="AJ67" s="137" t="s">
        <v>315</v>
      </c>
      <c r="AK67" s="200" t="s">
        <v>315</v>
      </c>
      <c r="AL67" s="187" t="s">
        <v>315</v>
      </c>
      <c r="AM67" s="168" t="s">
        <v>315</v>
      </c>
      <c r="AN67" s="174" t="s">
        <v>315</v>
      </c>
      <c r="AO67" s="174" t="s">
        <v>315</v>
      </c>
      <c r="AP67" s="174" t="s">
        <v>315</v>
      </c>
      <c r="AQ67" s="174" t="s">
        <v>315</v>
      </c>
      <c r="AR67" s="174" t="s">
        <v>315</v>
      </c>
      <c r="AS67" s="174" t="s">
        <v>315</v>
      </c>
      <c r="AT67" s="174" t="s">
        <v>315</v>
      </c>
      <c r="AU67" s="174" t="s">
        <v>315</v>
      </c>
      <c r="AV67" s="174" t="s">
        <v>315</v>
      </c>
      <c r="AW67" s="174" t="s">
        <v>315</v>
      </c>
      <c r="AX67" s="174" t="s">
        <v>315</v>
      </c>
      <c r="AY67" s="174" t="s">
        <v>315</v>
      </c>
      <c r="AZ67" s="174" t="s">
        <v>315</v>
      </c>
      <c r="BA67" s="174" t="s">
        <v>315</v>
      </c>
      <c r="BB67" s="174" t="s">
        <v>315</v>
      </c>
      <c r="BC67" s="174" t="s">
        <v>315</v>
      </c>
      <c r="BD67" s="174" t="s">
        <v>76</v>
      </c>
      <c r="BE67" s="174" t="s">
        <v>841</v>
      </c>
      <c r="BF67" s="174">
        <v>300</v>
      </c>
      <c r="BG67" s="174" t="s">
        <v>1009</v>
      </c>
      <c r="BH67" s="174" t="s">
        <v>1010</v>
      </c>
      <c r="BI67" s="175">
        <v>46097.143009259256</v>
      </c>
      <c r="BJ67" s="176" t="s">
        <v>315</v>
      </c>
      <c r="BK67" s="176" t="s">
        <v>315</v>
      </c>
      <c r="BL67" s="176" t="s">
        <v>315</v>
      </c>
      <c r="BM67" s="181" t="s">
        <v>315</v>
      </c>
    </row>
    <row r="68" spans="2:65" ht="24" customHeight="1">
      <c r="B68" s="156">
        <v>56</v>
      </c>
      <c r="C68" s="326" t="s">
        <v>1506</v>
      </c>
      <c r="D68" s="331"/>
      <c r="E68" s="269"/>
      <c r="F68" s="269"/>
      <c r="G68" s="269" t="s">
        <v>315</v>
      </c>
      <c r="H68" s="269" t="s">
        <v>315</v>
      </c>
      <c r="I68" s="269" t="s">
        <v>315</v>
      </c>
      <c r="J68" s="269" t="s">
        <v>315</v>
      </c>
      <c r="K68" s="269" t="s">
        <v>315</v>
      </c>
      <c r="L68" s="269" t="s">
        <v>315</v>
      </c>
      <c r="M68" s="269" t="s">
        <v>315</v>
      </c>
      <c r="N68" s="269" t="s">
        <v>315</v>
      </c>
      <c r="O68" s="269" t="s">
        <v>315</v>
      </c>
      <c r="P68" s="269" t="s">
        <v>315</v>
      </c>
      <c r="Q68" s="269" t="s">
        <v>315</v>
      </c>
      <c r="R68" s="269" t="s">
        <v>315</v>
      </c>
      <c r="S68" s="269" t="s">
        <v>315</v>
      </c>
      <c r="T68" s="269" t="s">
        <v>315</v>
      </c>
      <c r="U68" s="269" t="s">
        <v>315</v>
      </c>
      <c r="V68" s="269" t="s">
        <v>315</v>
      </c>
      <c r="W68" s="269" t="s">
        <v>315</v>
      </c>
      <c r="X68" s="269" t="s">
        <v>315</v>
      </c>
      <c r="Y68" s="269" t="s">
        <v>315</v>
      </c>
      <c r="Z68" s="269" t="s">
        <v>315</v>
      </c>
      <c r="AA68" s="269" t="s">
        <v>315</v>
      </c>
      <c r="AB68" s="269" t="s">
        <v>315</v>
      </c>
      <c r="AC68" s="262"/>
      <c r="AD68" s="284" t="s">
        <v>76</v>
      </c>
      <c r="AE68" s="284" t="s">
        <v>1462</v>
      </c>
      <c r="AF68" s="283">
        <v>201</v>
      </c>
      <c r="AG68" s="332" t="s">
        <v>315</v>
      </c>
      <c r="AH68" s="205" t="s">
        <v>315</v>
      </c>
      <c r="AI68" s="205" t="s">
        <v>315</v>
      </c>
      <c r="AJ68" s="137" t="s">
        <v>315</v>
      </c>
      <c r="AK68" s="200" t="s">
        <v>315</v>
      </c>
      <c r="AL68" s="187" t="s">
        <v>315</v>
      </c>
      <c r="AM68" s="168" t="s">
        <v>315</v>
      </c>
      <c r="AN68" s="174" t="s">
        <v>315</v>
      </c>
      <c r="AO68" s="174" t="s">
        <v>315</v>
      </c>
      <c r="AP68" s="174" t="s">
        <v>315</v>
      </c>
      <c r="AQ68" s="174" t="s">
        <v>315</v>
      </c>
      <c r="AR68" s="174" t="s">
        <v>315</v>
      </c>
      <c r="AS68" s="174" t="s">
        <v>315</v>
      </c>
      <c r="AT68" s="174" t="s">
        <v>315</v>
      </c>
      <c r="AU68" s="174" t="s">
        <v>315</v>
      </c>
      <c r="AV68" s="174" t="s">
        <v>315</v>
      </c>
      <c r="AW68" s="174" t="s">
        <v>315</v>
      </c>
      <c r="AX68" s="174" t="s">
        <v>315</v>
      </c>
      <c r="AY68" s="174" t="s">
        <v>315</v>
      </c>
      <c r="AZ68" s="174" t="s">
        <v>315</v>
      </c>
      <c r="BA68" s="174" t="s">
        <v>315</v>
      </c>
      <c r="BB68" s="174" t="s">
        <v>315</v>
      </c>
      <c r="BC68" s="174" t="s">
        <v>315</v>
      </c>
      <c r="BD68" s="174" t="s">
        <v>76</v>
      </c>
      <c r="BE68" s="174" t="s">
        <v>837</v>
      </c>
      <c r="BF68" s="174">
        <v>292</v>
      </c>
      <c r="BG68" s="174" t="s">
        <v>1002</v>
      </c>
      <c r="BH68" s="174" t="s">
        <v>1012</v>
      </c>
      <c r="BI68" s="175">
        <v>46097.142800925925</v>
      </c>
      <c r="BJ68" s="176" t="s">
        <v>315</v>
      </c>
      <c r="BK68" s="176" t="s">
        <v>315</v>
      </c>
      <c r="BL68" s="176" t="s">
        <v>315</v>
      </c>
      <c r="BM68" s="181" t="s">
        <v>315</v>
      </c>
    </row>
    <row r="69" spans="2:65">
      <c r="B69" s="156">
        <v>57</v>
      </c>
      <c r="C69" s="326" t="s">
        <v>1509</v>
      </c>
      <c r="D69" s="331"/>
      <c r="E69" s="269"/>
      <c r="F69" s="269"/>
      <c r="G69" s="269" t="s">
        <v>315</v>
      </c>
      <c r="H69" s="269" t="s">
        <v>315</v>
      </c>
      <c r="I69" s="269" t="s">
        <v>315</v>
      </c>
      <c r="J69" s="269" t="s">
        <v>315</v>
      </c>
      <c r="K69" s="269" t="s">
        <v>315</v>
      </c>
      <c r="L69" s="269" t="s">
        <v>315</v>
      </c>
      <c r="M69" s="269" t="s">
        <v>315</v>
      </c>
      <c r="N69" s="269" t="s">
        <v>315</v>
      </c>
      <c r="O69" s="269" t="s">
        <v>315</v>
      </c>
      <c r="P69" s="269" t="s">
        <v>315</v>
      </c>
      <c r="Q69" s="269" t="s">
        <v>315</v>
      </c>
      <c r="R69" s="269" t="s">
        <v>315</v>
      </c>
      <c r="S69" s="269" t="s">
        <v>315</v>
      </c>
      <c r="T69" s="269" t="s">
        <v>315</v>
      </c>
      <c r="U69" s="269" t="s">
        <v>315</v>
      </c>
      <c r="V69" s="269" t="s">
        <v>315</v>
      </c>
      <c r="W69" s="269" t="s">
        <v>315</v>
      </c>
      <c r="X69" s="269" t="s">
        <v>315</v>
      </c>
      <c r="Y69" s="269" t="s">
        <v>315</v>
      </c>
      <c r="Z69" s="269" t="s">
        <v>315</v>
      </c>
      <c r="AA69" s="269" t="s">
        <v>315</v>
      </c>
      <c r="AB69" s="269" t="s">
        <v>315</v>
      </c>
      <c r="AC69" s="262"/>
      <c r="AD69" s="284" t="s">
        <v>76</v>
      </c>
      <c r="AE69" s="284" t="s">
        <v>1486</v>
      </c>
      <c r="AF69" s="283">
        <v>101</v>
      </c>
      <c r="AG69" s="332" t="s">
        <v>315</v>
      </c>
      <c r="AH69" s="205" t="s">
        <v>315</v>
      </c>
      <c r="AI69" s="205" t="s">
        <v>315</v>
      </c>
      <c r="AJ69" s="137" t="s">
        <v>315</v>
      </c>
      <c r="AK69" s="200" t="s">
        <v>315</v>
      </c>
      <c r="AL69" s="187" t="s">
        <v>315</v>
      </c>
      <c r="AM69" s="168" t="s">
        <v>315</v>
      </c>
      <c r="AN69" s="174" t="s">
        <v>315</v>
      </c>
      <c r="AO69" s="174" t="s">
        <v>315</v>
      </c>
      <c r="AP69" s="174" t="s">
        <v>315</v>
      </c>
      <c r="AQ69" s="174" t="s">
        <v>315</v>
      </c>
      <c r="AR69" s="174" t="s">
        <v>315</v>
      </c>
      <c r="AS69" s="174" t="s">
        <v>315</v>
      </c>
      <c r="AT69" s="174" t="s">
        <v>315</v>
      </c>
      <c r="AU69" s="174" t="s">
        <v>315</v>
      </c>
      <c r="AV69" s="174" t="s">
        <v>315</v>
      </c>
      <c r="AW69" s="174" t="s">
        <v>315</v>
      </c>
      <c r="AX69" s="174" t="s">
        <v>315</v>
      </c>
      <c r="AY69" s="174" t="s">
        <v>315</v>
      </c>
      <c r="AZ69" s="174" t="s">
        <v>315</v>
      </c>
      <c r="BA69" s="174" t="s">
        <v>315</v>
      </c>
      <c r="BB69" s="174" t="s">
        <v>315</v>
      </c>
      <c r="BC69" s="174" t="s">
        <v>315</v>
      </c>
      <c r="BD69" s="182" t="s">
        <v>1014</v>
      </c>
      <c r="BE69" s="174" t="s">
        <v>845</v>
      </c>
      <c r="BF69" s="174">
        <v>300</v>
      </c>
      <c r="BG69" s="174" t="s">
        <v>1015</v>
      </c>
      <c r="BH69" s="174" t="s">
        <v>1016</v>
      </c>
      <c r="BI69" s="175">
        <v>46097.14298611111</v>
      </c>
      <c r="BJ69" s="176" t="s">
        <v>315</v>
      </c>
      <c r="BK69" s="176" t="s">
        <v>315</v>
      </c>
      <c r="BL69" s="176" t="s">
        <v>315</v>
      </c>
      <c r="BM69" s="181" t="s">
        <v>315</v>
      </c>
    </row>
    <row r="70" spans="2:65">
      <c r="B70" s="156">
        <v>58</v>
      </c>
      <c r="C70" s="326" t="s">
        <v>1510</v>
      </c>
      <c r="D70" s="331"/>
      <c r="E70" s="269"/>
      <c r="F70" s="269"/>
      <c r="G70" s="269" t="s">
        <v>315</v>
      </c>
      <c r="H70" s="269" t="s">
        <v>315</v>
      </c>
      <c r="I70" s="269" t="s">
        <v>315</v>
      </c>
      <c r="J70" s="269" t="s">
        <v>315</v>
      </c>
      <c r="K70" s="269" t="s">
        <v>315</v>
      </c>
      <c r="L70" s="269" t="s">
        <v>315</v>
      </c>
      <c r="M70" s="269" t="s">
        <v>315</v>
      </c>
      <c r="N70" s="269" t="s">
        <v>315</v>
      </c>
      <c r="O70" s="269" t="s">
        <v>315</v>
      </c>
      <c r="P70" s="269" t="s">
        <v>315</v>
      </c>
      <c r="Q70" s="269" t="s">
        <v>315</v>
      </c>
      <c r="R70" s="269" t="s">
        <v>315</v>
      </c>
      <c r="S70" s="269" t="s">
        <v>315</v>
      </c>
      <c r="T70" s="269" t="s">
        <v>315</v>
      </c>
      <c r="U70" s="269" t="s">
        <v>315</v>
      </c>
      <c r="V70" s="269" t="s">
        <v>315</v>
      </c>
      <c r="W70" s="269" t="s">
        <v>315</v>
      </c>
      <c r="X70" s="269" t="s">
        <v>315</v>
      </c>
      <c r="Y70" s="269" t="s">
        <v>315</v>
      </c>
      <c r="Z70" s="269" t="s">
        <v>315</v>
      </c>
      <c r="AA70" s="269" t="s">
        <v>315</v>
      </c>
      <c r="AB70" s="269" t="s">
        <v>315</v>
      </c>
      <c r="AC70" s="262"/>
      <c r="AD70" s="333" t="s">
        <v>76</v>
      </c>
      <c r="AE70" s="284" t="s">
        <v>1486</v>
      </c>
      <c r="AF70" s="283">
        <v>201</v>
      </c>
      <c r="AG70" s="332" t="s">
        <v>315</v>
      </c>
      <c r="AH70" s="205" t="s">
        <v>315</v>
      </c>
      <c r="AI70" s="205" t="s">
        <v>315</v>
      </c>
      <c r="AJ70" s="137" t="s">
        <v>315</v>
      </c>
      <c r="AK70" s="200" t="s">
        <v>315</v>
      </c>
      <c r="AL70" s="187" t="s">
        <v>315</v>
      </c>
      <c r="AM70" s="168" t="s">
        <v>315</v>
      </c>
      <c r="AN70" s="174" t="s">
        <v>315</v>
      </c>
      <c r="AO70" s="174" t="s">
        <v>315</v>
      </c>
      <c r="AP70" s="174" t="s">
        <v>315</v>
      </c>
      <c r="AQ70" s="174" t="s">
        <v>315</v>
      </c>
      <c r="AR70" s="174" t="s">
        <v>315</v>
      </c>
      <c r="AS70" s="174" t="s">
        <v>315</v>
      </c>
      <c r="AT70" s="174" t="s">
        <v>315</v>
      </c>
      <c r="AU70" s="174" t="s">
        <v>315</v>
      </c>
      <c r="AV70" s="174" t="s">
        <v>315</v>
      </c>
      <c r="AW70" s="174" t="s">
        <v>315</v>
      </c>
      <c r="AX70" s="174" t="s">
        <v>315</v>
      </c>
      <c r="AY70" s="174" t="s">
        <v>315</v>
      </c>
      <c r="AZ70" s="174" t="s">
        <v>315</v>
      </c>
      <c r="BA70" s="174" t="s">
        <v>315</v>
      </c>
      <c r="BB70" s="174" t="s">
        <v>315</v>
      </c>
      <c r="BC70" s="174" t="s">
        <v>315</v>
      </c>
      <c r="BD70" s="174" t="s">
        <v>76</v>
      </c>
      <c r="BE70" s="174" t="s">
        <v>841</v>
      </c>
      <c r="BF70" s="174">
        <v>201</v>
      </c>
      <c r="BG70" s="174" t="s">
        <v>1018</v>
      </c>
      <c r="BH70" s="174" t="s">
        <v>1019</v>
      </c>
      <c r="BI70" s="175">
        <v>46097.142789351848</v>
      </c>
      <c r="BJ70" s="176" t="s">
        <v>315</v>
      </c>
      <c r="BK70" s="176" t="s">
        <v>315</v>
      </c>
      <c r="BL70" s="176" t="s">
        <v>315</v>
      </c>
      <c r="BM70" s="181" t="s">
        <v>315</v>
      </c>
    </row>
    <row r="71" spans="2:65">
      <c r="B71" s="156">
        <v>59</v>
      </c>
      <c r="C71" s="326" t="s">
        <v>1513</v>
      </c>
      <c r="D71" s="331"/>
      <c r="E71" s="269"/>
      <c r="F71" s="269"/>
      <c r="G71" s="269" t="s">
        <v>315</v>
      </c>
      <c r="H71" s="269" t="s">
        <v>315</v>
      </c>
      <c r="I71" s="269" t="s">
        <v>315</v>
      </c>
      <c r="J71" s="269" t="s">
        <v>315</v>
      </c>
      <c r="K71" s="269" t="s">
        <v>315</v>
      </c>
      <c r="L71" s="269" t="s">
        <v>315</v>
      </c>
      <c r="M71" s="269" t="s">
        <v>315</v>
      </c>
      <c r="N71" s="269" t="s">
        <v>315</v>
      </c>
      <c r="O71" s="269" t="s">
        <v>315</v>
      </c>
      <c r="P71" s="269" t="s">
        <v>315</v>
      </c>
      <c r="Q71" s="269" t="s">
        <v>315</v>
      </c>
      <c r="R71" s="269" t="s">
        <v>315</v>
      </c>
      <c r="S71" s="269" t="s">
        <v>315</v>
      </c>
      <c r="T71" s="269" t="s">
        <v>315</v>
      </c>
      <c r="U71" s="269" t="s">
        <v>315</v>
      </c>
      <c r="V71" s="269" t="s">
        <v>315</v>
      </c>
      <c r="W71" s="269" t="s">
        <v>315</v>
      </c>
      <c r="X71" s="269" t="s">
        <v>315</v>
      </c>
      <c r="Y71" s="269" t="s">
        <v>315</v>
      </c>
      <c r="Z71" s="269" t="s">
        <v>315</v>
      </c>
      <c r="AA71" s="269" t="s">
        <v>315</v>
      </c>
      <c r="AB71" s="269" t="s">
        <v>315</v>
      </c>
      <c r="AC71" s="262"/>
      <c r="AD71" s="261" t="s">
        <v>76</v>
      </c>
      <c r="AE71" s="284" t="s">
        <v>1486</v>
      </c>
      <c r="AF71" s="283">
        <v>201</v>
      </c>
      <c r="AG71" s="332" t="s">
        <v>315</v>
      </c>
      <c r="AH71" s="205" t="s">
        <v>315</v>
      </c>
      <c r="AI71" s="205" t="s">
        <v>315</v>
      </c>
      <c r="AJ71" s="137" t="s">
        <v>315</v>
      </c>
      <c r="AK71" s="200" t="s">
        <v>315</v>
      </c>
      <c r="AL71" s="187" t="s">
        <v>315</v>
      </c>
      <c r="AM71" s="168" t="s">
        <v>315</v>
      </c>
      <c r="AN71" s="174" t="s">
        <v>315</v>
      </c>
      <c r="AO71" s="174" t="s">
        <v>315</v>
      </c>
      <c r="AP71" s="174" t="s">
        <v>315</v>
      </c>
      <c r="AQ71" s="174" t="s">
        <v>315</v>
      </c>
      <c r="AR71" s="174" t="s">
        <v>315</v>
      </c>
      <c r="AS71" s="174" t="s">
        <v>315</v>
      </c>
      <c r="AT71" s="174" t="s">
        <v>315</v>
      </c>
      <c r="AU71" s="174" t="s">
        <v>315</v>
      </c>
      <c r="AV71" s="174" t="s">
        <v>315</v>
      </c>
      <c r="AW71" s="174" t="s">
        <v>315</v>
      </c>
      <c r="AX71" s="174" t="s">
        <v>315</v>
      </c>
      <c r="AY71" s="174" t="s">
        <v>315</v>
      </c>
      <c r="AZ71" s="174" t="s">
        <v>315</v>
      </c>
      <c r="BA71" s="174" t="s">
        <v>315</v>
      </c>
      <c r="BB71" s="174" t="s">
        <v>315</v>
      </c>
      <c r="BC71" s="174" t="s">
        <v>315</v>
      </c>
      <c r="BD71" s="174" t="s">
        <v>76</v>
      </c>
      <c r="BE71" s="174" t="s">
        <v>1021</v>
      </c>
      <c r="BF71" s="174">
        <v>201</v>
      </c>
      <c r="BG71" s="174" t="s">
        <v>1022</v>
      </c>
      <c r="BH71" s="174" t="s">
        <v>1023</v>
      </c>
      <c r="BI71" s="175">
        <v>46097.142800925925</v>
      </c>
      <c r="BJ71" s="176" t="s">
        <v>315</v>
      </c>
      <c r="BK71" s="176" t="s">
        <v>315</v>
      </c>
      <c r="BL71" s="176" t="s">
        <v>315</v>
      </c>
      <c r="BM71" s="181" t="s">
        <v>315</v>
      </c>
    </row>
    <row r="72" spans="2:65">
      <c r="B72" s="156">
        <v>60</v>
      </c>
      <c r="C72" s="326" t="s">
        <v>1514</v>
      </c>
      <c r="D72" s="331"/>
      <c r="E72" s="269"/>
      <c r="F72" s="269"/>
      <c r="G72" s="269" t="s">
        <v>315</v>
      </c>
      <c r="H72" s="269" t="s">
        <v>315</v>
      </c>
      <c r="I72" s="269" t="s">
        <v>315</v>
      </c>
      <c r="J72" s="269" t="s">
        <v>315</v>
      </c>
      <c r="K72" s="269" t="s">
        <v>315</v>
      </c>
      <c r="L72" s="269" t="s">
        <v>315</v>
      </c>
      <c r="M72" s="269" t="s">
        <v>315</v>
      </c>
      <c r="N72" s="269" t="s">
        <v>315</v>
      </c>
      <c r="O72" s="269" t="s">
        <v>315</v>
      </c>
      <c r="P72" s="269" t="s">
        <v>315</v>
      </c>
      <c r="Q72" s="269" t="s">
        <v>315</v>
      </c>
      <c r="R72" s="269" t="s">
        <v>315</v>
      </c>
      <c r="S72" s="269" t="s">
        <v>315</v>
      </c>
      <c r="T72" s="269" t="s">
        <v>315</v>
      </c>
      <c r="U72" s="269" t="s">
        <v>315</v>
      </c>
      <c r="V72" s="269" t="s">
        <v>315</v>
      </c>
      <c r="W72" s="269" t="s">
        <v>315</v>
      </c>
      <c r="X72" s="269" t="s">
        <v>315</v>
      </c>
      <c r="Y72" s="269" t="s">
        <v>315</v>
      </c>
      <c r="Z72" s="269" t="s">
        <v>315</v>
      </c>
      <c r="AA72" s="269" t="s">
        <v>315</v>
      </c>
      <c r="AB72" s="269" t="s">
        <v>315</v>
      </c>
      <c r="AC72" s="262"/>
      <c r="AD72" s="330" t="s">
        <v>86</v>
      </c>
      <c r="AE72" s="284" t="s">
        <v>1486</v>
      </c>
      <c r="AF72" s="283">
        <v>201</v>
      </c>
      <c r="AG72" s="332" t="s">
        <v>315</v>
      </c>
      <c r="AH72" s="205" t="s">
        <v>315</v>
      </c>
      <c r="AI72" s="205" t="s">
        <v>315</v>
      </c>
      <c r="AJ72" s="137" t="s">
        <v>315</v>
      </c>
      <c r="AK72" s="200" t="s">
        <v>315</v>
      </c>
      <c r="AL72" s="187" t="s">
        <v>315</v>
      </c>
      <c r="AM72" s="168" t="s">
        <v>315</v>
      </c>
      <c r="AN72" s="174" t="s">
        <v>315</v>
      </c>
      <c r="AO72" s="174" t="s">
        <v>315</v>
      </c>
      <c r="AP72" s="174" t="s">
        <v>315</v>
      </c>
      <c r="AQ72" s="174" t="s">
        <v>315</v>
      </c>
      <c r="AR72" s="174" t="s">
        <v>315</v>
      </c>
      <c r="AS72" s="174" t="s">
        <v>315</v>
      </c>
      <c r="AT72" s="174" t="s">
        <v>315</v>
      </c>
      <c r="AU72" s="174" t="s">
        <v>315</v>
      </c>
      <c r="AV72" s="174" t="s">
        <v>315</v>
      </c>
      <c r="AW72" s="174" t="s">
        <v>315</v>
      </c>
      <c r="AX72" s="174" t="s">
        <v>315</v>
      </c>
      <c r="AY72" s="174" t="s">
        <v>315</v>
      </c>
      <c r="AZ72" s="174" t="s">
        <v>315</v>
      </c>
      <c r="BA72" s="174" t="s">
        <v>315</v>
      </c>
      <c r="BB72" s="174" t="s">
        <v>315</v>
      </c>
      <c r="BC72" s="174" t="s">
        <v>315</v>
      </c>
      <c r="BD72" s="174" t="s">
        <v>76</v>
      </c>
      <c r="BE72" s="174" t="s">
        <v>833</v>
      </c>
      <c r="BF72" s="174">
        <v>201</v>
      </c>
      <c r="BG72" s="174" t="s">
        <v>1025</v>
      </c>
      <c r="BH72" s="174" t="s">
        <v>1026</v>
      </c>
      <c r="BI72" s="175">
        <v>46097.142777777779</v>
      </c>
      <c r="BJ72" s="176" t="s">
        <v>315</v>
      </c>
      <c r="BK72" s="176" t="s">
        <v>315</v>
      </c>
      <c r="BL72" s="176" t="s">
        <v>315</v>
      </c>
      <c r="BM72" s="181" t="s">
        <v>315</v>
      </c>
    </row>
    <row r="73" spans="2:65">
      <c r="B73" s="156">
        <v>61</v>
      </c>
      <c r="C73" s="326" t="s">
        <v>1515</v>
      </c>
      <c r="D73" s="331"/>
      <c r="E73" s="269"/>
      <c r="F73" s="269"/>
      <c r="G73" s="269" t="s">
        <v>315</v>
      </c>
      <c r="H73" s="269" t="s">
        <v>315</v>
      </c>
      <c r="I73" s="269" t="s">
        <v>315</v>
      </c>
      <c r="J73" s="269" t="s">
        <v>315</v>
      </c>
      <c r="K73" s="269" t="s">
        <v>315</v>
      </c>
      <c r="L73" s="269" t="s">
        <v>315</v>
      </c>
      <c r="M73" s="269" t="s">
        <v>315</v>
      </c>
      <c r="N73" s="269" t="s">
        <v>315</v>
      </c>
      <c r="O73" s="269" t="s">
        <v>315</v>
      </c>
      <c r="P73" s="269" t="s">
        <v>315</v>
      </c>
      <c r="Q73" s="269" t="s">
        <v>315</v>
      </c>
      <c r="R73" s="269" t="s">
        <v>315</v>
      </c>
      <c r="S73" s="269" t="s">
        <v>315</v>
      </c>
      <c r="T73" s="269" t="s">
        <v>315</v>
      </c>
      <c r="U73" s="269" t="s">
        <v>315</v>
      </c>
      <c r="V73" s="269" t="s">
        <v>315</v>
      </c>
      <c r="W73" s="269" t="s">
        <v>315</v>
      </c>
      <c r="X73" s="269" t="s">
        <v>315</v>
      </c>
      <c r="Y73" s="269" t="s">
        <v>315</v>
      </c>
      <c r="Z73" s="269" t="s">
        <v>315</v>
      </c>
      <c r="AA73" s="269" t="s">
        <v>315</v>
      </c>
      <c r="AB73" s="269" t="s">
        <v>315</v>
      </c>
      <c r="AC73" s="262"/>
      <c r="AD73" s="261" t="s">
        <v>76</v>
      </c>
      <c r="AE73" s="261" t="s">
        <v>1516</v>
      </c>
      <c r="AF73" s="283">
        <v>201</v>
      </c>
      <c r="AG73" s="332"/>
      <c r="AH73" s="205" t="s">
        <v>315</v>
      </c>
      <c r="AI73" s="205" t="s">
        <v>315</v>
      </c>
      <c r="AJ73" s="137" t="s">
        <v>315</v>
      </c>
      <c r="AK73" s="200" t="s">
        <v>315</v>
      </c>
      <c r="AL73" s="187" t="s">
        <v>315</v>
      </c>
      <c r="AM73" s="168" t="s">
        <v>315</v>
      </c>
      <c r="AN73" s="174" t="s">
        <v>315</v>
      </c>
      <c r="AO73" s="174" t="s">
        <v>315</v>
      </c>
      <c r="AP73" s="174" t="s">
        <v>315</v>
      </c>
      <c r="AQ73" s="174" t="s">
        <v>315</v>
      </c>
      <c r="AR73" s="174" t="s">
        <v>315</v>
      </c>
      <c r="AS73" s="174" t="s">
        <v>315</v>
      </c>
      <c r="AT73" s="174" t="s">
        <v>315</v>
      </c>
      <c r="AU73" s="174" t="s">
        <v>315</v>
      </c>
      <c r="AV73" s="174" t="s">
        <v>315</v>
      </c>
      <c r="AW73" s="174" t="s">
        <v>315</v>
      </c>
      <c r="AX73" s="174" t="s">
        <v>315</v>
      </c>
      <c r="AY73" s="174" t="s">
        <v>315</v>
      </c>
      <c r="AZ73" s="174" t="s">
        <v>315</v>
      </c>
      <c r="BA73" s="174" t="s">
        <v>315</v>
      </c>
      <c r="BB73" s="174" t="s">
        <v>315</v>
      </c>
      <c r="BC73" s="174" t="s">
        <v>315</v>
      </c>
      <c r="BD73" s="174" t="s">
        <v>76</v>
      </c>
      <c r="BE73" s="174" t="s">
        <v>1021</v>
      </c>
      <c r="BF73" s="174">
        <v>200</v>
      </c>
      <c r="BG73" s="174" t="s">
        <v>1028</v>
      </c>
      <c r="BH73" s="174" t="s">
        <v>1029</v>
      </c>
      <c r="BI73" s="175">
        <v>46097.142962962964</v>
      </c>
      <c r="BJ73" s="176" t="s">
        <v>315</v>
      </c>
      <c r="BK73" s="176" t="s">
        <v>315</v>
      </c>
      <c r="BL73" s="176" t="s">
        <v>315</v>
      </c>
      <c r="BM73" s="181" t="s">
        <v>315</v>
      </c>
    </row>
    <row r="74" spans="2:65">
      <c r="B74" s="156">
        <v>62</v>
      </c>
      <c r="C74" s="326" t="s">
        <v>1517</v>
      </c>
      <c r="D74" s="331"/>
      <c r="E74" s="269"/>
      <c r="F74" s="269"/>
      <c r="G74" s="269" t="s">
        <v>315</v>
      </c>
      <c r="H74" s="269" t="s">
        <v>315</v>
      </c>
      <c r="I74" s="269" t="s">
        <v>315</v>
      </c>
      <c r="J74" s="269" t="s">
        <v>315</v>
      </c>
      <c r="K74" s="269" t="s">
        <v>315</v>
      </c>
      <c r="L74" s="269" t="s">
        <v>315</v>
      </c>
      <c r="M74" s="269" t="s">
        <v>315</v>
      </c>
      <c r="N74" s="269" t="s">
        <v>315</v>
      </c>
      <c r="O74" s="269" t="s">
        <v>315</v>
      </c>
      <c r="P74" s="269"/>
      <c r="Q74" s="269" t="s">
        <v>315</v>
      </c>
      <c r="R74" s="269" t="s">
        <v>315</v>
      </c>
      <c r="S74" s="269" t="s">
        <v>315</v>
      </c>
      <c r="T74" s="269" t="s">
        <v>315</v>
      </c>
      <c r="U74" s="269" t="s">
        <v>315</v>
      </c>
      <c r="V74" s="269" t="s">
        <v>315</v>
      </c>
      <c r="W74" s="269" t="s">
        <v>315</v>
      </c>
      <c r="X74" s="269" t="s">
        <v>315</v>
      </c>
      <c r="Y74" s="269" t="s">
        <v>315</v>
      </c>
      <c r="Z74" s="269" t="s">
        <v>315</v>
      </c>
      <c r="AA74" s="269" t="s">
        <v>315</v>
      </c>
      <c r="AB74" s="269" t="s">
        <v>315</v>
      </c>
      <c r="AC74" s="262"/>
      <c r="AD74" s="261" t="s">
        <v>76</v>
      </c>
      <c r="AE74" s="284" t="s">
        <v>1467</v>
      </c>
      <c r="AF74" s="283">
        <v>201</v>
      </c>
      <c r="AG74" s="332"/>
      <c r="AH74" s="205" t="s">
        <v>315</v>
      </c>
      <c r="AI74" s="205" t="s">
        <v>315</v>
      </c>
      <c r="AJ74" s="137" t="s">
        <v>315</v>
      </c>
      <c r="AK74" s="200" t="s">
        <v>315</v>
      </c>
      <c r="AL74" s="187" t="s">
        <v>315</v>
      </c>
      <c r="AM74" s="168" t="s">
        <v>315</v>
      </c>
      <c r="AN74" s="174" t="s">
        <v>315</v>
      </c>
      <c r="AO74" s="174" t="s">
        <v>315</v>
      </c>
      <c r="AP74" s="174" t="s">
        <v>315</v>
      </c>
      <c r="AQ74" s="174" t="s">
        <v>315</v>
      </c>
      <c r="AR74" s="174" t="s">
        <v>315</v>
      </c>
      <c r="AS74" s="174" t="s">
        <v>315</v>
      </c>
      <c r="AT74" s="174" t="s">
        <v>315</v>
      </c>
      <c r="AU74" s="174" t="s">
        <v>315</v>
      </c>
      <c r="AV74" s="174" t="s">
        <v>315</v>
      </c>
      <c r="AW74" s="174" t="s">
        <v>315</v>
      </c>
      <c r="AX74" s="174" t="s">
        <v>315</v>
      </c>
      <c r="AY74" s="174" t="s">
        <v>315</v>
      </c>
      <c r="AZ74" s="174" t="s">
        <v>315</v>
      </c>
      <c r="BA74" s="174" t="s">
        <v>315</v>
      </c>
      <c r="BB74" s="174" t="s">
        <v>315</v>
      </c>
      <c r="BC74" s="174" t="s">
        <v>315</v>
      </c>
      <c r="BD74" s="174" t="s">
        <v>76</v>
      </c>
      <c r="BE74" s="174" t="s">
        <v>1031</v>
      </c>
      <c r="BF74" s="174">
        <v>101</v>
      </c>
      <c r="BG74" s="174" t="s">
        <v>1032</v>
      </c>
      <c r="BH74" s="174" t="s">
        <v>1033</v>
      </c>
      <c r="BI74" s="175">
        <v>46097.147199074076</v>
      </c>
      <c r="BJ74" s="176" t="s">
        <v>315</v>
      </c>
      <c r="BK74" s="176" t="s">
        <v>315</v>
      </c>
      <c r="BL74" s="176" t="s">
        <v>315</v>
      </c>
      <c r="BM74" s="181" t="s">
        <v>315</v>
      </c>
    </row>
    <row r="75" spans="2:65" ht="17.25" customHeight="1">
      <c r="B75" s="156">
        <v>63</v>
      </c>
      <c r="C75" s="326" t="s">
        <v>1518</v>
      </c>
      <c r="D75" s="331"/>
      <c r="E75" s="269"/>
      <c r="F75" s="269"/>
      <c r="G75" s="269" t="s">
        <v>315</v>
      </c>
      <c r="H75" s="269" t="s">
        <v>315</v>
      </c>
      <c r="I75" s="269" t="s">
        <v>315</v>
      </c>
      <c r="J75" s="269" t="s">
        <v>315</v>
      </c>
      <c r="K75" s="269" t="s">
        <v>315</v>
      </c>
      <c r="L75" s="269" t="s">
        <v>315</v>
      </c>
      <c r="M75" s="269" t="s">
        <v>315</v>
      </c>
      <c r="N75" s="269" t="s">
        <v>315</v>
      </c>
      <c r="O75" s="269" t="s">
        <v>315</v>
      </c>
      <c r="P75" s="269" t="s">
        <v>315</v>
      </c>
      <c r="Q75" s="269" t="s">
        <v>315</v>
      </c>
      <c r="R75" s="269" t="s">
        <v>315</v>
      </c>
      <c r="S75" s="269" t="s">
        <v>315</v>
      </c>
      <c r="T75" s="269" t="s">
        <v>315</v>
      </c>
      <c r="U75" s="269" t="s">
        <v>315</v>
      </c>
      <c r="V75" s="269" t="s">
        <v>315</v>
      </c>
      <c r="W75" s="269" t="s">
        <v>315</v>
      </c>
      <c r="X75" s="269" t="s">
        <v>315</v>
      </c>
      <c r="Y75" s="269" t="s">
        <v>315</v>
      </c>
      <c r="Z75" s="269" t="s">
        <v>315</v>
      </c>
      <c r="AA75" s="269" t="s">
        <v>315</v>
      </c>
      <c r="AB75" s="269" t="s">
        <v>315</v>
      </c>
      <c r="AC75" s="262"/>
      <c r="AD75" s="261" t="s">
        <v>76</v>
      </c>
      <c r="AE75" s="284" t="s">
        <v>1467</v>
      </c>
      <c r="AF75" s="283">
        <v>203</v>
      </c>
      <c r="AG75" s="335"/>
      <c r="AH75" s="201" t="s">
        <v>1037</v>
      </c>
      <c r="AI75" s="202">
        <v>46097.147280092591</v>
      </c>
      <c r="AJ75" s="203" t="s">
        <v>315</v>
      </c>
      <c r="AK75" s="187" t="s">
        <v>315</v>
      </c>
      <c r="AL75" s="187" t="s">
        <v>315</v>
      </c>
      <c r="AM75" s="168" t="s">
        <v>315</v>
      </c>
      <c r="AN75" s="174" t="s">
        <v>315</v>
      </c>
      <c r="AO75" s="174" t="s">
        <v>315</v>
      </c>
      <c r="AP75" s="174" t="s">
        <v>315</v>
      </c>
      <c r="AQ75" s="174" t="s">
        <v>315</v>
      </c>
      <c r="AR75" s="174" t="s">
        <v>315</v>
      </c>
      <c r="AS75" s="174" t="s">
        <v>315</v>
      </c>
      <c r="AT75" s="174" t="s">
        <v>315</v>
      </c>
      <c r="AU75" s="174" t="s">
        <v>315</v>
      </c>
      <c r="AV75" s="174" t="s">
        <v>315</v>
      </c>
      <c r="AW75" s="174" t="s">
        <v>315</v>
      </c>
      <c r="AX75" s="174" t="s">
        <v>315</v>
      </c>
      <c r="AY75" s="174" t="s">
        <v>315</v>
      </c>
      <c r="AZ75" s="174" t="s">
        <v>315</v>
      </c>
      <c r="BA75" s="174" t="s">
        <v>315</v>
      </c>
      <c r="BB75" s="174" t="s">
        <v>315</v>
      </c>
      <c r="BC75" s="174" t="s">
        <v>315</v>
      </c>
      <c r="BD75" s="174" t="s">
        <v>76</v>
      </c>
      <c r="BE75" s="174" t="s">
        <v>1035</v>
      </c>
      <c r="BF75" s="174">
        <v>204</v>
      </c>
      <c r="BG75" s="174" t="s">
        <v>1036</v>
      </c>
      <c r="BH75" s="174" t="s">
        <v>1037</v>
      </c>
      <c r="BI75" s="175">
        <v>46097.147280092591</v>
      </c>
      <c r="BJ75" s="176" t="s">
        <v>315</v>
      </c>
      <c r="BK75" s="176" t="s">
        <v>315</v>
      </c>
      <c r="BL75" s="176" t="s">
        <v>315</v>
      </c>
      <c r="BM75" s="181" t="s">
        <v>315</v>
      </c>
    </row>
    <row r="76" spans="2:65">
      <c r="B76" s="156">
        <v>64</v>
      </c>
      <c r="C76" s="326" t="s">
        <v>1519</v>
      </c>
      <c r="D76" s="331"/>
      <c r="E76" s="269"/>
      <c r="F76" s="269"/>
      <c r="G76" s="269" t="s">
        <v>315</v>
      </c>
      <c r="H76" s="269" t="s">
        <v>315</v>
      </c>
      <c r="I76" s="269" t="s">
        <v>315</v>
      </c>
      <c r="J76" s="269" t="s">
        <v>315</v>
      </c>
      <c r="K76" s="269" t="s">
        <v>315</v>
      </c>
      <c r="L76" s="269" t="s">
        <v>315</v>
      </c>
      <c r="M76" s="269" t="s">
        <v>315</v>
      </c>
      <c r="N76" s="269" t="s">
        <v>315</v>
      </c>
      <c r="O76" s="269" t="s">
        <v>315</v>
      </c>
      <c r="P76" s="269" t="s">
        <v>315</v>
      </c>
      <c r="Q76" s="269" t="s">
        <v>315</v>
      </c>
      <c r="R76" s="269" t="s">
        <v>315</v>
      </c>
      <c r="S76" s="269" t="s">
        <v>315</v>
      </c>
      <c r="T76" s="269" t="s">
        <v>315</v>
      </c>
      <c r="U76" s="269" t="s">
        <v>315</v>
      </c>
      <c r="V76" s="269" t="s">
        <v>315</v>
      </c>
      <c r="W76" s="269" t="s">
        <v>315</v>
      </c>
      <c r="X76" s="269" t="s">
        <v>315</v>
      </c>
      <c r="Y76" s="269" t="s">
        <v>315</v>
      </c>
      <c r="Z76" s="269" t="s">
        <v>315</v>
      </c>
      <c r="AA76" s="269" t="s">
        <v>315</v>
      </c>
      <c r="AB76" s="269" t="s">
        <v>315</v>
      </c>
      <c r="AC76" s="262"/>
      <c r="AD76" s="261" t="s">
        <v>76</v>
      </c>
      <c r="AE76" s="336" t="s">
        <v>1480</v>
      </c>
      <c r="AF76" s="283">
        <v>201</v>
      </c>
      <c r="AG76" s="331"/>
      <c r="AH76" s="164" t="s">
        <v>1040</v>
      </c>
      <c r="AI76" s="186">
        <v>46097.147280092591</v>
      </c>
      <c r="AJ76" s="187" t="s">
        <v>315</v>
      </c>
      <c r="AK76" s="187" t="s">
        <v>315</v>
      </c>
      <c r="AL76" s="187" t="s">
        <v>315</v>
      </c>
      <c r="AM76" s="168" t="s">
        <v>315</v>
      </c>
      <c r="AN76" s="174" t="s">
        <v>315</v>
      </c>
      <c r="AO76" s="174" t="s">
        <v>315</v>
      </c>
      <c r="AP76" s="174" t="s">
        <v>315</v>
      </c>
      <c r="AQ76" s="174" t="s">
        <v>315</v>
      </c>
      <c r="AR76" s="174" t="s">
        <v>315</v>
      </c>
      <c r="AS76" s="174" t="s">
        <v>315</v>
      </c>
      <c r="AT76" s="174" t="s">
        <v>315</v>
      </c>
      <c r="AU76" s="174" t="s">
        <v>315</v>
      </c>
      <c r="AV76" s="174" t="s">
        <v>315</v>
      </c>
      <c r="AW76" s="174" t="s">
        <v>315</v>
      </c>
      <c r="AX76" s="174" t="s">
        <v>315</v>
      </c>
      <c r="AY76" s="174" t="s">
        <v>315</v>
      </c>
      <c r="AZ76" s="174" t="s">
        <v>315</v>
      </c>
      <c r="BA76" s="174" t="s">
        <v>315</v>
      </c>
      <c r="BB76" s="174" t="s">
        <v>315</v>
      </c>
      <c r="BC76" s="174" t="s">
        <v>315</v>
      </c>
      <c r="BD76" s="174" t="s">
        <v>76</v>
      </c>
      <c r="BE76" s="174" t="s">
        <v>1031</v>
      </c>
      <c r="BF76" s="174">
        <v>201</v>
      </c>
      <c r="BG76" s="174" t="s">
        <v>1039</v>
      </c>
      <c r="BH76" s="174" t="s">
        <v>1040</v>
      </c>
      <c r="BI76" s="175">
        <v>46097.147280092591</v>
      </c>
      <c r="BJ76" s="176" t="s">
        <v>315</v>
      </c>
      <c r="BK76" s="176" t="s">
        <v>315</v>
      </c>
      <c r="BL76" s="176" t="s">
        <v>315</v>
      </c>
      <c r="BM76" s="181" t="s">
        <v>315</v>
      </c>
    </row>
    <row r="77" spans="2:65">
      <c r="B77" s="156">
        <v>65</v>
      </c>
      <c r="C77" s="326" t="s">
        <v>1523</v>
      </c>
      <c r="D77" s="331"/>
      <c r="E77" s="269"/>
      <c r="F77" s="269"/>
      <c r="G77" s="269" t="s">
        <v>315</v>
      </c>
      <c r="H77" s="269" t="s">
        <v>315</v>
      </c>
      <c r="I77" s="269" t="s">
        <v>315</v>
      </c>
      <c r="J77" s="269" t="s">
        <v>315</v>
      </c>
      <c r="K77" s="269" t="s">
        <v>315</v>
      </c>
      <c r="L77" s="269" t="s">
        <v>315</v>
      </c>
      <c r="M77" s="269" t="s">
        <v>315</v>
      </c>
      <c r="N77" s="269" t="s">
        <v>315</v>
      </c>
      <c r="O77" s="269" t="s">
        <v>315</v>
      </c>
      <c r="P77" s="269" t="s">
        <v>315</v>
      </c>
      <c r="Q77" s="269" t="s">
        <v>315</v>
      </c>
      <c r="R77" s="269" t="s">
        <v>315</v>
      </c>
      <c r="S77" s="269" t="s">
        <v>315</v>
      </c>
      <c r="T77" s="269" t="s">
        <v>315</v>
      </c>
      <c r="U77" s="269" t="s">
        <v>315</v>
      </c>
      <c r="V77" s="269" t="s">
        <v>315</v>
      </c>
      <c r="W77" s="269" t="s">
        <v>315</v>
      </c>
      <c r="X77" s="269" t="s">
        <v>315</v>
      </c>
      <c r="Y77" s="269" t="s">
        <v>315</v>
      </c>
      <c r="Z77" s="269" t="s">
        <v>315</v>
      </c>
      <c r="AA77" s="269" t="s">
        <v>315</v>
      </c>
      <c r="AB77" s="269" t="s">
        <v>315</v>
      </c>
      <c r="AC77" s="262"/>
      <c r="AD77" s="261" t="s">
        <v>76</v>
      </c>
      <c r="AE77" s="284" t="s">
        <v>1486</v>
      </c>
      <c r="AF77" s="283">
        <v>201</v>
      </c>
      <c r="AG77" s="331"/>
      <c r="AH77" s="164" t="s">
        <v>1044</v>
      </c>
      <c r="AI77" s="186">
        <v>46097.147291666668</v>
      </c>
      <c r="AJ77" s="187" t="s">
        <v>315</v>
      </c>
      <c r="AK77" s="187" t="s">
        <v>315</v>
      </c>
      <c r="AL77" s="187" t="s">
        <v>315</v>
      </c>
      <c r="AM77" s="168" t="s">
        <v>315</v>
      </c>
      <c r="AN77" s="174" t="s">
        <v>315</v>
      </c>
      <c r="AO77" s="174" t="s">
        <v>315</v>
      </c>
      <c r="AP77" s="174" t="s">
        <v>315</v>
      </c>
      <c r="AQ77" s="174" t="s">
        <v>315</v>
      </c>
      <c r="AR77" s="174" t="s">
        <v>315</v>
      </c>
      <c r="AS77" s="174" t="s">
        <v>315</v>
      </c>
      <c r="AT77" s="174" t="s">
        <v>315</v>
      </c>
      <c r="AU77" s="174" t="s">
        <v>315</v>
      </c>
      <c r="AV77" s="174" t="s">
        <v>315</v>
      </c>
      <c r="AW77" s="174" t="s">
        <v>315</v>
      </c>
      <c r="AX77" s="174" t="s">
        <v>315</v>
      </c>
      <c r="AY77" s="174" t="s">
        <v>315</v>
      </c>
      <c r="AZ77" s="174" t="s">
        <v>315</v>
      </c>
      <c r="BA77" s="174" t="s">
        <v>315</v>
      </c>
      <c r="BB77" s="174" t="s">
        <v>315</v>
      </c>
      <c r="BC77" s="174" t="s">
        <v>315</v>
      </c>
      <c r="BD77" s="174" t="s">
        <v>76</v>
      </c>
      <c r="BE77" s="174" t="s">
        <v>1042</v>
      </c>
      <c r="BF77" s="174">
        <v>201</v>
      </c>
      <c r="BG77" s="174" t="s">
        <v>1043</v>
      </c>
      <c r="BH77" s="174" t="s">
        <v>1044</v>
      </c>
      <c r="BI77" s="175">
        <v>46097.147291666668</v>
      </c>
      <c r="BJ77" s="176" t="s">
        <v>315</v>
      </c>
      <c r="BK77" s="176" t="s">
        <v>315</v>
      </c>
      <c r="BL77" s="176" t="s">
        <v>315</v>
      </c>
      <c r="BM77" s="181" t="s">
        <v>315</v>
      </c>
    </row>
    <row r="78" spans="2:65">
      <c r="B78" s="156">
        <v>66</v>
      </c>
      <c r="C78" s="326" t="s">
        <v>1524</v>
      </c>
      <c r="D78" s="331"/>
      <c r="E78" s="269"/>
      <c r="F78" s="269"/>
      <c r="G78" s="269" t="s">
        <v>315</v>
      </c>
      <c r="H78" s="269" t="s">
        <v>315</v>
      </c>
      <c r="I78" s="269" t="s">
        <v>315</v>
      </c>
      <c r="J78" s="269" t="s">
        <v>315</v>
      </c>
      <c r="K78" s="269" t="s">
        <v>315</v>
      </c>
      <c r="L78" s="269" t="s">
        <v>315</v>
      </c>
      <c r="M78" s="269" t="s">
        <v>315</v>
      </c>
      <c r="N78" s="269" t="s">
        <v>315</v>
      </c>
      <c r="O78" s="269" t="s">
        <v>315</v>
      </c>
      <c r="P78" s="269" t="s">
        <v>315</v>
      </c>
      <c r="Q78" s="269" t="s">
        <v>315</v>
      </c>
      <c r="R78" s="269" t="s">
        <v>315</v>
      </c>
      <c r="S78" s="269" t="s">
        <v>315</v>
      </c>
      <c r="T78" s="269" t="s">
        <v>315</v>
      </c>
      <c r="U78" s="269" t="s">
        <v>315</v>
      </c>
      <c r="V78" s="269" t="s">
        <v>315</v>
      </c>
      <c r="W78" s="269" t="s">
        <v>315</v>
      </c>
      <c r="X78" s="269" t="s">
        <v>315</v>
      </c>
      <c r="Y78" s="269" t="s">
        <v>315</v>
      </c>
      <c r="Z78" s="269" t="s">
        <v>315</v>
      </c>
      <c r="AA78" s="269" t="s">
        <v>315</v>
      </c>
      <c r="AB78" s="269" t="s">
        <v>315</v>
      </c>
      <c r="AC78" s="262"/>
      <c r="AD78" s="261" t="s">
        <v>76</v>
      </c>
      <c r="AE78" s="261" t="s">
        <v>1516</v>
      </c>
      <c r="AF78" s="283">
        <v>201</v>
      </c>
      <c r="AG78" s="331"/>
      <c r="AH78" s="164" t="s">
        <v>1048</v>
      </c>
      <c r="AI78" s="186">
        <v>46097.147430555553</v>
      </c>
      <c r="AJ78" s="187" t="s">
        <v>315</v>
      </c>
      <c r="AK78" s="187" t="s">
        <v>315</v>
      </c>
      <c r="AL78" s="187" t="s">
        <v>315</v>
      </c>
      <c r="AM78" s="168" t="s">
        <v>315</v>
      </c>
      <c r="AN78" s="174" t="s">
        <v>315</v>
      </c>
      <c r="AO78" s="174" t="s">
        <v>315</v>
      </c>
      <c r="AP78" s="174" t="s">
        <v>315</v>
      </c>
      <c r="AQ78" s="174" t="s">
        <v>315</v>
      </c>
      <c r="AR78" s="174" t="s">
        <v>315</v>
      </c>
      <c r="AS78" s="174" t="s">
        <v>315</v>
      </c>
      <c r="AT78" s="174" t="s">
        <v>315</v>
      </c>
      <c r="AU78" s="174" t="s">
        <v>315</v>
      </c>
      <c r="AV78" s="174" t="s">
        <v>315</v>
      </c>
      <c r="AW78" s="174" t="s">
        <v>315</v>
      </c>
      <c r="AX78" s="174" t="s">
        <v>315</v>
      </c>
      <c r="AY78" s="174" t="s">
        <v>315</v>
      </c>
      <c r="AZ78" s="174" t="s">
        <v>315</v>
      </c>
      <c r="BA78" s="174" t="s">
        <v>315</v>
      </c>
      <c r="BB78" s="174" t="s">
        <v>315</v>
      </c>
      <c r="BC78" s="174" t="s">
        <v>315</v>
      </c>
      <c r="BD78" s="174" t="s">
        <v>76</v>
      </c>
      <c r="BE78" s="174" t="s">
        <v>1046</v>
      </c>
      <c r="BF78" s="174">
        <v>201</v>
      </c>
      <c r="BG78" s="174" t="s">
        <v>1047</v>
      </c>
      <c r="BH78" s="174" t="s">
        <v>1048</v>
      </c>
      <c r="BI78" s="175">
        <v>46097.147430555553</v>
      </c>
      <c r="BJ78" s="176" t="s">
        <v>315</v>
      </c>
      <c r="BK78" s="176" t="s">
        <v>315</v>
      </c>
      <c r="BL78" s="176" t="s">
        <v>315</v>
      </c>
      <c r="BM78" s="181" t="s">
        <v>315</v>
      </c>
    </row>
    <row r="79" spans="2:65" ht="18.75" customHeight="1">
      <c r="B79" s="156">
        <v>67</v>
      </c>
      <c r="C79" s="326" t="s">
        <v>1525</v>
      </c>
      <c r="D79" s="331"/>
      <c r="E79" s="269"/>
      <c r="F79" s="269"/>
      <c r="G79" s="269" t="s">
        <v>315</v>
      </c>
      <c r="H79" s="269" t="s">
        <v>315</v>
      </c>
      <c r="I79" s="269" t="s">
        <v>315</v>
      </c>
      <c r="J79" s="269" t="s">
        <v>315</v>
      </c>
      <c r="K79" s="269" t="s">
        <v>315</v>
      </c>
      <c r="L79" s="269" t="s">
        <v>315</v>
      </c>
      <c r="M79" s="269" t="s">
        <v>315</v>
      </c>
      <c r="N79" s="269" t="s">
        <v>315</v>
      </c>
      <c r="O79" s="269" t="s">
        <v>315</v>
      </c>
      <c r="P79" s="269" t="s">
        <v>315</v>
      </c>
      <c r="Q79" s="269" t="s">
        <v>315</v>
      </c>
      <c r="R79" s="269" t="s">
        <v>315</v>
      </c>
      <c r="S79" s="269" t="s">
        <v>315</v>
      </c>
      <c r="T79" s="269" t="s">
        <v>315</v>
      </c>
      <c r="U79" s="269" t="s">
        <v>315</v>
      </c>
      <c r="V79" s="269" t="s">
        <v>315</v>
      </c>
      <c r="W79" s="269" t="s">
        <v>315</v>
      </c>
      <c r="X79" s="269" t="s">
        <v>315</v>
      </c>
      <c r="Y79" s="269" t="s">
        <v>315</v>
      </c>
      <c r="Z79" s="269" t="s">
        <v>315</v>
      </c>
      <c r="AA79" s="269" t="s">
        <v>315</v>
      </c>
      <c r="AB79" s="269" t="s">
        <v>315</v>
      </c>
      <c r="AC79" s="262"/>
      <c r="AD79" s="330" t="s">
        <v>76</v>
      </c>
      <c r="AE79" s="284" t="s">
        <v>1467</v>
      </c>
      <c r="AF79" s="283">
        <v>201</v>
      </c>
      <c r="AG79" s="331"/>
      <c r="AH79" s="164" t="s">
        <v>1051</v>
      </c>
      <c r="AI79" s="186">
        <v>46097.147499999999</v>
      </c>
      <c r="AJ79" s="187" t="s">
        <v>315</v>
      </c>
      <c r="AK79" s="187" t="s">
        <v>315</v>
      </c>
      <c r="AL79" s="187" t="s">
        <v>315</v>
      </c>
      <c r="AM79" s="168" t="s">
        <v>315</v>
      </c>
      <c r="AN79" s="174" t="s">
        <v>315</v>
      </c>
      <c r="AO79" s="174" t="s">
        <v>315</v>
      </c>
      <c r="AP79" s="174" t="s">
        <v>315</v>
      </c>
      <c r="AQ79" s="174" t="s">
        <v>315</v>
      </c>
      <c r="AR79" s="174" t="s">
        <v>315</v>
      </c>
      <c r="AS79" s="174" t="s">
        <v>315</v>
      </c>
      <c r="AT79" s="174" t="s">
        <v>315</v>
      </c>
      <c r="AU79" s="174" t="s">
        <v>315</v>
      </c>
      <c r="AV79" s="174" t="s">
        <v>315</v>
      </c>
      <c r="AW79" s="174" t="s">
        <v>315</v>
      </c>
      <c r="AX79" s="174" t="s">
        <v>315</v>
      </c>
      <c r="AY79" s="174" t="s">
        <v>315</v>
      </c>
      <c r="AZ79" s="174" t="s">
        <v>315</v>
      </c>
      <c r="BA79" s="174" t="s">
        <v>315</v>
      </c>
      <c r="BB79" s="174" t="s">
        <v>315</v>
      </c>
      <c r="BC79" s="174" t="s">
        <v>315</v>
      </c>
      <c r="BD79" s="174" t="s">
        <v>76</v>
      </c>
      <c r="BE79" s="174" t="s">
        <v>1035</v>
      </c>
      <c r="BF79" s="174">
        <v>201</v>
      </c>
      <c r="BG79" s="174" t="s">
        <v>1050</v>
      </c>
      <c r="BH79" s="174" t="s">
        <v>1051</v>
      </c>
      <c r="BI79" s="175">
        <v>46097.147499999999</v>
      </c>
      <c r="BJ79" s="176" t="s">
        <v>315</v>
      </c>
      <c r="BK79" s="176" t="s">
        <v>315</v>
      </c>
      <c r="BL79" s="176" t="s">
        <v>315</v>
      </c>
      <c r="BM79" s="181" t="s">
        <v>315</v>
      </c>
    </row>
    <row r="80" spans="2:65">
      <c r="B80" s="156">
        <v>68</v>
      </c>
      <c r="C80" s="326" t="s">
        <v>1526</v>
      </c>
      <c r="D80" s="331"/>
      <c r="E80" s="269"/>
      <c r="F80" s="269"/>
      <c r="G80" s="269" t="s">
        <v>315</v>
      </c>
      <c r="H80" s="269" t="s">
        <v>315</v>
      </c>
      <c r="I80" s="269" t="s">
        <v>315</v>
      </c>
      <c r="J80" s="269" t="s">
        <v>315</v>
      </c>
      <c r="K80" s="269" t="s">
        <v>315</v>
      </c>
      <c r="L80" s="269" t="s">
        <v>315</v>
      </c>
      <c r="M80" s="269" t="s">
        <v>315</v>
      </c>
      <c r="N80" s="269" t="s">
        <v>315</v>
      </c>
      <c r="O80" s="269" t="s">
        <v>315</v>
      </c>
      <c r="P80" s="269" t="s">
        <v>315</v>
      </c>
      <c r="Q80" s="269" t="s">
        <v>315</v>
      </c>
      <c r="R80" s="269" t="s">
        <v>315</v>
      </c>
      <c r="S80" s="269" t="s">
        <v>315</v>
      </c>
      <c r="T80" s="269" t="s">
        <v>315</v>
      </c>
      <c r="U80" s="269" t="s">
        <v>315</v>
      </c>
      <c r="V80" s="269" t="s">
        <v>315</v>
      </c>
      <c r="W80" s="269" t="s">
        <v>315</v>
      </c>
      <c r="X80" s="269" t="s">
        <v>315</v>
      </c>
      <c r="Y80" s="269" t="s">
        <v>315</v>
      </c>
      <c r="Z80" s="269" t="s">
        <v>315</v>
      </c>
      <c r="AA80" s="269" t="s">
        <v>315</v>
      </c>
      <c r="AB80" s="269" t="s">
        <v>315</v>
      </c>
      <c r="AC80" s="262"/>
      <c r="AD80" s="330" t="s">
        <v>76</v>
      </c>
      <c r="AE80" s="284" t="s">
        <v>1467</v>
      </c>
      <c r="AF80" s="283">
        <v>201</v>
      </c>
      <c r="AG80" s="331"/>
      <c r="AH80" s="164" t="s">
        <v>1054</v>
      </c>
      <c r="AI80" s="186">
        <v>46097.147962962961</v>
      </c>
      <c r="AJ80" s="187" t="s">
        <v>315</v>
      </c>
      <c r="AK80" s="187" t="s">
        <v>315</v>
      </c>
      <c r="AL80" s="187" t="s">
        <v>315</v>
      </c>
      <c r="AM80" s="168" t="s">
        <v>315</v>
      </c>
      <c r="AN80" s="174" t="s">
        <v>315</v>
      </c>
      <c r="AO80" s="174" t="s">
        <v>315</v>
      </c>
      <c r="AP80" s="174" t="s">
        <v>315</v>
      </c>
      <c r="AQ80" s="174" t="s">
        <v>315</v>
      </c>
      <c r="AR80" s="174" t="s">
        <v>315</v>
      </c>
      <c r="AS80" s="174" t="s">
        <v>315</v>
      </c>
      <c r="AT80" s="174" t="s">
        <v>315</v>
      </c>
      <c r="AU80" s="174" t="s">
        <v>315</v>
      </c>
      <c r="AV80" s="174" t="s">
        <v>315</v>
      </c>
      <c r="AW80" s="174" t="s">
        <v>315</v>
      </c>
      <c r="AX80" s="174" t="s">
        <v>315</v>
      </c>
      <c r="AY80" s="174" t="s">
        <v>315</v>
      </c>
      <c r="AZ80" s="174" t="s">
        <v>315</v>
      </c>
      <c r="BA80" s="174" t="s">
        <v>315</v>
      </c>
      <c r="BB80" s="174" t="s">
        <v>315</v>
      </c>
      <c r="BC80" s="174" t="s">
        <v>315</v>
      </c>
      <c r="BD80" s="174" t="s">
        <v>76</v>
      </c>
      <c r="BE80" s="174" t="s">
        <v>1046</v>
      </c>
      <c r="BF80" s="174">
        <v>101</v>
      </c>
      <c r="BG80" s="174" t="s">
        <v>1053</v>
      </c>
      <c r="BH80" s="174" t="s">
        <v>1054</v>
      </c>
      <c r="BI80" s="175">
        <v>46097.147962962961</v>
      </c>
      <c r="BJ80" s="176" t="s">
        <v>315</v>
      </c>
      <c r="BK80" s="176" t="s">
        <v>315</v>
      </c>
      <c r="BL80" s="176" t="s">
        <v>315</v>
      </c>
      <c r="BM80" s="181" t="s">
        <v>315</v>
      </c>
    </row>
    <row r="81" spans="2:65" ht="17.25" customHeight="1">
      <c r="B81" s="156">
        <v>69</v>
      </c>
      <c r="C81" s="326" t="s">
        <v>1527</v>
      </c>
      <c r="D81" s="331"/>
      <c r="E81" s="269"/>
      <c r="F81" s="269"/>
      <c r="G81" s="269" t="s">
        <v>315</v>
      </c>
      <c r="H81" s="269" t="s">
        <v>315</v>
      </c>
      <c r="I81" s="269" t="s">
        <v>315</v>
      </c>
      <c r="J81" s="269" t="s">
        <v>315</v>
      </c>
      <c r="K81" s="269" t="s">
        <v>315</v>
      </c>
      <c r="L81" s="269" t="s">
        <v>315</v>
      </c>
      <c r="M81" s="269" t="s">
        <v>315</v>
      </c>
      <c r="N81" s="269" t="s">
        <v>315</v>
      </c>
      <c r="O81" s="269" t="s">
        <v>315</v>
      </c>
      <c r="P81" s="269" t="s">
        <v>315</v>
      </c>
      <c r="Q81" s="269" t="s">
        <v>315</v>
      </c>
      <c r="R81" s="269" t="s">
        <v>315</v>
      </c>
      <c r="S81" s="269" t="s">
        <v>315</v>
      </c>
      <c r="T81" s="269" t="s">
        <v>315</v>
      </c>
      <c r="U81" s="269" t="s">
        <v>315</v>
      </c>
      <c r="V81" s="269" t="s">
        <v>315</v>
      </c>
      <c r="W81" s="269" t="s">
        <v>315</v>
      </c>
      <c r="X81" s="269" t="s">
        <v>315</v>
      </c>
      <c r="Y81" s="269" t="s">
        <v>315</v>
      </c>
      <c r="Z81" s="269" t="s">
        <v>315</v>
      </c>
      <c r="AA81" s="269" t="s">
        <v>315</v>
      </c>
      <c r="AB81" s="269" t="s">
        <v>315</v>
      </c>
      <c r="AC81" s="262"/>
      <c r="AD81" s="261" t="s">
        <v>76</v>
      </c>
      <c r="AE81" s="336" t="s">
        <v>1528</v>
      </c>
      <c r="AF81" s="283">
        <v>203</v>
      </c>
      <c r="AG81" s="331"/>
      <c r="AH81" s="164" t="s">
        <v>1057</v>
      </c>
      <c r="AI81" s="186">
        <v>46097.147962962961</v>
      </c>
      <c r="AJ81" s="187" t="s">
        <v>315</v>
      </c>
      <c r="AK81" s="187" t="s">
        <v>315</v>
      </c>
      <c r="AL81" s="187" t="s">
        <v>315</v>
      </c>
      <c r="AM81" s="168" t="s">
        <v>315</v>
      </c>
      <c r="AN81" s="174" t="s">
        <v>315</v>
      </c>
      <c r="AO81" s="174" t="s">
        <v>315</v>
      </c>
      <c r="AP81" s="174" t="s">
        <v>315</v>
      </c>
      <c r="AQ81" s="174" t="s">
        <v>315</v>
      </c>
      <c r="AR81" s="174" t="s">
        <v>315</v>
      </c>
      <c r="AS81" s="174" t="s">
        <v>315</v>
      </c>
      <c r="AT81" s="174" t="s">
        <v>315</v>
      </c>
      <c r="AU81" s="174" t="s">
        <v>315</v>
      </c>
      <c r="AV81" s="174" t="s">
        <v>315</v>
      </c>
      <c r="AW81" s="174" t="s">
        <v>315</v>
      </c>
      <c r="AX81" s="174" t="s">
        <v>315</v>
      </c>
      <c r="AY81" s="174" t="s">
        <v>315</v>
      </c>
      <c r="AZ81" s="174" t="s">
        <v>315</v>
      </c>
      <c r="BA81" s="174" t="s">
        <v>315</v>
      </c>
      <c r="BB81" s="174" t="s">
        <v>315</v>
      </c>
      <c r="BC81" s="174" t="s">
        <v>315</v>
      </c>
      <c r="BD81" s="174" t="s">
        <v>76</v>
      </c>
      <c r="BE81" s="174" t="s">
        <v>1031</v>
      </c>
      <c r="BF81" s="174">
        <v>101</v>
      </c>
      <c r="BG81" s="174" t="s">
        <v>1056</v>
      </c>
      <c r="BH81" s="174" t="s">
        <v>1057</v>
      </c>
      <c r="BI81" s="175">
        <v>46097.147962962961</v>
      </c>
      <c r="BJ81" s="176" t="s">
        <v>315</v>
      </c>
      <c r="BK81" s="176" t="s">
        <v>315</v>
      </c>
      <c r="BL81" s="176" t="s">
        <v>315</v>
      </c>
      <c r="BM81" s="181" t="s">
        <v>315</v>
      </c>
    </row>
    <row r="82" spans="2:65">
      <c r="B82" s="156">
        <v>70</v>
      </c>
      <c r="C82" s="326" t="s">
        <v>1529</v>
      </c>
      <c r="D82" s="331"/>
      <c r="E82" s="269"/>
      <c r="F82" s="269"/>
      <c r="G82" s="269" t="s">
        <v>315</v>
      </c>
      <c r="H82" s="269" t="s">
        <v>315</v>
      </c>
      <c r="I82" s="269" t="s">
        <v>315</v>
      </c>
      <c r="J82" s="269" t="s">
        <v>315</v>
      </c>
      <c r="K82" s="269" t="s">
        <v>315</v>
      </c>
      <c r="L82" s="269" t="s">
        <v>315</v>
      </c>
      <c r="M82" s="269" t="s">
        <v>315</v>
      </c>
      <c r="N82" s="269" t="s">
        <v>315</v>
      </c>
      <c r="O82" s="269" t="s">
        <v>315</v>
      </c>
      <c r="P82" s="269" t="s">
        <v>315</v>
      </c>
      <c r="Q82" s="269" t="s">
        <v>315</v>
      </c>
      <c r="R82" s="269" t="s">
        <v>315</v>
      </c>
      <c r="S82" s="269" t="s">
        <v>315</v>
      </c>
      <c r="T82" s="269" t="s">
        <v>315</v>
      </c>
      <c r="U82" s="269" t="s">
        <v>315</v>
      </c>
      <c r="V82" s="269" t="s">
        <v>315</v>
      </c>
      <c r="W82" s="269" t="s">
        <v>315</v>
      </c>
      <c r="X82" s="269" t="s">
        <v>315</v>
      </c>
      <c r="Y82" s="269" t="s">
        <v>315</v>
      </c>
      <c r="Z82" s="269" t="s">
        <v>315</v>
      </c>
      <c r="AA82" s="269" t="s">
        <v>315</v>
      </c>
      <c r="AB82" s="269" t="s">
        <v>315</v>
      </c>
      <c r="AC82" s="262"/>
      <c r="AD82" s="261" t="s">
        <v>76</v>
      </c>
      <c r="AE82" s="261" t="s">
        <v>1412</v>
      </c>
      <c r="AF82" s="283">
        <v>201</v>
      </c>
      <c r="AG82" s="331"/>
      <c r="AH82" s="164" t="s">
        <v>1060</v>
      </c>
      <c r="AI82" s="186">
        <v>46097.148009259261</v>
      </c>
      <c r="AJ82" s="187" t="s">
        <v>315</v>
      </c>
      <c r="AK82" s="187" t="s">
        <v>315</v>
      </c>
      <c r="AL82" s="187" t="s">
        <v>315</v>
      </c>
      <c r="AM82" s="168" t="s">
        <v>315</v>
      </c>
      <c r="AN82" s="174" t="s">
        <v>315</v>
      </c>
      <c r="AO82" s="174" t="s">
        <v>315</v>
      </c>
      <c r="AP82" s="174" t="s">
        <v>315</v>
      </c>
      <c r="AQ82" s="174" t="s">
        <v>315</v>
      </c>
      <c r="AR82" s="174" t="s">
        <v>315</v>
      </c>
      <c r="AS82" s="174" t="s">
        <v>315</v>
      </c>
      <c r="AT82" s="174" t="s">
        <v>315</v>
      </c>
      <c r="AU82" s="174" t="s">
        <v>315</v>
      </c>
      <c r="AV82" s="174" t="s">
        <v>315</v>
      </c>
      <c r="AW82" s="174" t="s">
        <v>315</v>
      </c>
      <c r="AX82" s="174" t="s">
        <v>315</v>
      </c>
      <c r="AY82" s="174" t="s">
        <v>315</v>
      </c>
      <c r="AZ82" s="174" t="s">
        <v>315</v>
      </c>
      <c r="BA82" s="174" t="s">
        <v>315</v>
      </c>
      <c r="BB82" s="174" t="s">
        <v>315</v>
      </c>
      <c r="BC82" s="174" t="s">
        <v>315</v>
      </c>
      <c r="BD82" s="174" t="s">
        <v>76</v>
      </c>
      <c r="BE82" s="174" t="s">
        <v>1035</v>
      </c>
      <c r="BF82" s="174">
        <v>101</v>
      </c>
      <c r="BG82" s="174" t="s">
        <v>1059</v>
      </c>
      <c r="BH82" s="174" t="s">
        <v>1060</v>
      </c>
      <c r="BI82" s="175">
        <v>46097.148009259261</v>
      </c>
      <c r="BJ82" s="176" t="s">
        <v>315</v>
      </c>
      <c r="BK82" s="176" t="s">
        <v>315</v>
      </c>
      <c r="BL82" s="176" t="s">
        <v>315</v>
      </c>
      <c r="BM82" s="181" t="s">
        <v>315</v>
      </c>
    </row>
    <row r="83" spans="2:65">
      <c r="B83" s="156">
        <v>71</v>
      </c>
      <c r="C83" s="326" t="s">
        <v>1530</v>
      </c>
      <c r="D83" s="331"/>
      <c r="E83" s="269"/>
      <c r="F83" s="269"/>
      <c r="G83" s="269" t="s">
        <v>315</v>
      </c>
      <c r="H83" s="269" t="s">
        <v>315</v>
      </c>
      <c r="I83" s="269" t="s">
        <v>315</v>
      </c>
      <c r="J83" s="269" t="s">
        <v>315</v>
      </c>
      <c r="K83" s="269" t="s">
        <v>315</v>
      </c>
      <c r="L83" s="269" t="s">
        <v>315</v>
      </c>
      <c r="M83" s="269" t="s">
        <v>315</v>
      </c>
      <c r="N83" s="269" t="s">
        <v>315</v>
      </c>
      <c r="O83" s="269" t="s">
        <v>315</v>
      </c>
      <c r="P83" s="269" t="s">
        <v>315</v>
      </c>
      <c r="Q83" s="269" t="s">
        <v>315</v>
      </c>
      <c r="R83" s="269" t="s">
        <v>315</v>
      </c>
      <c r="S83" s="269" t="s">
        <v>315</v>
      </c>
      <c r="T83" s="269" t="s">
        <v>315</v>
      </c>
      <c r="U83" s="269" t="s">
        <v>315</v>
      </c>
      <c r="V83" s="269" t="s">
        <v>315</v>
      </c>
      <c r="W83" s="269" t="s">
        <v>315</v>
      </c>
      <c r="X83" s="269" t="s">
        <v>315</v>
      </c>
      <c r="Y83" s="269" t="s">
        <v>315</v>
      </c>
      <c r="Z83" s="269" t="s">
        <v>315</v>
      </c>
      <c r="AA83" s="269" t="s">
        <v>315</v>
      </c>
      <c r="AB83" s="269" t="s">
        <v>315</v>
      </c>
      <c r="AC83" s="262"/>
      <c r="AD83" s="261" t="s">
        <v>76</v>
      </c>
      <c r="AE83" s="261" t="s">
        <v>1412</v>
      </c>
      <c r="AF83" s="283">
        <v>205</v>
      </c>
      <c r="AG83" s="331"/>
      <c r="AH83" s="164" t="s">
        <v>1063</v>
      </c>
      <c r="AI83" s="186">
        <v>46097.148252314815</v>
      </c>
      <c r="AJ83" s="187" t="s">
        <v>315</v>
      </c>
      <c r="AK83" s="187" t="s">
        <v>315</v>
      </c>
      <c r="AL83" s="187" t="s">
        <v>315</v>
      </c>
      <c r="AM83" s="168" t="s">
        <v>315</v>
      </c>
      <c r="AN83" s="174" t="s">
        <v>315</v>
      </c>
      <c r="AO83" s="174" t="s">
        <v>315</v>
      </c>
      <c r="AP83" s="174" t="s">
        <v>315</v>
      </c>
      <c r="AQ83" s="174" t="s">
        <v>315</v>
      </c>
      <c r="AR83" s="174" t="s">
        <v>315</v>
      </c>
      <c r="AS83" s="174" t="s">
        <v>315</v>
      </c>
      <c r="AT83" s="174" t="s">
        <v>315</v>
      </c>
      <c r="AU83" s="174" t="s">
        <v>315</v>
      </c>
      <c r="AV83" s="174" t="s">
        <v>315</v>
      </c>
      <c r="AW83" s="174" t="s">
        <v>315</v>
      </c>
      <c r="AX83" s="174" t="s">
        <v>315</v>
      </c>
      <c r="AY83" s="174" t="s">
        <v>315</v>
      </c>
      <c r="AZ83" s="174" t="s">
        <v>315</v>
      </c>
      <c r="BA83" s="174" t="s">
        <v>315</v>
      </c>
      <c r="BB83" s="174" t="s">
        <v>315</v>
      </c>
      <c r="BC83" s="174" t="s">
        <v>315</v>
      </c>
      <c r="BD83" s="174" t="s">
        <v>76</v>
      </c>
      <c r="BE83" s="174" t="s">
        <v>1046</v>
      </c>
      <c r="BF83" s="174">
        <v>101</v>
      </c>
      <c r="BG83" s="174" t="s">
        <v>1062</v>
      </c>
      <c r="BH83" s="174" t="s">
        <v>1063</v>
      </c>
      <c r="BI83" s="175">
        <v>46097.148252314815</v>
      </c>
      <c r="BJ83" s="176" t="s">
        <v>315</v>
      </c>
      <c r="BK83" s="176" t="s">
        <v>315</v>
      </c>
      <c r="BL83" s="176" t="s">
        <v>315</v>
      </c>
      <c r="BM83" s="181" t="s">
        <v>315</v>
      </c>
    </row>
    <row r="84" spans="2:65">
      <c r="B84" s="156">
        <v>72</v>
      </c>
      <c r="C84" s="326" t="s">
        <v>1531</v>
      </c>
      <c r="D84" s="331"/>
      <c r="E84" s="269"/>
      <c r="F84" s="269"/>
      <c r="G84" s="269" t="s">
        <v>315</v>
      </c>
      <c r="H84" s="269" t="s">
        <v>315</v>
      </c>
      <c r="I84" s="269" t="s">
        <v>315</v>
      </c>
      <c r="J84" s="269" t="s">
        <v>315</v>
      </c>
      <c r="K84" s="269" t="s">
        <v>315</v>
      </c>
      <c r="L84" s="269" t="s">
        <v>315</v>
      </c>
      <c r="M84" s="269" t="s">
        <v>315</v>
      </c>
      <c r="N84" s="269" t="s">
        <v>315</v>
      </c>
      <c r="O84" s="269" t="s">
        <v>315</v>
      </c>
      <c r="P84" s="269" t="s">
        <v>315</v>
      </c>
      <c r="Q84" s="269" t="s">
        <v>315</v>
      </c>
      <c r="R84" s="269" t="s">
        <v>315</v>
      </c>
      <c r="S84" s="269" t="s">
        <v>315</v>
      </c>
      <c r="T84" s="269" t="s">
        <v>315</v>
      </c>
      <c r="U84" s="269" t="s">
        <v>315</v>
      </c>
      <c r="V84" s="269" t="s">
        <v>315</v>
      </c>
      <c r="W84" s="269" t="s">
        <v>315</v>
      </c>
      <c r="X84" s="269" t="s">
        <v>315</v>
      </c>
      <c r="Y84" s="269" t="s">
        <v>315</v>
      </c>
      <c r="Z84" s="269" t="s">
        <v>315</v>
      </c>
      <c r="AA84" s="269" t="s">
        <v>315</v>
      </c>
      <c r="AB84" s="269" t="s">
        <v>315</v>
      </c>
      <c r="AC84" s="262"/>
      <c r="AD84" s="330" t="s">
        <v>76</v>
      </c>
      <c r="AE84" s="261" t="s">
        <v>1412</v>
      </c>
      <c r="AF84" s="283">
        <v>199</v>
      </c>
      <c r="AG84" s="331"/>
      <c r="AH84" s="164" t="s">
        <v>1066</v>
      </c>
      <c r="AI84" s="186">
        <v>46097.148252314815</v>
      </c>
      <c r="AJ84" s="187" t="s">
        <v>315</v>
      </c>
      <c r="AK84" s="187" t="s">
        <v>315</v>
      </c>
      <c r="AL84" s="187" t="s">
        <v>315</v>
      </c>
      <c r="AM84" s="168" t="s">
        <v>315</v>
      </c>
      <c r="AN84" s="174" t="s">
        <v>315</v>
      </c>
      <c r="AO84" s="174" t="s">
        <v>315</v>
      </c>
      <c r="AP84" s="174" t="s">
        <v>315</v>
      </c>
      <c r="AQ84" s="174" t="s">
        <v>315</v>
      </c>
      <c r="AR84" s="174" t="s">
        <v>315</v>
      </c>
      <c r="AS84" s="174" t="s">
        <v>315</v>
      </c>
      <c r="AT84" s="174" t="s">
        <v>315</v>
      </c>
      <c r="AU84" s="174" t="s">
        <v>315</v>
      </c>
      <c r="AV84" s="174" t="s">
        <v>315</v>
      </c>
      <c r="AW84" s="174" t="s">
        <v>315</v>
      </c>
      <c r="AX84" s="174" t="s">
        <v>315</v>
      </c>
      <c r="AY84" s="174" t="s">
        <v>315</v>
      </c>
      <c r="AZ84" s="174" t="s">
        <v>315</v>
      </c>
      <c r="BA84" s="174" t="s">
        <v>315</v>
      </c>
      <c r="BB84" s="174" t="s">
        <v>315</v>
      </c>
      <c r="BC84" s="174" t="s">
        <v>315</v>
      </c>
      <c r="BD84" s="174" t="s">
        <v>76</v>
      </c>
      <c r="BE84" s="174" t="s">
        <v>1046</v>
      </c>
      <c r="BF84" s="174">
        <v>101</v>
      </c>
      <c r="BG84" s="174" t="s">
        <v>1065</v>
      </c>
      <c r="BH84" s="174" t="s">
        <v>1066</v>
      </c>
      <c r="BI84" s="175">
        <v>46097.148252314815</v>
      </c>
      <c r="BJ84" s="176" t="s">
        <v>315</v>
      </c>
      <c r="BK84" s="176" t="s">
        <v>315</v>
      </c>
      <c r="BL84" s="176" t="s">
        <v>315</v>
      </c>
      <c r="BM84" s="181" t="s">
        <v>315</v>
      </c>
    </row>
    <row r="85" spans="2:65">
      <c r="B85" s="156">
        <v>73</v>
      </c>
      <c r="C85" s="326" t="s">
        <v>1532</v>
      </c>
      <c r="D85" s="331"/>
      <c r="E85" s="269"/>
      <c r="F85" s="269"/>
      <c r="G85" s="269" t="s">
        <v>315</v>
      </c>
      <c r="H85" s="269" t="s">
        <v>315</v>
      </c>
      <c r="I85" s="269" t="s">
        <v>315</v>
      </c>
      <c r="J85" s="269" t="s">
        <v>315</v>
      </c>
      <c r="K85" s="269" t="s">
        <v>315</v>
      </c>
      <c r="L85" s="269" t="s">
        <v>315</v>
      </c>
      <c r="M85" s="269" t="s">
        <v>315</v>
      </c>
      <c r="N85" s="269" t="s">
        <v>315</v>
      </c>
      <c r="O85" s="269" t="s">
        <v>315</v>
      </c>
      <c r="P85" s="269" t="s">
        <v>315</v>
      </c>
      <c r="Q85" s="269" t="s">
        <v>315</v>
      </c>
      <c r="R85" s="269" t="s">
        <v>315</v>
      </c>
      <c r="S85" s="269" t="s">
        <v>315</v>
      </c>
      <c r="T85" s="269" t="s">
        <v>315</v>
      </c>
      <c r="U85" s="269" t="s">
        <v>315</v>
      </c>
      <c r="V85" s="269" t="s">
        <v>315</v>
      </c>
      <c r="W85" s="269" t="s">
        <v>315</v>
      </c>
      <c r="X85" s="269" t="s">
        <v>315</v>
      </c>
      <c r="Y85" s="269" t="s">
        <v>315</v>
      </c>
      <c r="Z85" s="269" t="s">
        <v>315</v>
      </c>
      <c r="AA85" s="269" t="s">
        <v>315</v>
      </c>
      <c r="AB85" s="269" t="s">
        <v>315</v>
      </c>
      <c r="AC85" s="262"/>
      <c r="AD85" s="261" t="s">
        <v>76</v>
      </c>
      <c r="AE85" s="337" t="s">
        <v>1412</v>
      </c>
      <c r="AF85" s="283">
        <v>201</v>
      </c>
      <c r="AG85" s="331"/>
      <c r="AH85" s="164" t="s">
        <v>1070</v>
      </c>
      <c r="AI85" s="186">
        <v>46097.148344907408</v>
      </c>
      <c r="AJ85" s="187" t="s">
        <v>315</v>
      </c>
      <c r="AK85" s="187" t="s">
        <v>315</v>
      </c>
      <c r="AL85" s="187" t="s">
        <v>315</v>
      </c>
      <c r="AM85" s="168" t="s">
        <v>315</v>
      </c>
      <c r="AN85" s="174" t="s">
        <v>315</v>
      </c>
      <c r="AO85" s="174" t="s">
        <v>315</v>
      </c>
      <c r="AP85" s="174" t="s">
        <v>315</v>
      </c>
      <c r="AQ85" s="174" t="s">
        <v>315</v>
      </c>
      <c r="AR85" s="174" t="s">
        <v>315</v>
      </c>
      <c r="AS85" s="174" t="s">
        <v>315</v>
      </c>
      <c r="AT85" s="174" t="s">
        <v>315</v>
      </c>
      <c r="AU85" s="174" t="s">
        <v>315</v>
      </c>
      <c r="AV85" s="174" t="s">
        <v>315</v>
      </c>
      <c r="AW85" s="174" t="s">
        <v>315</v>
      </c>
      <c r="AX85" s="174" t="s">
        <v>315</v>
      </c>
      <c r="AY85" s="174" t="s">
        <v>315</v>
      </c>
      <c r="AZ85" s="174" t="s">
        <v>315</v>
      </c>
      <c r="BA85" s="174" t="s">
        <v>315</v>
      </c>
      <c r="BB85" s="174" t="s">
        <v>315</v>
      </c>
      <c r="BC85" s="174" t="s">
        <v>315</v>
      </c>
      <c r="BD85" s="182" t="s">
        <v>1068</v>
      </c>
      <c r="BE85" s="174" t="s">
        <v>1046</v>
      </c>
      <c r="BF85" s="174">
        <v>201</v>
      </c>
      <c r="BG85" s="174" t="s">
        <v>1069</v>
      </c>
      <c r="BH85" s="174" t="s">
        <v>1070</v>
      </c>
      <c r="BI85" s="175">
        <v>46097.148344907408</v>
      </c>
      <c r="BJ85" s="176" t="s">
        <v>315</v>
      </c>
      <c r="BK85" s="176" t="s">
        <v>315</v>
      </c>
      <c r="BL85" s="176" t="s">
        <v>315</v>
      </c>
      <c r="BM85" s="181" t="s">
        <v>315</v>
      </c>
    </row>
    <row r="86" spans="2:65">
      <c r="B86" s="156">
        <v>74</v>
      </c>
      <c r="C86" s="326" t="s">
        <v>1533</v>
      </c>
      <c r="D86" s="331"/>
      <c r="E86" s="269"/>
      <c r="F86" s="269"/>
      <c r="G86" s="269" t="s">
        <v>315</v>
      </c>
      <c r="H86" s="269" t="s">
        <v>315</v>
      </c>
      <c r="I86" s="269" t="s">
        <v>315</v>
      </c>
      <c r="J86" s="269" t="s">
        <v>315</v>
      </c>
      <c r="K86" s="269" t="s">
        <v>315</v>
      </c>
      <c r="L86" s="269" t="s">
        <v>315</v>
      </c>
      <c r="M86" s="269" t="s">
        <v>315</v>
      </c>
      <c r="N86" s="269" t="s">
        <v>315</v>
      </c>
      <c r="O86" s="269" t="s">
        <v>315</v>
      </c>
      <c r="P86" s="269" t="s">
        <v>315</v>
      </c>
      <c r="Q86" s="269" t="s">
        <v>315</v>
      </c>
      <c r="R86" s="269" t="s">
        <v>315</v>
      </c>
      <c r="S86" s="269" t="s">
        <v>315</v>
      </c>
      <c r="T86" s="269" t="s">
        <v>315</v>
      </c>
      <c r="U86" s="269" t="s">
        <v>315</v>
      </c>
      <c r="V86" s="269" t="s">
        <v>315</v>
      </c>
      <c r="W86" s="269" t="s">
        <v>315</v>
      </c>
      <c r="X86" s="269" t="s">
        <v>315</v>
      </c>
      <c r="Y86" s="269" t="s">
        <v>315</v>
      </c>
      <c r="Z86" s="269" t="s">
        <v>315</v>
      </c>
      <c r="AA86" s="269" t="s">
        <v>315</v>
      </c>
      <c r="AB86" s="269" t="s">
        <v>315</v>
      </c>
      <c r="AC86" s="262"/>
      <c r="AD86" s="261" t="s">
        <v>76</v>
      </c>
      <c r="AE86" s="337" t="s">
        <v>1412</v>
      </c>
      <c r="AF86" s="283">
        <v>201</v>
      </c>
      <c r="AG86" s="331"/>
      <c r="AH86" s="164" t="s">
        <v>1073</v>
      </c>
      <c r="AI86" s="186">
        <v>46097.148344907408</v>
      </c>
      <c r="AJ86" s="187" t="s">
        <v>315</v>
      </c>
      <c r="AK86" s="187" t="s">
        <v>315</v>
      </c>
      <c r="AL86" s="187" t="s">
        <v>315</v>
      </c>
      <c r="AM86" s="168" t="s">
        <v>315</v>
      </c>
      <c r="AN86" s="174" t="s">
        <v>315</v>
      </c>
      <c r="AO86" s="174" t="s">
        <v>315</v>
      </c>
      <c r="AP86" s="174" t="s">
        <v>315</v>
      </c>
      <c r="AQ86" s="174" t="s">
        <v>315</v>
      </c>
      <c r="AR86" s="174" t="s">
        <v>315</v>
      </c>
      <c r="AS86" s="174" t="s">
        <v>315</v>
      </c>
      <c r="AT86" s="174" t="s">
        <v>315</v>
      </c>
      <c r="AU86" s="174" t="s">
        <v>315</v>
      </c>
      <c r="AV86" s="174" t="s">
        <v>315</v>
      </c>
      <c r="AW86" s="174" t="s">
        <v>315</v>
      </c>
      <c r="AX86" s="174" t="s">
        <v>315</v>
      </c>
      <c r="AY86" s="174" t="s">
        <v>315</v>
      </c>
      <c r="AZ86" s="174" t="s">
        <v>315</v>
      </c>
      <c r="BA86" s="174" t="s">
        <v>315</v>
      </c>
      <c r="BB86" s="174" t="s">
        <v>315</v>
      </c>
      <c r="BC86" s="174" t="s">
        <v>315</v>
      </c>
      <c r="BD86" s="174" t="s">
        <v>76</v>
      </c>
      <c r="BE86" s="174" t="s">
        <v>1031</v>
      </c>
      <c r="BF86" s="174">
        <v>226</v>
      </c>
      <c r="BG86" s="174" t="s">
        <v>1072</v>
      </c>
      <c r="BH86" s="174" t="s">
        <v>1073</v>
      </c>
      <c r="BI86" s="175">
        <v>46097.148344907408</v>
      </c>
      <c r="BJ86" s="176" t="s">
        <v>315</v>
      </c>
      <c r="BK86" s="176" t="s">
        <v>315</v>
      </c>
      <c r="BL86" s="176" t="s">
        <v>315</v>
      </c>
      <c r="BM86" s="181" t="s">
        <v>315</v>
      </c>
    </row>
    <row r="87" spans="2:65">
      <c r="B87" s="156">
        <v>75</v>
      </c>
      <c r="C87" s="326" t="s">
        <v>1536</v>
      </c>
      <c r="D87" s="331"/>
      <c r="E87" s="269"/>
      <c r="F87" s="269"/>
      <c r="G87" s="269" t="s">
        <v>315</v>
      </c>
      <c r="H87" s="269" t="s">
        <v>315</v>
      </c>
      <c r="I87" s="269" t="s">
        <v>315</v>
      </c>
      <c r="J87" s="269" t="s">
        <v>315</v>
      </c>
      <c r="K87" s="269" t="s">
        <v>315</v>
      </c>
      <c r="L87" s="269" t="s">
        <v>315</v>
      </c>
      <c r="M87" s="269" t="s">
        <v>315</v>
      </c>
      <c r="N87" s="269" t="s">
        <v>315</v>
      </c>
      <c r="O87" s="269" t="s">
        <v>315</v>
      </c>
      <c r="P87" s="269" t="s">
        <v>315</v>
      </c>
      <c r="Q87" s="269" t="s">
        <v>315</v>
      </c>
      <c r="R87" s="269" t="s">
        <v>315</v>
      </c>
      <c r="S87" s="269" t="s">
        <v>315</v>
      </c>
      <c r="T87" s="269" t="s">
        <v>315</v>
      </c>
      <c r="U87" s="269" t="s">
        <v>315</v>
      </c>
      <c r="V87" s="269" t="s">
        <v>315</v>
      </c>
      <c r="W87" s="269" t="s">
        <v>315</v>
      </c>
      <c r="X87" s="269" t="s">
        <v>315</v>
      </c>
      <c r="Y87" s="269" t="s">
        <v>315</v>
      </c>
      <c r="Z87" s="269" t="s">
        <v>315</v>
      </c>
      <c r="AA87" s="269" t="s">
        <v>315</v>
      </c>
      <c r="AB87" s="269" t="s">
        <v>315</v>
      </c>
      <c r="AC87" s="262"/>
      <c r="AD87" s="261" t="s">
        <v>76</v>
      </c>
      <c r="AE87" s="337" t="s">
        <v>1412</v>
      </c>
      <c r="AF87" s="283">
        <v>201</v>
      </c>
      <c r="AG87" s="331"/>
      <c r="AH87" s="164" t="s">
        <v>1076</v>
      </c>
      <c r="AI87" s="186">
        <v>46097.148449074077</v>
      </c>
      <c r="AJ87" s="187" t="s">
        <v>315</v>
      </c>
      <c r="AK87" s="187" t="s">
        <v>315</v>
      </c>
      <c r="AL87" s="187" t="s">
        <v>315</v>
      </c>
      <c r="AM87" s="168" t="s">
        <v>315</v>
      </c>
      <c r="AN87" s="174" t="s">
        <v>315</v>
      </c>
      <c r="AO87" s="174" t="s">
        <v>315</v>
      </c>
      <c r="AP87" s="174" t="s">
        <v>315</v>
      </c>
      <c r="AQ87" s="174" t="s">
        <v>315</v>
      </c>
      <c r="AR87" s="174" t="s">
        <v>315</v>
      </c>
      <c r="AS87" s="174" t="s">
        <v>315</v>
      </c>
      <c r="AT87" s="174" t="s">
        <v>315</v>
      </c>
      <c r="AU87" s="174" t="s">
        <v>315</v>
      </c>
      <c r="AV87" s="174" t="s">
        <v>315</v>
      </c>
      <c r="AW87" s="174" t="s">
        <v>315</v>
      </c>
      <c r="AX87" s="174" t="s">
        <v>315</v>
      </c>
      <c r="AY87" s="174" t="s">
        <v>315</v>
      </c>
      <c r="AZ87" s="174" t="s">
        <v>315</v>
      </c>
      <c r="BA87" s="174" t="s">
        <v>315</v>
      </c>
      <c r="BB87" s="174" t="s">
        <v>315</v>
      </c>
      <c r="BC87" s="174" t="s">
        <v>315</v>
      </c>
      <c r="BD87" s="174" t="s">
        <v>76</v>
      </c>
      <c r="BE87" s="174" t="s">
        <v>1035</v>
      </c>
      <c r="BF87" s="174">
        <v>101</v>
      </c>
      <c r="BG87" s="174" t="s">
        <v>1075</v>
      </c>
      <c r="BH87" s="174" t="s">
        <v>1076</v>
      </c>
      <c r="BI87" s="175">
        <v>46097.148449074077</v>
      </c>
      <c r="BJ87" s="176" t="s">
        <v>315</v>
      </c>
      <c r="BK87" s="176" t="s">
        <v>315</v>
      </c>
      <c r="BL87" s="176" t="s">
        <v>315</v>
      </c>
      <c r="BM87" s="181" t="s">
        <v>315</v>
      </c>
    </row>
    <row r="88" spans="2:65">
      <c r="B88" s="156">
        <v>76</v>
      </c>
      <c r="C88" s="326" t="s">
        <v>1537</v>
      </c>
      <c r="D88" s="331"/>
      <c r="E88" s="269"/>
      <c r="F88" s="269"/>
      <c r="G88" s="269" t="s">
        <v>315</v>
      </c>
      <c r="H88" s="269" t="s">
        <v>315</v>
      </c>
      <c r="I88" s="269" t="s">
        <v>315</v>
      </c>
      <c r="J88" s="269" t="s">
        <v>315</v>
      </c>
      <c r="K88" s="269" t="s">
        <v>315</v>
      </c>
      <c r="L88" s="269" t="s">
        <v>315</v>
      </c>
      <c r="M88" s="269" t="s">
        <v>315</v>
      </c>
      <c r="N88" s="269" t="s">
        <v>315</v>
      </c>
      <c r="O88" s="269" t="s">
        <v>315</v>
      </c>
      <c r="P88" s="269" t="s">
        <v>315</v>
      </c>
      <c r="Q88" s="269" t="s">
        <v>315</v>
      </c>
      <c r="R88" s="269" t="s">
        <v>315</v>
      </c>
      <c r="S88" s="269" t="s">
        <v>315</v>
      </c>
      <c r="T88" s="269" t="s">
        <v>315</v>
      </c>
      <c r="U88" s="269" t="s">
        <v>315</v>
      </c>
      <c r="V88" s="269" t="s">
        <v>315</v>
      </c>
      <c r="W88" s="269" t="s">
        <v>315</v>
      </c>
      <c r="X88" s="269" t="s">
        <v>315</v>
      </c>
      <c r="Y88" s="269" t="s">
        <v>315</v>
      </c>
      <c r="Z88" s="269" t="s">
        <v>315</v>
      </c>
      <c r="AA88" s="269" t="s">
        <v>315</v>
      </c>
      <c r="AB88" s="269" t="s">
        <v>315</v>
      </c>
      <c r="AC88" s="262"/>
      <c r="AD88" s="261" t="s">
        <v>76</v>
      </c>
      <c r="AE88" s="337" t="s">
        <v>1412</v>
      </c>
      <c r="AF88" s="283">
        <v>101</v>
      </c>
      <c r="AG88" s="331"/>
      <c r="AH88" s="164" t="s">
        <v>1080</v>
      </c>
      <c r="AI88" s="186">
        <v>46097.148530092592</v>
      </c>
      <c r="AJ88" s="187" t="s">
        <v>315</v>
      </c>
      <c r="AK88" s="187" t="s">
        <v>315</v>
      </c>
      <c r="AL88" s="187" t="s">
        <v>315</v>
      </c>
      <c r="AM88" s="168" t="s">
        <v>315</v>
      </c>
      <c r="AN88" s="174" t="s">
        <v>315</v>
      </c>
      <c r="AO88" s="174" t="s">
        <v>315</v>
      </c>
      <c r="AP88" s="174" t="s">
        <v>315</v>
      </c>
      <c r="AQ88" s="174" t="s">
        <v>315</v>
      </c>
      <c r="AR88" s="174" t="s">
        <v>315</v>
      </c>
      <c r="AS88" s="174" t="s">
        <v>315</v>
      </c>
      <c r="AT88" s="174" t="s">
        <v>315</v>
      </c>
      <c r="AU88" s="174" t="s">
        <v>315</v>
      </c>
      <c r="AV88" s="174" t="s">
        <v>315</v>
      </c>
      <c r="AW88" s="174" t="s">
        <v>315</v>
      </c>
      <c r="AX88" s="174" t="s">
        <v>315</v>
      </c>
      <c r="AY88" s="174" t="s">
        <v>315</v>
      </c>
      <c r="AZ88" s="174" t="s">
        <v>315</v>
      </c>
      <c r="BA88" s="174" t="s">
        <v>315</v>
      </c>
      <c r="BB88" s="174" t="s">
        <v>315</v>
      </c>
      <c r="BC88" s="174" t="s">
        <v>315</v>
      </c>
      <c r="BD88" s="174" t="s">
        <v>1078</v>
      </c>
      <c r="BE88" s="174" t="s">
        <v>1021</v>
      </c>
      <c r="BF88" s="174">
        <v>303</v>
      </c>
      <c r="BG88" s="174" t="s">
        <v>1079</v>
      </c>
      <c r="BH88" s="174" t="s">
        <v>1080</v>
      </c>
      <c r="BI88" s="175">
        <v>46097.148530092592</v>
      </c>
      <c r="BJ88" s="176" t="s">
        <v>315</v>
      </c>
      <c r="BK88" s="176" t="s">
        <v>315</v>
      </c>
      <c r="BL88" s="176" t="s">
        <v>315</v>
      </c>
      <c r="BM88" s="184" t="s">
        <v>315</v>
      </c>
    </row>
    <row r="89" spans="2:65">
      <c r="B89" s="156">
        <v>77</v>
      </c>
      <c r="C89" s="328" t="s">
        <v>1538</v>
      </c>
      <c r="D89" s="331"/>
      <c r="E89" s="269"/>
      <c r="F89" s="269"/>
      <c r="G89" s="269" t="s">
        <v>315</v>
      </c>
      <c r="H89" s="269" t="s">
        <v>315</v>
      </c>
      <c r="I89" s="269" t="s">
        <v>315</v>
      </c>
      <c r="J89" s="269" t="s">
        <v>315</v>
      </c>
      <c r="K89" s="269" t="s">
        <v>315</v>
      </c>
      <c r="L89" s="269" t="s">
        <v>315</v>
      </c>
      <c r="M89" s="269" t="s">
        <v>315</v>
      </c>
      <c r="N89" s="269" t="s">
        <v>315</v>
      </c>
      <c r="O89" s="269" t="s">
        <v>315</v>
      </c>
      <c r="P89" s="269" t="s">
        <v>315</v>
      </c>
      <c r="Q89" s="269" t="s">
        <v>315</v>
      </c>
      <c r="R89" s="269" t="s">
        <v>315</v>
      </c>
      <c r="S89" s="269" t="s">
        <v>315</v>
      </c>
      <c r="T89" s="269" t="s">
        <v>315</v>
      </c>
      <c r="U89" s="269" t="s">
        <v>315</v>
      </c>
      <c r="V89" s="269" t="s">
        <v>315</v>
      </c>
      <c r="W89" s="269" t="s">
        <v>315</v>
      </c>
      <c r="X89" s="269" t="s">
        <v>315</v>
      </c>
      <c r="Y89" s="269" t="s">
        <v>315</v>
      </c>
      <c r="Z89" s="269" t="s">
        <v>315</v>
      </c>
      <c r="AA89" s="269" t="s">
        <v>315</v>
      </c>
      <c r="AB89" s="269" t="s">
        <v>315</v>
      </c>
      <c r="AC89" s="262"/>
      <c r="AD89" s="261" t="s">
        <v>76</v>
      </c>
      <c r="AE89" s="337" t="s">
        <v>1412</v>
      </c>
      <c r="AF89" s="283">
        <v>101</v>
      </c>
      <c r="AG89" s="331"/>
      <c r="AH89" s="164" t="s">
        <v>1083</v>
      </c>
      <c r="AI89" s="186">
        <v>46097.148530092592</v>
      </c>
      <c r="AJ89" s="187" t="s">
        <v>315</v>
      </c>
      <c r="AK89" s="187" t="s">
        <v>315</v>
      </c>
      <c r="AL89" s="187" t="s">
        <v>315</v>
      </c>
      <c r="AM89" s="187" t="s">
        <v>315</v>
      </c>
      <c r="AN89" s="174" t="s">
        <v>315</v>
      </c>
      <c r="AO89" s="174" t="s">
        <v>315</v>
      </c>
      <c r="AP89" s="174" t="s">
        <v>315</v>
      </c>
      <c r="AQ89" s="174" t="s">
        <v>315</v>
      </c>
      <c r="AR89" s="174" t="s">
        <v>315</v>
      </c>
      <c r="AS89" s="174" t="s">
        <v>315</v>
      </c>
      <c r="AT89" s="174" t="s">
        <v>315</v>
      </c>
      <c r="AU89" s="174" t="s">
        <v>315</v>
      </c>
      <c r="AV89" s="174" t="s">
        <v>315</v>
      </c>
      <c r="AW89" s="174" t="s">
        <v>315</v>
      </c>
      <c r="AX89" s="174" t="s">
        <v>315</v>
      </c>
      <c r="AY89" s="174" t="s">
        <v>315</v>
      </c>
      <c r="AZ89" s="174" t="s">
        <v>315</v>
      </c>
      <c r="BA89" s="174" t="s">
        <v>315</v>
      </c>
      <c r="BB89" s="174" t="s">
        <v>315</v>
      </c>
      <c r="BC89" s="174" t="s">
        <v>315</v>
      </c>
      <c r="BD89" s="174" t="s">
        <v>76</v>
      </c>
      <c r="BE89" s="174" t="s">
        <v>1035</v>
      </c>
      <c r="BF89" s="174">
        <v>101</v>
      </c>
      <c r="BG89" s="174" t="s">
        <v>1082</v>
      </c>
      <c r="BH89" s="174" t="s">
        <v>1083</v>
      </c>
      <c r="BI89" s="175">
        <v>46097.148530092592</v>
      </c>
      <c r="BJ89" s="176" t="s">
        <v>315</v>
      </c>
      <c r="BK89" s="176" t="s">
        <v>315</v>
      </c>
      <c r="BL89" s="176" t="s">
        <v>315</v>
      </c>
      <c r="BM89" s="176" t="s">
        <v>315</v>
      </c>
    </row>
    <row r="90" spans="2:65">
      <c r="B90" s="156">
        <v>78</v>
      </c>
      <c r="C90" s="328" t="s">
        <v>1542</v>
      </c>
      <c r="D90" s="331"/>
      <c r="E90" s="269"/>
      <c r="F90" s="269"/>
      <c r="G90" s="269" t="s">
        <v>315</v>
      </c>
      <c r="H90" s="269" t="s">
        <v>315</v>
      </c>
      <c r="I90" s="269" t="s">
        <v>315</v>
      </c>
      <c r="J90" s="269" t="s">
        <v>315</v>
      </c>
      <c r="K90" s="269" t="s">
        <v>315</v>
      </c>
      <c r="L90" s="269" t="s">
        <v>315</v>
      </c>
      <c r="M90" s="269" t="s">
        <v>315</v>
      </c>
      <c r="N90" s="269" t="s">
        <v>315</v>
      </c>
      <c r="O90" s="269" t="s">
        <v>315</v>
      </c>
      <c r="P90" s="269" t="s">
        <v>315</v>
      </c>
      <c r="Q90" s="269" t="s">
        <v>315</v>
      </c>
      <c r="R90" s="269" t="s">
        <v>315</v>
      </c>
      <c r="S90" s="269" t="s">
        <v>315</v>
      </c>
      <c r="T90" s="269" t="s">
        <v>315</v>
      </c>
      <c r="U90" s="269" t="s">
        <v>315</v>
      </c>
      <c r="V90" s="269" t="s">
        <v>315</v>
      </c>
      <c r="W90" s="269" t="s">
        <v>315</v>
      </c>
      <c r="X90" s="269" t="s">
        <v>315</v>
      </c>
      <c r="Y90" s="269" t="s">
        <v>315</v>
      </c>
      <c r="Z90" s="269" t="s">
        <v>315</v>
      </c>
      <c r="AA90" s="269" t="s">
        <v>315</v>
      </c>
      <c r="AB90" s="269" t="s">
        <v>315</v>
      </c>
      <c r="AC90" s="262"/>
      <c r="AD90" s="261" t="s">
        <v>398</v>
      </c>
      <c r="AE90" s="284" t="s">
        <v>1543</v>
      </c>
      <c r="AF90" s="283">
        <v>101</v>
      </c>
      <c r="AG90" s="331"/>
      <c r="AH90" s="164" t="s">
        <v>1086</v>
      </c>
      <c r="AI90" s="186">
        <v>46097.148530092592</v>
      </c>
      <c r="AJ90" s="187" t="s">
        <v>315</v>
      </c>
      <c r="AK90" s="187" t="s">
        <v>315</v>
      </c>
      <c r="AL90" s="187" t="s">
        <v>315</v>
      </c>
      <c r="AM90" s="187" t="s">
        <v>315</v>
      </c>
      <c r="AN90" s="174" t="s">
        <v>315</v>
      </c>
      <c r="AO90" s="174" t="s">
        <v>315</v>
      </c>
      <c r="AP90" s="174" t="s">
        <v>315</v>
      </c>
      <c r="AQ90" s="174" t="s">
        <v>315</v>
      </c>
      <c r="AR90" s="174" t="s">
        <v>315</v>
      </c>
      <c r="AS90" s="174" t="s">
        <v>315</v>
      </c>
      <c r="AT90" s="174" t="s">
        <v>315</v>
      </c>
      <c r="AU90" s="174" t="s">
        <v>315</v>
      </c>
      <c r="AV90" s="174" t="s">
        <v>315</v>
      </c>
      <c r="AW90" s="174" t="s">
        <v>315</v>
      </c>
      <c r="AX90" s="174" t="s">
        <v>315</v>
      </c>
      <c r="AY90" s="174" t="s">
        <v>315</v>
      </c>
      <c r="AZ90" s="174" t="s">
        <v>315</v>
      </c>
      <c r="BA90" s="174" t="s">
        <v>315</v>
      </c>
      <c r="BB90" s="174" t="s">
        <v>315</v>
      </c>
      <c r="BC90" s="174" t="s">
        <v>315</v>
      </c>
      <c r="BD90" s="174" t="s">
        <v>76</v>
      </c>
      <c r="BE90" s="174" t="s">
        <v>1046</v>
      </c>
      <c r="BF90" s="174">
        <v>101</v>
      </c>
      <c r="BG90" s="174" t="s">
        <v>1085</v>
      </c>
      <c r="BH90" s="174" t="s">
        <v>1086</v>
      </c>
      <c r="BI90" s="175">
        <v>46097.148530092592</v>
      </c>
      <c r="BJ90" s="176" t="s">
        <v>315</v>
      </c>
      <c r="BK90" s="176" t="s">
        <v>315</v>
      </c>
      <c r="BL90" s="176" t="s">
        <v>315</v>
      </c>
      <c r="BM90" s="176" t="s">
        <v>315</v>
      </c>
    </row>
    <row r="91" spans="2:65">
      <c r="B91" s="156">
        <v>79</v>
      </c>
      <c r="C91" s="328" t="s">
        <v>1544</v>
      </c>
      <c r="D91" s="331"/>
      <c r="E91" s="269"/>
      <c r="F91" s="269"/>
      <c r="G91" s="269" t="s">
        <v>315</v>
      </c>
      <c r="H91" s="269" t="s">
        <v>315</v>
      </c>
      <c r="I91" s="269" t="s">
        <v>315</v>
      </c>
      <c r="J91" s="269" t="s">
        <v>315</v>
      </c>
      <c r="K91" s="269" t="s">
        <v>315</v>
      </c>
      <c r="L91" s="269" t="s">
        <v>315</v>
      </c>
      <c r="M91" s="269" t="s">
        <v>315</v>
      </c>
      <c r="N91" s="269" t="s">
        <v>315</v>
      </c>
      <c r="O91" s="269" t="s">
        <v>315</v>
      </c>
      <c r="P91" s="269" t="s">
        <v>315</v>
      </c>
      <c r="Q91" s="269" t="s">
        <v>315</v>
      </c>
      <c r="R91" s="269" t="s">
        <v>315</v>
      </c>
      <c r="S91" s="269" t="s">
        <v>315</v>
      </c>
      <c r="T91" s="269" t="s">
        <v>315</v>
      </c>
      <c r="U91" s="269" t="s">
        <v>315</v>
      </c>
      <c r="V91" s="269" t="s">
        <v>315</v>
      </c>
      <c r="W91" s="269" t="s">
        <v>315</v>
      </c>
      <c r="X91" s="269" t="s">
        <v>315</v>
      </c>
      <c r="Y91" s="269" t="s">
        <v>315</v>
      </c>
      <c r="Z91" s="269" t="s">
        <v>315</v>
      </c>
      <c r="AA91" s="269" t="s">
        <v>315</v>
      </c>
      <c r="AB91" s="269" t="s">
        <v>315</v>
      </c>
      <c r="AC91" s="262"/>
      <c r="AD91" s="261" t="s">
        <v>76</v>
      </c>
      <c r="AE91" s="336" t="s">
        <v>1545</v>
      </c>
      <c r="AF91" s="283">
        <v>201</v>
      </c>
      <c r="AG91" s="331"/>
      <c r="AH91" s="164" t="s">
        <v>1089</v>
      </c>
      <c r="AI91" s="186">
        <v>46097.148738425924</v>
      </c>
      <c r="AJ91" s="187" t="s">
        <v>315</v>
      </c>
      <c r="AK91" s="187" t="s">
        <v>315</v>
      </c>
      <c r="AL91" s="187" t="s">
        <v>315</v>
      </c>
      <c r="AM91" s="187" t="s">
        <v>315</v>
      </c>
      <c r="AN91" s="174" t="s">
        <v>315</v>
      </c>
      <c r="AO91" s="174" t="s">
        <v>315</v>
      </c>
      <c r="AP91" s="174" t="s">
        <v>315</v>
      </c>
      <c r="AQ91" s="174" t="s">
        <v>315</v>
      </c>
      <c r="AR91" s="174" t="s">
        <v>315</v>
      </c>
      <c r="AS91" s="174" t="s">
        <v>315</v>
      </c>
      <c r="AT91" s="174" t="s">
        <v>315</v>
      </c>
      <c r="AU91" s="174" t="s">
        <v>315</v>
      </c>
      <c r="AV91" s="174" t="s">
        <v>315</v>
      </c>
      <c r="AW91" s="174" t="s">
        <v>315</v>
      </c>
      <c r="AX91" s="174" t="s">
        <v>315</v>
      </c>
      <c r="AY91" s="174" t="s">
        <v>315</v>
      </c>
      <c r="AZ91" s="174" t="s">
        <v>315</v>
      </c>
      <c r="BA91" s="174" t="s">
        <v>315</v>
      </c>
      <c r="BB91" s="174" t="s">
        <v>315</v>
      </c>
      <c r="BC91" s="174" t="s">
        <v>315</v>
      </c>
      <c r="BD91" s="174" t="s">
        <v>76</v>
      </c>
      <c r="BE91" s="174" t="s">
        <v>1031</v>
      </c>
      <c r="BF91" s="174">
        <v>103</v>
      </c>
      <c r="BG91" s="174" t="s">
        <v>1088</v>
      </c>
      <c r="BH91" s="174" t="s">
        <v>1089</v>
      </c>
      <c r="BI91" s="175">
        <v>46097.148738425924</v>
      </c>
      <c r="BJ91" s="176" t="s">
        <v>315</v>
      </c>
      <c r="BK91" s="176" t="s">
        <v>315</v>
      </c>
      <c r="BL91" s="176" t="s">
        <v>315</v>
      </c>
      <c r="BM91" s="176" t="s">
        <v>315</v>
      </c>
    </row>
    <row r="92" spans="2:65">
      <c r="B92" s="156">
        <v>80</v>
      </c>
      <c r="C92" s="328" t="s">
        <v>1546</v>
      </c>
      <c r="D92" s="331"/>
      <c r="E92" s="269"/>
      <c r="F92" s="269"/>
      <c r="G92" s="269" t="s">
        <v>315</v>
      </c>
      <c r="H92" s="269" t="s">
        <v>315</v>
      </c>
      <c r="I92" s="269" t="s">
        <v>315</v>
      </c>
      <c r="J92" s="269" t="s">
        <v>315</v>
      </c>
      <c r="K92" s="269" t="s">
        <v>315</v>
      </c>
      <c r="L92" s="269" t="s">
        <v>315</v>
      </c>
      <c r="M92" s="269" t="s">
        <v>315</v>
      </c>
      <c r="N92" s="269" t="s">
        <v>315</v>
      </c>
      <c r="O92" s="269" t="s">
        <v>315</v>
      </c>
      <c r="P92" s="269" t="s">
        <v>315</v>
      </c>
      <c r="Q92" s="269" t="s">
        <v>315</v>
      </c>
      <c r="R92" s="269" t="s">
        <v>315</v>
      </c>
      <c r="S92" s="269" t="s">
        <v>315</v>
      </c>
      <c r="T92" s="269" t="s">
        <v>315</v>
      </c>
      <c r="U92" s="269" t="s">
        <v>315</v>
      </c>
      <c r="V92" s="269" t="s">
        <v>315</v>
      </c>
      <c r="W92" s="269" t="s">
        <v>315</v>
      </c>
      <c r="X92" s="269" t="s">
        <v>315</v>
      </c>
      <c r="Y92" s="269" t="s">
        <v>315</v>
      </c>
      <c r="Z92" s="269" t="s">
        <v>315</v>
      </c>
      <c r="AA92" s="269" t="s">
        <v>315</v>
      </c>
      <c r="AB92" s="269" t="s">
        <v>315</v>
      </c>
      <c r="AC92" s="262"/>
      <c r="AD92" s="261" t="s">
        <v>76</v>
      </c>
      <c r="AE92" s="261" t="s">
        <v>1547</v>
      </c>
      <c r="AF92" s="283">
        <v>101</v>
      </c>
      <c r="AG92" s="331"/>
      <c r="AH92" s="164" t="s">
        <v>1092</v>
      </c>
      <c r="AI92" s="186">
        <v>46097.148726851854</v>
      </c>
      <c r="AJ92" s="188" t="s">
        <v>315</v>
      </c>
      <c r="AK92" s="188" t="s">
        <v>315</v>
      </c>
      <c r="AL92" s="188" t="s">
        <v>315</v>
      </c>
      <c r="AM92" s="188" t="s">
        <v>315</v>
      </c>
      <c r="AN92" s="174" t="s">
        <v>315</v>
      </c>
      <c r="AO92" s="174" t="s">
        <v>315</v>
      </c>
      <c r="AP92" s="174" t="s">
        <v>315</v>
      </c>
      <c r="AQ92" s="174" t="s">
        <v>315</v>
      </c>
      <c r="AR92" s="174" t="s">
        <v>315</v>
      </c>
      <c r="AS92" s="174" t="s">
        <v>315</v>
      </c>
      <c r="AT92" s="174" t="s">
        <v>315</v>
      </c>
      <c r="AU92" s="174" t="s">
        <v>315</v>
      </c>
      <c r="AV92" s="174" t="s">
        <v>315</v>
      </c>
      <c r="AW92" s="174" t="s">
        <v>315</v>
      </c>
      <c r="AX92" s="174" t="s">
        <v>315</v>
      </c>
      <c r="AY92" s="174" t="s">
        <v>315</v>
      </c>
      <c r="AZ92" s="174" t="s">
        <v>315</v>
      </c>
      <c r="BA92" s="174" t="s">
        <v>315</v>
      </c>
      <c r="BB92" s="174" t="s">
        <v>315</v>
      </c>
      <c r="BC92" s="174" t="s">
        <v>315</v>
      </c>
      <c r="BD92" s="174" t="s">
        <v>76</v>
      </c>
      <c r="BE92" s="174" t="s">
        <v>1035</v>
      </c>
      <c r="BF92" s="174">
        <v>100</v>
      </c>
      <c r="BG92" s="174" t="s">
        <v>1091</v>
      </c>
      <c r="BH92" s="174" t="s">
        <v>1092</v>
      </c>
      <c r="BI92" s="175">
        <v>46097.148726851854</v>
      </c>
      <c r="BJ92" s="162" t="s">
        <v>315</v>
      </c>
      <c r="BK92" s="162" t="s">
        <v>315</v>
      </c>
      <c r="BL92" s="162" t="s">
        <v>315</v>
      </c>
      <c r="BM92" s="185" t="s">
        <v>315</v>
      </c>
    </row>
    <row r="93" spans="2:65">
      <c r="B93" s="156">
        <v>81</v>
      </c>
      <c r="C93" s="328" t="s">
        <v>1548</v>
      </c>
      <c r="D93" s="331"/>
      <c r="E93" s="269"/>
      <c r="F93" s="269"/>
      <c r="G93" s="269" t="s">
        <v>315</v>
      </c>
      <c r="H93" s="269" t="s">
        <v>315</v>
      </c>
      <c r="I93" s="269" t="s">
        <v>315</v>
      </c>
      <c r="J93" s="269" t="s">
        <v>315</v>
      </c>
      <c r="K93" s="269" t="s">
        <v>315</v>
      </c>
      <c r="L93" s="269" t="s">
        <v>315</v>
      </c>
      <c r="M93" s="269" t="s">
        <v>315</v>
      </c>
      <c r="N93" s="269" t="s">
        <v>315</v>
      </c>
      <c r="O93" s="269" t="s">
        <v>315</v>
      </c>
      <c r="P93" s="269" t="s">
        <v>315</v>
      </c>
      <c r="Q93" s="269" t="s">
        <v>315</v>
      </c>
      <c r="R93" s="269" t="s">
        <v>315</v>
      </c>
      <c r="S93" s="269" t="s">
        <v>315</v>
      </c>
      <c r="T93" s="269" t="s">
        <v>315</v>
      </c>
      <c r="U93" s="269" t="s">
        <v>315</v>
      </c>
      <c r="V93" s="269" t="s">
        <v>315</v>
      </c>
      <c r="W93" s="269" t="s">
        <v>315</v>
      </c>
      <c r="X93" s="269" t="s">
        <v>315</v>
      </c>
      <c r="Y93" s="269" t="s">
        <v>315</v>
      </c>
      <c r="Z93" s="269" t="s">
        <v>315</v>
      </c>
      <c r="AA93" s="269" t="s">
        <v>315</v>
      </c>
      <c r="AB93" s="269" t="s">
        <v>315</v>
      </c>
      <c r="AC93" s="262"/>
      <c r="AD93" s="261" t="s">
        <v>76</v>
      </c>
      <c r="AE93" s="284" t="s">
        <v>1543</v>
      </c>
      <c r="AF93" s="283">
        <v>250</v>
      </c>
      <c r="AG93" s="331"/>
      <c r="AH93" s="164" t="s">
        <v>1095</v>
      </c>
      <c r="AI93" s="186">
        <v>46097.148796296293</v>
      </c>
      <c r="AJ93" s="187" t="s">
        <v>315</v>
      </c>
      <c r="AK93" s="187" t="s">
        <v>315</v>
      </c>
      <c r="AL93" s="187" t="s">
        <v>315</v>
      </c>
      <c r="AM93" s="187" t="s">
        <v>315</v>
      </c>
      <c r="AN93" s="174" t="s">
        <v>315</v>
      </c>
      <c r="AO93" s="174" t="s">
        <v>315</v>
      </c>
      <c r="AP93" s="174" t="s">
        <v>315</v>
      </c>
      <c r="AQ93" s="174" t="s">
        <v>315</v>
      </c>
      <c r="AR93" s="174" t="s">
        <v>315</v>
      </c>
      <c r="AS93" s="174" t="s">
        <v>315</v>
      </c>
      <c r="AT93" s="174" t="s">
        <v>315</v>
      </c>
      <c r="AU93" s="174" t="s">
        <v>315</v>
      </c>
      <c r="AV93" s="174" t="s">
        <v>315</v>
      </c>
      <c r="AW93" s="174" t="s">
        <v>315</v>
      </c>
      <c r="AX93" s="174" t="s">
        <v>315</v>
      </c>
      <c r="AY93" s="174" t="s">
        <v>315</v>
      </c>
      <c r="AZ93" s="174" t="s">
        <v>315</v>
      </c>
      <c r="BA93" s="174" t="s">
        <v>315</v>
      </c>
      <c r="BB93" s="174" t="s">
        <v>315</v>
      </c>
      <c r="BC93" s="174" t="s">
        <v>315</v>
      </c>
      <c r="BD93" s="174" t="s">
        <v>76</v>
      </c>
      <c r="BE93" s="174" t="s">
        <v>1046</v>
      </c>
      <c r="BF93" s="174">
        <v>251</v>
      </c>
      <c r="BG93" s="174" t="s">
        <v>1094</v>
      </c>
      <c r="BH93" s="174" t="s">
        <v>1095</v>
      </c>
      <c r="BI93" s="175">
        <v>46097.148796296293</v>
      </c>
      <c r="BJ93" s="176" t="s">
        <v>315</v>
      </c>
      <c r="BK93" s="176" t="s">
        <v>315</v>
      </c>
      <c r="BL93" s="176" t="s">
        <v>315</v>
      </c>
      <c r="BM93" s="173" t="s">
        <v>315</v>
      </c>
    </row>
    <row r="94" spans="2:65">
      <c r="B94" s="156">
        <v>82</v>
      </c>
      <c r="C94" s="328" t="s">
        <v>1551</v>
      </c>
      <c r="D94" s="331"/>
      <c r="E94" s="269"/>
      <c r="F94" s="269"/>
      <c r="G94" s="269" t="s">
        <v>315</v>
      </c>
      <c r="H94" s="269" t="s">
        <v>315</v>
      </c>
      <c r="I94" s="269" t="s">
        <v>315</v>
      </c>
      <c r="J94" s="269" t="s">
        <v>315</v>
      </c>
      <c r="K94" s="269" t="s">
        <v>315</v>
      </c>
      <c r="L94" s="269" t="s">
        <v>315</v>
      </c>
      <c r="M94" s="269" t="s">
        <v>315</v>
      </c>
      <c r="N94" s="269" t="s">
        <v>315</v>
      </c>
      <c r="O94" s="269" t="s">
        <v>315</v>
      </c>
      <c r="P94" s="269" t="s">
        <v>315</v>
      </c>
      <c r="Q94" s="269" t="s">
        <v>315</v>
      </c>
      <c r="R94" s="269" t="s">
        <v>315</v>
      </c>
      <c r="S94" s="269" t="s">
        <v>315</v>
      </c>
      <c r="T94" s="269" t="s">
        <v>315</v>
      </c>
      <c r="U94" s="269" t="s">
        <v>315</v>
      </c>
      <c r="V94" s="269" t="s">
        <v>315</v>
      </c>
      <c r="W94" s="269" t="s">
        <v>315</v>
      </c>
      <c r="X94" s="269" t="s">
        <v>315</v>
      </c>
      <c r="Y94" s="269" t="s">
        <v>315</v>
      </c>
      <c r="Z94" s="269" t="s">
        <v>315</v>
      </c>
      <c r="AA94" s="269" t="s">
        <v>315</v>
      </c>
      <c r="AB94" s="269" t="s">
        <v>315</v>
      </c>
      <c r="AC94" s="262"/>
      <c r="AD94" s="261" t="s">
        <v>76</v>
      </c>
      <c r="AE94" s="261" t="s">
        <v>1541</v>
      </c>
      <c r="AF94" s="283">
        <v>132</v>
      </c>
      <c r="AG94" s="331"/>
      <c r="AH94" s="164" t="s">
        <v>1098</v>
      </c>
      <c r="AI94" s="186">
        <v>46097.148796296293</v>
      </c>
      <c r="AJ94" s="187" t="s">
        <v>315</v>
      </c>
      <c r="AK94" s="187" t="s">
        <v>315</v>
      </c>
      <c r="AL94" s="187" t="s">
        <v>315</v>
      </c>
      <c r="AM94" s="187" t="s">
        <v>315</v>
      </c>
      <c r="AN94" s="174" t="s">
        <v>315</v>
      </c>
      <c r="AO94" s="174" t="s">
        <v>315</v>
      </c>
      <c r="AP94" s="174" t="s">
        <v>315</v>
      </c>
      <c r="AQ94" s="174" t="s">
        <v>315</v>
      </c>
      <c r="AR94" s="174" t="s">
        <v>315</v>
      </c>
      <c r="AS94" s="174" t="s">
        <v>315</v>
      </c>
      <c r="AT94" s="174" t="s">
        <v>315</v>
      </c>
      <c r="AU94" s="174" t="s">
        <v>315</v>
      </c>
      <c r="AV94" s="174" t="s">
        <v>315</v>
      </c>
      <c r="AW94" s="174" t="s">
        <v>315</v>
      </c>
      <c r="AX94" s="174" t="s">
        <v>315</v>
      </c>
      <c r="AY94" s="174" t="s">
        <v>315</v>
      </c>
      <c r="AZ94" s="174" t="s">
        <v>315</v>
      </c>
      <c r="BA94" s="174" t="s">
        <v>315</v>
      </c>
      <c r="BB94" s="174" t="s">
        <v>315</v>
      </c>
      <c r="BC94" s="174" t="s">
        <v>315</v>
      </c>
      <c r="BD94" s="174" t="s">
        <v>76</v>
      </c>
      <c r="BE94" s="174" t="s">
        <v>1031</v>
      </c>
      <c r="BF94" s="174">
        <v>168</v>
      </c>
      <c r="BG94" s="174" t="s">
        <v>1097</v>
      </c>
      <c r="BH94" s="174" t="s">
        <v>1098</v>
      </c>
      <c r="BI94" s="175">
        <v>46097.148796296293</v>
      </c>
      <c r="BJ94" s="176" t="s">
        <v>315</v>
      </c>
      <c r="BK94" s="176" t="s">
        <v>315</v>
      </c>
      <c r="BL94" s="176" t="s">
        <v>315</v>
      </c>
      <c r="BM94" s="176" t="s">
        <v>315</v>
      </c>
    </row>
    <row r="95" spans="2:65">
      <c r="B95" s="156">
        <v>83</v>
      </c>
      <c r="C95" s="328" t="s">
        <v>1552</v>
      </c>
      <c r="D95" s="331"/>
      <c r="E95" s="269"/>
      <c r="F95" s="269"/>
      <c r="G95" s="269" t="s">
        <v>315</v>
      </c>
      <c r="H95" s="269" t="s">
        <v>315</v>
      </c>
      <c r="I95" s="269" t="s">
        <v>315</v>
      </c>
      <c r="J95" s="269" t="s">
        <v>315</v>
      </c>
      <c r="K95" s="269" t="s">
        <v>315</v>
      </c>
      <c r="L95" s="269" t="s">
        <v>315</v>
      </c>
      <c r="M95" s="269" t="s">
        <v>315</v>
      </c>
      <c r="N95" s="269" t="s">
        <v>315</v>
      </c>
      <c r="O95" s="269" t="s">
        <v>315</v>
      </c>
      <c r="P95" s="269" t="s">
        <v>315</v>
      </c>
      <c r="Q95" s="269" t="s">
        <v>315</v>
      </c>
      <c r="R95" s="269" t="s">
        <v>315</v>
      </c>
      <c r="S95" s="269" t="s">
        <v>315</v>
      </c>
      <c r="T95" s="269" t="s">
        <v>315</v>
      </c>
      <c r="U95" s="269" t="s">
        <v>315</v>
      </c>
      <c r="V95" s="269" t="s">
        <v>315</v>
      </c>
      <c r="W95" s="269" t="s">
        <v>315</v>
      </c>
      <c r="X95" s="269" t="s">
        <v>315</v>
      </c>
      <c r="Y95" s="269" t="s">
        <v>315</v>
      </c>
      <c r="Z95" s="269" t="s">
        <v>315</v>
      </c>
      <c r="AA95" s="269" t="s">
        <v>315</v>
      </c>
      <c r="AB95" s="269" t="s">
        <v>315</v>
      </c>
      <c r="AC95" s="262"/>
      <c r="AD95" s="261" t="s">
        <v>76</v>
      </c>
      <c r="AE95" s="336" t="s">
        <v>1545</v>
      </c>
      <c r="AF95" s="283">
        <v>250</v>
      </c>
      <c r="AG95" s="331"/>
      <c r="AH95" s="164" t="s">
        <v>1101</v>
      </c>
      <c r="AI95" s="186">
        <v>46097.148784722223</v>
      </c>
      <c r="AJ95" s="187" t="s">
        <v>315</v>
      </c>
      <c r="AK95" s="187" t="s">
        <v>315</v>
      </c>
      <c r="AL95" s="187" t="s">
        <v>315</v>
      </c>
      <c r="AM95" s="187" t="s">
        <v>315</v>
      </c>
      <c r="AN95" s="174" t="s">
        <v>315</v>
      </c>
      <c r="AO95" s="174" t="s">
        <v>315</v>
      </c>
      <c r="AP95" s="174" t="s">
        <v>315</v>
      </c>
      <c r="AQ95" s="174" t="s">
        <v>315</v>
      </c>
      <c r="AR95" s="174" t="s">
        <v>315</v>
      </c>
      <c r="AS95" s="174" t="s">
        <v>315</v>
      </c>
      <c r="AT95" s="174" t="s">
        <v>315</v>
      </c>
      <c r="AU95" s="174" t="s">
        <v>315</v>
      </c>
      <c r="AV95" s="174" t="s">
        <v>315</v>
      </c>
      <c r="AW95" s="174" t="s">
        <v>315</v>
      </c>
      <c r="AX95" s="174" t="s">
        <v>315</v>
      </c>
      <c r="AY95" s="174" t="s">
        <v>315</v>
      </c>
      <c r="AZ95" s="174" t="s">
        <v>315</v>
      </c>
      <c r="BA95" s="174" t="s">
        <v>315</v>
      </c>
      <c r="BB95" s="174" t="s">
        <v>315</v>
      </c>
      <c r="BC95" s="174" t="s">
        <v>315</v>
      </c>
      <c r="BD95" s="174" t="s">
        <v>76</v>
      </c>
      <c r="BE95" s="174" t="s">
        <v>1035</v>
      </c>
      <c r="BF95" s="174">
        <v>125</v>
      </c>
      <c r="BG95" s="174" t="s">
        <v>1100</v>
      </c>
      <c r="BH95" s="174" t="s">
        <v>1101</v>
      </c>
      <c r="BI95" s="175">
        <v>46097.148784722223</v>
      </c>
      <c r="BJ95" s="176" t="s">
        <v>315</v>
      </c>
      <c r="BK95" s="176" t="s">
        <v>315</v>
      </c>
      <c r="BL95" s="176" t="s">
        <v>315</v>
      </c>
      <c r="BM95" s="176" t="s">
        <v>315</v>
      </c>
    </row>
    <row r="96" spans="2:65">
      <c r="B96" s="156">
        <v>84</v>
      </c>
      <c r="C96" s="328" t="s">
        <v>1553</v>
      </c>
      <c r="D96" s="331"/>
      <c r="E96" s="269"/>
      <c r="F96" s="269"/>
      <c r="G96" s="269" t="s">
        <v>315</v>
      </c>
      <c r="H96" s="269" t="s">
        <v>315</v>
      </c>
      <c r="I96" s="269" t="s">
        <v>315</v>
      </c>
      <c r="J96" s="269" t="s">
        <v>315</v>
      </c>
      <c r="K96" s="269" t="s">
        <v>315</v>
      </c>
      <c r="L96" s="269" t="s">
        <v>315</v>
      </c>
      <c r="M96" s="269" t="s">
        <v>315</v>
      </c>
      <c r="N96" s="269" t="s">
        <v>315</v>
      </c>
      <c r="O96" s="269" t="s">
        <v>315</v>
      </c>
      <c r="P96" s="269" t="s">
        <v>315</v>
      </c>
      <c r="Q96" s="269" t="s">
        <v>315</v>
      </c>
      <c r="R96" s="269" t="s">
        <v>315</v>
      </c>
      <c r="S96" s="269" t="s">
        <v>315</v>
      </c>
      <c r="T96" s="269" t="s">
        <v>315</v>
      </c>
      <c r="U96" s="269" t="s">
        <v>315</v>
      </c>
      <c r="V96" s="269" t="s">
        <v>315</v>
      </c>
      <c r="W96" s="269" t="s">
        <v>315</v>
      </c>
      <c r="X96" s="269" t="s">
        <v>315</v>
      </c>
      <c r="Y96" s="269" t="s">
        <v>315</v>
      </c>
      <c r="Z96" s="269" t="s">
        <v>315</v>
      </c>
      <c r="AA96" s="269" t="s">
        <v>315</v>
      </c>
      <c r="AB96" s="269" t="s">
        <v>315</v>
      </c>
      <c r="AC96" s="262"/>
      <c r="AD96" s="330" t="s">
        <v>76</v>
      </c>
      <c r="AE96" s="284" t="s">
        <v>1543</v>
      </c>
      <c r="AF96" s="283">
        <v>241</v>
      </c>
      <c r="AG96" s="331"/>
      <c r="AH96" s="164" t="s">
        <v>1104</v>
      </c>
      <c r="AI96" s="186">
        <v>46097.148761574077</v>
      </c>
      <c r="AJ96" s="187" t="s">
        <v>315</v>
      </c>
      <c r="AK96" s="187" t="s">
        <v>315</v>
      </c>
      <c r="AL96" s="187" t="s">
        <v>315</v>
      </c>
      <c r="AM96" s="187" t="s">
        <v>315</v>
      </c>
      <c r="AN96" s="174" t="s">
        <v>315</v>
      </c>
      <c r="AO96" s="174" t="s">
        <v>315</v>
      </c>
      <c r="AP96" s="174" t="s">
        <v>315</v>
      </c>
      <c r="AQ96" s="174" t="s">
        <v>315</v>
      </c>
      <c r="AR96" s="174" t="s">
        <v>315</v>
      </c>
      <c r="AS96" s="174" t="s">
        <v>315</v>
      </c>
      <c r="AT96" s="174" t="s">
        <v>315</v>
      </c>
      <c r="AU96" s="174" t="s">
        <v>315</v>
      </c>
      <c r="AV96" s="174" t="s">
        <v>315</v>
      </c>
      <c r="AW96" s="174" t="s">
        <v>315</v>
      </c>
      <c r="AX96" s="174" t="s">
        <v>315</v>
      </c>
      <c r="AY96" s="174" t="s">
        <v>315</v>
      </c>
      <c r="AZ96" s="174" t="s">
        <v>315</v>
      </c>
      <c r="BA96" s="174" t="s">
        <v>315</v>
      </c>
      <c r="BB96" s="174" t="s">
        <v>315</v>
      </c>
      <c r="BC96" s="174" t="s">
        <v>315</v>
      </c>
      <c r="BD96" s="174" t="s">
        <v>76</v>
      </c>
      <c r="BE96" s="174" t="s">
        <v>1035</v>
      </c>
      <c r="BF96" s="174">
        <v>50</v>
      </c>
      <c r="BG96" s="174" t="s">
        <v>1103</v>
      </c>
      <c r="BH96" s="174" t="s">
        <v>1104</v>
      </c>
      <c r="BI96" s="175">
        <v>46097.148761574077</v>
      </c>
      <c r="BJ96" s="176" t="s">
        <v>315</v>
      </c>
      <c r="BK96" s="176" t="s">
        <v>315</v>
      </c>
      <c r="BL96" s="176" t="s">
        <v>315</v>
      </c>
      <c r="BM96" s="176" t="s">
        <v>315</v>
      </c>
    </row>
    <row r="97" spans="2:65">
      <c r="B97" s="156">
        <v>85</v>
      </c>
      <c r="C97" s="328" t="s">
        <v>1554</v>
      </c>
      <c r="D97" s="331"/>
      <c r="E97" s="269"/>
      <c r="F97" s="269"/>
      <c r="G97" s="269" t="s">
        <v>315</v>
      </c>
      <c r="H97" s="269" t="s">
        <v>315</v>
      </c>
      <c r="I97" s="269" t="s">
        <v>315</v>
      </c>
      <c r="J97" s="269" t="s">
        <v>315</v>
      </c>
      <c r="K97" s="269" t="s">
        <v>315</v>
      </c>
      <c r="L97" s="269" t="s">
        <v>315</v>
      </c>
      <c r="M97" s="269" t="s">
        <v>315</v>
      </c>
      <c r="N97" s="269" t="s">
        <v>315</v>
      </c>
      <c r="O97" s="269" t="s">
        <v>315</v>
      </c>
      <c r="P97" s="269" t="s">
        <v>315</v>
      </c>
      <c r="Q97" s="269" t="s">
        <v>315</v>
      </c>
      <c r="R97" s="269" t="s">
        <v>315</v>
      </c>
      <c r="S97" s="269" t="s">
        <v>315</v>
      </c>
      <c r="T97" s="269" t="s">
        <v>315</v>
      </c>
      <c r="U97" s="269" t="s">
        <v>315</v>
      </c>
      <c r="V97" s="269" t="s">
        <v>315</v>
      </c>
      <c r="W97" s="269" t="s">
        <v>315</v>
      </c>
      <c r="X97" s="269" t="s">
        <v>315</v>
      </c>
      <c r="Y97" s="269" t="s">
        <v>315</v>
      </c>
      <c r="Z97" s="269" t="s">
        <v>315</v>
      </c>
      <c r="AA97" s="269" t="s">
        <v>315</v>
      </c>
      <c r="AB97" s="269" t="s">
        <v>315</v>
      </c>
      <c r="AC97" s="262"/>
      <c r="AD97" s="261" t="s">
        <v>76</v>
      </c>
      <c r="AE97" s="261" t="s">
        <v>1541</v>
      </c>
      <c r="AF97" s="283">
        <v>250</v>
      </c>
      <c r="AG97" s="331"/>
      <c r="AH97" s="164" t="s">
        <v>1108</v>
      </c>
      <c r="AI97" s="186">
        <v>46097.150787037041</v>
      </c>
      <c r="AJ97" s="187" t="s">
        <v>315</v>
      </c>
      <c r="AK97" s="187" t="s">
        <v>315</v>
      </c>
      <c r="AL97" s="187" t="s">
        <v>315</v>
      </c>
      <c r="AM97" s="187" t="s">
        <v>315</v>
      </c>
      <c r="AN97" s="174" t="s">
        <v>315</v>
      </c>
      <c r="AO97" s="174" t="s">
        <v>315</v>
      </c>
      <c r="AP97" s="174" t="s">
        <v>315</v>
      </c>
      <c r="AQ97" s="174" t="s">
        <v>315</v>
      </c>
      <c r="AR97" s="174" t="s">
        <v>315</v>
      </c>
      <c r="AS97" s="174" t="s">
        <v>315</v>
      </c>
      <c r="AT97" s="174" t="s">
        <v>315</v>
      </c>
      <c r="AU97" s="174" t="s">
        <v>315</v>
      </c>
      <c r="AV97" s="174" t="s">
        <v>315</v>
      </c>
      <c r="AW97" s="174" t="s">
        <v>315</v>
      </c>
      <c r="AX97" s="174" t="s">
        <v>315</v>
      </c>
      <c r="AY97" s="174" t="s">
        <v>315</v>
      </c>
      <c r="AZ97" s="174" t="s">
        <v>315</v>
      </c>
      <c r="BA97" s="174" t="s">
        <v>315</v>
      </c>
      <c r="BB97" s="174" t="s">
        <v>315</v>
      </c>
      <c r="BC97" s="174" t="s">
        <v>315</v>
      </c>
      <c r="BD97" s="174" t="s">
        <v>76</v>
      </c>
      <c r="BE97" s="174" t="s">
        <v>1106</v>
      </c>
      <c r="BF97" s="174">
        <v>230</v>
      </c>
      <c r="BG97" s="174" t="s">
        <v>1107</v>
      </c>
      <c r="BH97" s="174" t="s">
        <v>1108</v>
      </c>
      <c r="BI97" s="175">
        <v>46097.150787037041</v>
      </c>
      <c r="BJ97" s="176" t="s">
        <v>315</v>
      </c>
      <c r="BK97" s="176" t="s">
        <v>315</v>
      </c>
      <c r="BL97" s="176" t="s">
        <v>315</v>
      </c>
      <c r="BM97" s="176" t="s">
        <v>315</v>
      </c>
    </row>
    <row r="98" spans="2:65">
      <c r="B98" s="156">
        <v>86</v>
      </c>
      <c r="C98" s="328" t="s">
        <v>1555</v>
      </c>
      <c r="D98" s="331"/>
      <c r="E98" s="269"/>
      <c r="F98" s="269"/>
      <c r="G98" s="269" t="s">
        <v>315</v>
      </c>
      <c r="H98" s="269" t="s">
        <v>315</v>
      </c>
      <c r="I98" s="269" t="s">
        <v>315</v>
      </c>
      <c r="J98" s="269" t="s">
        <v>315</v>
      </c>
      <c r="K98" s="269" t="s">
        <v>315</v>
      </c>
      <c r="L98" s="269" t="s">
        <v>315</v>
      </c>
      <c r="M98" s="269" t="s">
        <v>315</v>
      </c>
      <c r="N98" s="269" t="s">
        <v>315</v>
      </c>
      <c r="O98" s="269" t="s">
        <v>315</v>
      </c>
      <c r="P98" s="269" t="s">
        <v>315</v>
      </c>
      <c r="Q98" s="269" t="s">
        <v>315</v>
      </c>
      <c r="R98" s="269" t="s">
        <v>315</v>
      </c>
      <c r="S98" s="269" t="s">
        <v>315</v>
      </c>
      <c r="T98" s="269" t="s">
        <v>315</v>
      </c>
      <c r="U98" s="269" t="s">
        <v>315</v>
      </c>
      <c r="V98" s="269" t="s">
        <v>315</v>
      </c>
      <c r="W98" s="269" t="s">
        <v>315</v>
      </c>
      <c r="X98" s="269" t="s">
        <v>315</v>
      </c>
      <c r="Y98" s="269" t="s">
        <v>315</v>
      </c>
      <c r="Z98" s="269" t="s">
        <v>315</v>
      </c>
      <c r="AA98" s="269" t="s">
        <v>315</v>
      </c>
      <c r="AB98" s="269" t="s">
        <v>315</v>
      </c>
      <c r="AC98" s="262"/>
      <c r="AD98" s="261" t="s">
        <v>76</v>
      </c>
      <c r="AE98" s="261" t="s">
        <v>1541</v>
      </c>
      <c r="AF98" s="283">
        <v>250</v>
      </c>
      <c r="AG98" s="331"/>
      <c r="AH98" s="164" t="s">
        <v>1111</v>
      </c>
      <c r="AI98" s="186">
        <v>46097.150787037041</v>
      </c>
      <c r="AJ98" s="187" t="s">
        <v>315</v>
      </c>
      <c r="AK98" s="187" t="s">
        <v>315</v>
      </c>
      <c r="AL98" s="187" t="s">
        <v>315</v>
      </c>
      <c r="AM98" s="187" t="s">
        <v>315</v>
      </c>
      <c r="AN98" s="174" t="s">
        <v>315</v>
      </c>
      <c r="AO98" s="174" t="s">
        <v>315</v>
      </c>
      <c r="AP98" s="174" t="s">
        <v>315</v>
      </c>
      <c r="AQ98" s="174" t="s">
        <v>315</v>
      </c>
      <c r="AR98" s="174" t="s">
        <v>315</v>
      </c>
      <c r="AS98" s="174" t="s">
        <v>315</v>
      </c>
      <c r="AT98" s="174" t="s">
        <v>315</v>
      </c>
      <c r="AU98" s="174" t="s">
        <v>315</v>
      </c>
      <c r="AV98" s="174" t="s">
        <v>315</v>
      </c>
      <c r="AW98" s="174" t="s">
        <v>315</v>
      </c>
      <c r="AX98" s="174" t="s">
        <v>315</v>
      </c>
      <c r="AY98" s="174" t="s">
        <v>315</v>
      </c>
      <c r="AZ98" s="174" t="s">
        <v>315</v>
      </c>
      <c r="BA98" s="174" t="s">
        <v>315</v>
      </c>
      <c r="BB98" s="174" t="s">
        <v>315</v>
      </c>
      <c r="BC98" s="174" t="s">
        <v>315</v>
      </c>
      <c r="BD98" s="174" t="s">
        <v>76</v>
      </c>
      <c r="BE98" s="174" t="s">
        <v>1021</v>
      </c>
      <c r="BF98" s="174">
        <v>230</v>
      </c>
      <c r="BG98" s="174" t="s">
        <v>1110</v>
      </c>
      <c r="BH98" s="174" t="s">
        <v>1111</v>
      </c>
      <c r="BI98" s="175">
        <v>46097.150787037041</v>
      </c>
      <c r="BJ98" s="176" t="s">
        <v>315</v>
      </c>
      <c r="BK98" s="176" t="s">
        <v>315</v>
      </c>
      <c r="BL98" s="176" t="s">
        <v>315</v>
      </c>
      <c r="BM98" s="176" t="s">
        <v>315</v>
      </c>
    </row>
    <row r="99" spans="2:65">
      <c r="B99" s="156">
        <v>87</v>
      </c>
      <c r="C99" s="328" t="s">
        <v>1556</v>
      </c>
      <c r="D99" s="331"/>
      <c r="E99" s="269"/>
      <c r="F99" s="269"/>
      <c r="G99" s="269" t="s">
        <v>315</v>
      </c>
      <c r="H99" s="269" t="s">
        <v>315</v>
      </c>
      <c r="I99" s="269" t="s">
        <v>315</v>
      </c>
      <c r="J99" s="269" t="s">
        <v>315</v>
      </c>
      <c r="K99" s="269" t="s">
        <v>315</v>
      </c>
      <c r="L99" s="269" t="s">
        <v>315</v>
      </c>
      <c r="M99" s="269" t="s">
        <v>315</v>
      </c>
      <c r="N99" s="269" t="s">
        <v>315</v>
      </c>
      <c r="O99" s="269" t="s">
        <v>315</v>
      </c>
      <c r="P99" s="269" t="s">
        <v>315</v>
      </c>
      <c r="Q99" s="269" t="s">
        <v>315</v>
      </c>
      <c r="R99" s="269" t="s">
        <v>315</v>
      </c>
      <c r="S99" s="269" t="s">
        <v>315</v>
      </c>
      <c r="T99" s="269" t="s">
        <v>315</v>
      </c>
      <c r="U99" s="269" t="s">
        <v>315</v>
      </c>
      <c r="V99" s="269" t="s">
        <v>315</v>
      </c>
      <c r="W99" s="269" t="s">
        <v>315</v>
      </c>
      <c r="X99" s="269" t="s">
        <v>315</v>
      </c>
      <c r="Y99" s="269" t="s">
        <v>315</v>
      </c>
      <c r="Z99" s="269" t="s">
        <v>315</v>
      </c>
      <c r="AA99" s="269" t="s">
        <v>315</v>
      </c>
      <c r="AB99" s="269" t="s">
        <v>315</v>
      </c>
      <c r="AC99" s="262"/>
      <c r="AD99" s="330" t="s">
        <v>76</v>
      </c>
      <c r="AE99" s="284" t="s">
        <v>1543</v>
      </c>
      <c r="AF99" s="283">
        <v>250</v>
      </c>
      <c r="AG99" s="331"/>
      <c r="AH99" s="164" t="s">
        <v>1114</v>
      </c>
      <c r="AI99" s="186">
        <v>46097.150787037041</v>
      </c>
      <c r="AJ99" s="187" t="s">
        <v>315</v>
      </c>
      <c r="AK99" s="187" t="s">
        <v>315</v>
      </c>
      <c r="AL99" s="187" t="s">
        <v>315</v>
      </c>
      <c r="AM99" s="187" t="s">
        <v>315</v>
      </c>
      <c r="AN99" s="174" t="s">
        <v>315</v>
      </c>
      <c r="AO99" s="174" t="s">
        <v>315</v>
      </c>
      <c r="AP99" s="174" t="s">
        <v>315</v>
      </c>
      <c r="AQ99" s="174" t="s">
        <v>315</v>
      </c>
      <c r="AR99" s="174" t="s">
        <v>315</v>
      </c>
      <c r="AS99" s="174" t="s">
        <v>315</v>
      </c>
      <c r="AT99" s="174" t="s">
        <v>315</v>
      </c>
      <c r="AU99" s="174" t="s">
        <v>315</v>
      </c>
      <c r="AV99" s="174" t="s">
        <v>315</v>
      </c>
      <c r="AW99" s="174" t="s">
        <v>315</v>
      </c>
      <c r="AX99" s="174" t="s">
        <v>315</v>
      </c>
      <c r="AY99" s="174" t="s">
        <v>315</v>
      </c>
      <c r="AZ99" s="174" t="s">
        <v>315</v>
      </c>
      <c r="BA99" s="174" t="s">
        <v>315</v>
      </c>
      <c r="BB99" s="174" t="s">
        <v>315</v>
      </c>
      <c r="BC99" s="174" t="s">
        <v>315</v>
      </c>
      <c r="BD99" s="174" t="s">
        <v>76</v>
      </c>
      <c r="BE99" s="174" t="s">
        <v>1031</v>
      </c>
      <c r="BF99" s="174">
        <v>230</v>
      </c>
      <c r="BG99" s="174" t="s">
        <v>1113</v>
      </c>
      <c r="BH99" s="174" t="s">
        <v>1114</v>
      </c>
      <c r="BI99" s="175">
        <v>46097.150787037041</v>
      </c>
      <c r="BJ99" s="176" t="s">
        <v>315</v>
      </c>
      <c r="BK99" s="176" t="s">
        <v>315</v>
      </c>
      <c r="BL99" s="176" t="s">
        <v>315</v>
      </c>
      <c r="BM99" s="176" t="s">
        <v>315</v>
      </c>
    </row>
    <row r="100" spans="2:65">
      <c r="B100" s="156">
        <v>88</v>
      </c>
      <c r="C100" s="328" t="s">
        <v>1560</v>
      </c>
      <c r="D100" s="331"/>
      <c r="E100" s="269"/>
      <c r="F100" s="269"/>
      <c r="G100" s="269" t="s">
        <v>315</v>
      </c>
      <c r="H100" s="269" t="s">
        <v>315</v>
      </c>
      <c r="I100" s="269" t="s">
        <v>315</v>
      </c>
      <c r="J100" s="269" t="s">
        <v>315</v>
      </c>
      <c r="K100" s="269" t="s">
        <v>315</v>
      </c>
      <c r="L100" s="269" t="s">
        <v>315</v>
      </c>
      <c r="M100" s="269" t="s">
        <v>315</v>
      </c>
      <c r="N100" s="269" t="s">
        <v>315</v>
      </c>
      <c r="O100" s="269" t="s">
        <v>315</v>
      </c>
      <c r="P100" s="269" t="s">
        <v>315</v>
      </c>
      <c r="Q100" s="269" t="s">
        <v>315</v>
      </c>
      <c r="R100" s="269" t="s">
        <v>315</v>
      </c>
      <c r="S100" s="269" t="s">
        <v>315</v>
      </c>
      <c r="T100" s="269" t="s">
        <v>315</v>
      </c>
      <c r="U100" s="269" t="s">
        <v>315</v>
      </c>
      <c r="V100" s="269" t="s">
        <v>315</v>
      </c>
      <c r="W100" s="269" t="s">
        <v>315</v>
      </c>
      <c r="X100" s="269" t="s">
        <v>315</v>
      </c>
      <c r="Y100" s="269" t="s">
        <v>315</v>
      </c>
      <c r="Z100" s="269" t="s">
        <v>315</v>
      </c>
      <c r="AA100" s="269" t="s">
        <v>315</v>
      </c>
      <c r="AB100" s="269" t="s">
        <v>315</v>
      </c>
      <c r="AC100" s="262"/>
      <c r="AD100" s="261" t="s">
        <v>76</v>
      </c>
      <c r="AE100" s="261" t="s">
        <v>1561</v>
      </c>
      <c r="AF100" s="283">
        <v>253</v>
      </c>
      <c r="AG100" s="331"/>
      <c r="AH100" s="164" t="s">
        <v>1117</v>
      </c>
      <c r="AI100" s="186">
        <v>46097.150787037041</v>
      </c>
      <c r="AJ100" s="187" t="s">
        <v>315</v>
      </c>
      <c r="AK100" s="187" t="s">
        <v>315</v>
      </c>
      <c r="AL100" s="187" t="s">
        <v>315</v>
      </c>
      <c r="AM100" s="187" t="s">
        <v>315</v>
      </c>
      <c r="AN100" s="174" t="s">
        <v>315</v>
      </c>
      <c r="AO100" s="174" t="s">
        <v>315</v>
      </c>
      <c r="AP100" s="174" t="s">
        <v>315</v>
      </c>
      <c r="AQ100" s="174" t="s">
        <v>315</v>
      </c>
      <c r="AR100" s="174" t="s">
        <v>315</v>
      </c>
      <c r="AS100" s="174" t="s">
        <v>315</v>
      </c>
      <c r="AT100" s="174" t="s">
        <v>315</v>
      </c>
      <c r="AU100" s="174" t="s">
        <v>315</v>
      </c>
      <c r="AV100" s="174" t="s">
        <v>315</v>
      </c>
      <c r="AW100" s="174" t="s">
        <v>315</v>
      </c>
      <c r="AX100" s="174" t="s">
        <v>315</v>
      </c>
      <c r="AY100" s="174" t="s">
        <v>315</v>
      </c>
      <c r="AZ100" s="174" t="s">
        <v>315</v>
      </c>
      <c r="BA100" s="174" t="s">
        <v>315</v>
      </c>
      <c r="BB100" s="174" t="s">
        <v>315</v>
      </c>
      <c r="BC100" s="174" t="s">
        <v>315</v>
      </c>
      <c r="BD100" s="174" t="s">
        <v>76</v>
      </c>
      <c r="BE100" s="174" t="s">
        <v>1035</v>
      </c>
      <c r="BF100" s="174">
        <v>230</v>
      </c>
      <c r="BG100" s="174" t="s">
        <v>1116</v>
      </c>
      <c r="BH100" s="174" t="s">
        <v>1117</v>
      </c>
      <c r="BI100" s="175">
        <v>46097.150787037041</v>
      </c>
      <c r="BJ100" s="176" t="s">
        <v>315</v>
      </c>
      <c r="BK100" s="176" t="s">
        <v>315</v>
      </c>
      <c r="BL100" s="176" t="s">
        <v>315</v>
      </c>
      <c r="BM100" s="176" t="s">
        <v>315</v>
      </c>
    </row>
    <row r="101" spans="2:65">
      <c r="B101" s="156">
        <v>89</v>
      </c>
      <c r="C101" s="328" t="s">
        <v>1562</v>
      </c>
      <c r="D101" s="331"/>
      <c r="E101" s="269"/>
      <c r="F101" s="269"/>
      <c r="G101" s="269" t="s">
        <v>315</v>
      </c>
      <c r="H101" s="269" t="s">
        <v>315</v>
      </c>
      <c r="I101" s="269" t="s">
        <v>315</v>
      </c>
      <c r="J101" s="269" t="s">
        <v>315</v>
      </c>
      <c r="K101" s="269" t="s">
        <v>315</v>
      </c>
      <c r="L101" s="269" t="s">
        <v>315</v>
      </c>
      <c r="M101" s="269" t="s">
        <v>315</v>
      </c>
      <c r="N101" s="269" t="s">
        <v>315</v>
      </c>
      <c r="O101" s="269" t="s">
        <v>315</v>
      </c>
      <c r="P101" s="269" t="s">
        <v>315</v>
      </c>
      <c r="Q101" s="269" t="s">
        <v>315</v>
      </c>
      <c r="R101" s="269" t="s">
        <v>315</v>
      </c>
      <c r="S101" s="269" t="s">
        <v>315</v>
      </c>
      <c r="T101" s="269" t="s">
        <v>315</v>
      </c>
      <c r="U101" s="269" t="s">
        <v>315</v>
      </c>
      <c r="V101" s="269" t="s">
        <v>315</v>
      </c>
      <c r="W101" s="269" t="s">
        <v>315</v>
      </c>
      <c r="X101" s="269" t="s">
        <v>315</v>
      </c>
      <c r="Y101" s="269" t="s">
        <v>315</v>
      </c>
      <c r="Z101" s="269" t="s">
        <v>315</v>
      </c>
      <c r="AA101" s="269" t="s">
        <v>315</v>
      </c>
      <c r="AB101" s="269" t="s">
        <v>315</v>
      </c>
      <c r="AC101" s="262"/>
      <c r="AD101" s="261" t="s">
        <v>76</v>
      </c>
      <c r="AE101" s="261" t="s">
        <v>1563</v>
      </c>
      <c r="AF101" s="283">
        <v>257</v>
      </c>
      <c r="AG101" s="331"/>
      <c r="AH101" s="164" t="s">
        <v>1120</v>
      </c>
      <c r="AI101" s="186">
        <v>46097.150787037041</v>
      </c>
      <c r="AJ101" s="187" t="s">
        <v>315</v>
      </c>
      <c r="AK101" s="187" t="s">
        <v>315</v>
      </c>
      <c r="AL101" s="187" t="s">
        <v>315</v>
      </c>
      <c r="AM101" s="187" t="s">
        <v>315</v>
      </c>
      <c r="AN101" s="174" t="s">
        <v>315</v>
      </c>
      <c r="AO101" s="174" t="s">
        <v>315</v>
      </c>
      <c r="AP101" s="174" t="s">
        <v>315</v>
      </c>
      <c r="AQ101" s="174" t="s">
        <v>315</v>
      </c>
      <c r="AR101" s="174" t="s">
        <v>315</v>
      </c>
      <c r="AS101" s="174" t="s">
        <v>315</v>
      </c>
      <c r="AT101" s="174" t="s">
        <v>315</v>
      </c>
      <c r="AU101" s="174" t="s">
        <v>315</v>
      </c>
      <c r="AV101" s="174" t="s">
        <v>315</v>
      </c>
      <c r="AW101" s="174" t="s">
        <v>315</v>
      </c>
      <c r="AX101" s="174" t="s">
        <v>315</v>
      </c>
      <c r="AY101" s="174" t="s">
        <v>315</v>
      </c>
      <c r="AZ101" s="174" t="s">
        <v>315</v>
      </c>
      <c r="BA101" s="174" t="s">
        <v>315</v>
      </c>
      <c r="BB101" s="174" t="s">
        <v>315</v>
      </c>
      <c r="BC101" s="174" t="s">
        <v>315</v>
      </c>
      <c r="BD101" s="174" t="s">
        <v>76</v>
      </c>
      <c r="BE101" s="174" t="s">
        <v>1046</v>
      </c>
      <c r="BF101" s="174">
        <v>230</v>
      </c>
      <c r="BG101" s="174" t="s">
        <v>1119</v>
      </c>
      <c r="BH101" s="174" t="s">
        <v>1120</v>
      </c>
      <c r="BI101" s="175">
        <v>46097.150787037041</v>
      </c>
      <c r="BJ101" s="176" t="s">
        <v>315</v>
      </c>
      <c r="BK101" s="176" t="s">
        <v>315</v>
      </c>
      <c r="BL101" s="176" t="s">
        <v>315</v>
      </c>
      <c r="BM101" s="176" t="s">
        <v>315</v>
      </c>
    </row>
    <row r="102" spans="2:65">
      <c r="B102" s="156">
        <v>90</v>
      </c>
      <c r="C102" s="328" t="s">
        <v>1566</v>
      </c>
      <c r="D102" s="266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265"/>
      <c r="AD102" s="261" t="s">
        <v>76</v>
      </c>
      <c r="AE102" s="284" t="s">
        <v>1543</v>
      </c>
      <c r="AF102" s="283">
        <v>120</v>
      </c>
    </row>
    <row r="103" spans="2:65">
      <c r="B103" s="156">
        <v>91</v>
      </c>
      <c r="C103" s="328" t="s">
        <v>1567</v>
      </c>
      <c r="D103" s="266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265"/>
      <c r="AD103" s="261" t="s">
        <v>76</v>
      </c>
      <c r="AE103" s="284" t="s">
        <v>1543</v>
      </c>
      <c r="AF103" s="283">
        <v>279</v>
      </c>
    </row>
    <row r="104" spans="2:65">
      <c r="B104" s="156">
        <v>92</v>
      </c>
      <c r="C104" s="328" t="s">
        <v>1568</v>
      </c>
      <c r="D104" s="266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265"/>
      <c r="AD104" s="261" t="s">
        <v>76</v>
      </c>
      <c r="AE104" s="261" t="s">
        <v>1541</v>
      </c>
      <c r="AF104" s="283">
        <v>250</v>
      </c>
    </row>
    <row r="105" spans="2:65">
      <c r="B105" s="156">
        <v>93</v>
      </c>
      <c r="C105" s="328" t="s">
        <v>1569</v>
      </c>
      <c r="D105" s="266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265"/>
      <c r="AD105" s="261" t="s">
        <v>76</v>
      </c>
      <c r="AE105" s="337" t="s">
        <v>1563</v>
      </c>
      <c r="AF105" s="283">
        <v>250</v>
      </c>
    </row>
    <row r="106" spans="2:65">
      <c r="B106" s="156">
        <v>94</v>
      </c>
      <c r="C106" s="328" t="s">
        <v>1570</v>
      </c>
      <c r="D106" s="266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265"/>
      <c r="AD106" s="261" t="s">
        <v>76</v>
      </c>
      <c r="AE106" s="284" t="s">
        <v>1543</v>
      </c>
      <c r="AF106" s="283">
        <v>250</v>
      </c>
    </row>
    <row r="107" spans="2:65">
      <c r="B107" s="156">
        <v>95</v>
      </c>
      <c r="C107" s="328" t="s">
        <v>1571</v>
      </c>
      <c r="D107" s="266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/>
      <c r="AC107" s="265"/>
      <c r="AD107" s="261" t="s">
        <v>76</v>
      </c>
      <c r="AE107" s="261" t="s">
        <v>1541</v>
      </c>
      <c r="AF107" s="283">
        <v>125</v>
      </c>
    </row>
    <row r="108" spans="2:65">
      <c r="B108" s="156">
        <v>96</v>
      </c>
      <c r="C108" s="328" t="s">
        <v>1574</v>
      </c>
      <c r="D108" s="266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265"/>
      <c r="AD108" s="261" t="s">
        <v>76</v>
      </c>
      <c r="AE108" s="336" t="s">
        <v>1545</v>
      </c>
      <c r="AF108" s="283">
        <v>250</v>
      </c>
    </row>
    <row r="109" spans="2:65">
      <c r="B109" s="156">
        <v>97</v>
      </c>
      <c r="C109" s="328" t="s">
        <v>1575</v>
      </c>
      <c r="D109" s="266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265"/>
      <c r="AD109" s="330" t="s">
        <v>76</v>
      </c>
      <c r="AE109" s="261" t="s">
        <v>1541</v>
      </c>
      <c r="AF109" s="283">
        <v>151</v>
      </c>
    </row>
    <row r="110" spans="2:65">
      <c r="B110" s="156">
        <v>98</v>
      </c>
      <c r="C110" s="328" t="s">
        <v>1576</v>
      </c>
      <c r="D110" s="266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/>
      <c r="AC110" s="265"/>
      <c r="AD110" s="261" t="s">
        <v>76</v>
      </c>
      <c r="AE110" s="284" t="s">
        <v>1543</v>
      </c>
      <c r="AF110" s="283">
        <v>126</v>
      </c>
    </row>
    <row r="111" spans="2:65">
      <c r="B111" s="156">
        <v>99</v>
      </c>
      <c r="C111" s="328" t="s">
        <v>1577</v>
      </c>
      <c r="D111" s="266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/>
      <c r="AC111" s="265"/>
      <c r="AD111" s="261" t="s">
        <v>76</v>
      </c>
      <c r="AE111" s="261" t="s">
        <v>1561</v>
      </c>
      <c r="AF111" s="283">
        <v>150</v>
      </c>
    </row>
    <row r="112" spans="2:65">
      <c r="B112" s="156">
        <v>100</v>
      </c>
      <c r="C112" s="328" t="s">
        <v>1578</v>
      </c>
      <c r="D112" s="266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/>
      <c r="AC112" s="265"/>
      <c r="AD112" s="261" t="s">
        <v>76</v>
      </c>
      <c r="AE112" s="336" t="s">
        <v>1559</v>
      </c>
      <c r="AF112" s="283">
        <v>250</v>
      </c>
    </row>
    <row r="113" spans="2:32">
      <c r="B113" s="156">
        <v>101</v>
      </c>
      <c r="C113" s="328" t="s">
        <v>1579</v>
      </c>
      <c r="D113" s="266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/>
      <c r="AC113" s="265"/>
      <c r="AD113" s="261" t="s">
        <v>76</v>
      </c>
      <c r="AE113" s="261" t="s">
        <v>1541</v>
      </c>
      <c r="AF113" s="283">
        <v>221</v>
      </c>
    </row>
    <row r="114" spans="2:32">
      <c r="B114" s="156">
        <v>102</v>
      </c>
      <c r="C114" s="328" t="s">
        <v>1580</v>
      </c>
      <c r="D114" s="266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  <c r="AA114" s="128"/>
      <c r="AB114" s="128"/>
      <c r="AC114" s="265"/>
      <c r="AD114" s="261" t="s">
        <v>76</v>
      </c>
      <c r="AE114" s="284" t="s">
        <v>1543</v>
      </c>
      <c r="AF114" s="283">
        <v>108</v>
      </c>
    </row>
    <row r="115" spans="2:32">
      <c r="B115" s="156">
        <v>103</v>
      </c>
      <c r="C115" s="328" t="s">
        <v>1584</v>
      </c>
      <c r="D115" s="266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8"/>
      <c r="AC115" s="265"/>
      <c r="AD115" s="330" t="s">
        <v>76</v>
      </c>
      <c r="AE115" s="261" t="s">
        <v>1561</v>
      </c>
      <c r="AF115" s="283">
        <v>230</v>
      </c>
    </row>
    <row r="116" spans="2:32">
      <c r="B116" s="156">
        <v>104</v>
      </c>
      <c r="C116" s="328" t="s">
        <v>1589</v>
      </c>
      <c r="D116" s="266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  <c r="AB116" s="128"/>
      <c r="AC116" s="265"/>
      <c r="AD116" s="261" t="s">
        <v>76</v>
      </c>
      <c r="AE116" s="336" t="s">
        <v>1545</v>
      </c>
      <c r="AF116" s="283">
        <v>229</v>
      </c>
    </row>
    <row r="117" spans="2:32">
      <c r="B117" s="156">
        <v>105</v>
      </c>
      <c r="C117" s="328" t="s">
        <v>1590</v>
      </c>
      <c r="D117" s="266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  <c r="X117" s="128"/>
      <c r="Y117" s="128"/>
      <c r="Z117" s="128"/>
      <c r="AA117" s="128"/>
      <c r="AB117" s="128"/>
      <c r="AC117" s="265"/>
      <c r="AD117" s="261" t="s">
        <v>76</v>
      </c>
      <c r="AE117" s="261" t="s">
        <v>1541</v>
      </c>
      <c r="AF117" s="283">
        <v>230</v>
      </c>
    </row>
    <row r="118" spans="2:32">
      <c r="B118" s="156">
        <v>106</v>
      </c>
      <c r="C118" s="328" t="s">
        <v>1591</v>
      </c>
      <c r="D118" s="266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8"/>
      <c r="AB118" s="128"/>
      <c r="AC118" s="265"/>
      <c r="AD118" s="261" t="s">
        <v>76</v>
      </c>
      <c r="AE118" s="337" t="s">
        <v>1547</v>
      </c>
      <c r="AF118" s="283">
        <v>230</v>
      </c>
    </row>
    <row r="119" spans="2:32">
      <c r="B119" s="156">
        <v>107</v>
      </c>
      <c r="C119" s="328" t="s">
        <v>1594</v>
      </c>
      <c r="D119" s="266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/>
      <c r="AC119" s="265"/>
      <c r="AD119" s="261" t="s">
        <v>76</v>
      </c>
      <c r="AE119" s="284" t="s">
        <v>1543</v>
      </c>
      <c r="AF119" s="283">
        <v>230</v>
      </c>
    </row>
    <row r="120" spans="2:32">
      <c r="B120" s="156">
        <v>108</v>
      </c>
      <c r="C120" s="328" t="s">
        <v>1595</v>
      </c>
      <c r="D120" s="266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  <c r="Z120" s="128"/>
      <c r="AA120" s="128"/>
      <c r="AB120" s="128"/>
      <c r="AC120" s="265"/>
      <c r="AD120" s="261" t="s">
        <v>76</v>
      </c>
      <c r="AE120" s="261" t="s">
        <v>1541</v>
      </c>
      <c r="AF120" s="283">
        <v>230</v>
      </c>
    </row>
    <row r="121" spans="2:32">
      <c r="B121" s="156">
        <v>109</v>
      </c>
      <c r="C121" s="328" t="s">
        <v>1604</v>
      </c>
      <c r="D121" s="266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8"/>
      <c r="AB121" s="128"/>
      <c r="AC121" s="265"/>
      <c r="AD121" s="330" t="s">
        <v>76</v>
      </c>
      <c r="AE121" s="284" t="s">
        <v>1543</v>
      </c>
      <c r="AF121" s="283">
        <v>230</v>
      </c>
    </row>
    <row r="122" spans="2:32">
      <c r="B122" s="156">
        <v>110</v>
      </c>
      <c r="C122" s="328" t="s">
        <v>1605</v>
      </c>
      <c r="D122" s="266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/>
      <c r="AC122" s="265"/>
      <c r="AD122" s="261" t="s">
        <v>76</v>
      </c>
      <c r="AE122" s="336" t="s">
        <v>1559</v>
      </c>
      <c r="AF122" s="283">
        <v>230</v>
      </c>
    </row>
    <row r="123" spans="2:32">
      <c r="B123" s="156">
        <v>111</v>
      </c>
      <c r="C123" s="328" t="s">
        <v>1606</v>
      </c>
      <c r="D123" s="266"/>
      <c r="E123" s="128"/>
      <c r="F123" s="128"/>
      <c r="G123" s="128"/>
      <c r="H123" s="128"/>
      <c r="I123" s="128"/>
      <c r="J123" s="128"/>
      <c r="K123" s="128"/>
      <c r="L123" s="128"/>
      <c r="M123" s="128"/>
      <c r="N123" s="128"/>
      <c r="O123" s="128"/>
      <c r="P123" s="128"/>
      <c r="Q123" s="128"/>
      <c r="R123" s="128"/>
      <c r="S123" s="128"/>
      <c r="T123" s="128"/>
      <c r="U123" s="128"/>
      <c r="V123" s="128"/>
      <c r="W123" s="128"/>
      <c r="X123" s="128"/>
      <c r="Y123" s="128"/>
      <c r="Z123" s="128"/>
      <c r="AA123" s="128"/>
      <c r="AB123" s="128"/>
      <c r="AC123" s="265"/>
      <c r="AD123" s="261" t="s">
        <v>76</v>
      </c>
      <c r="AE123" s="336" t="s">
        <v>1545</v>
      </c>
      <c r="AF123" s="283">
        <v>230</v>
      </c>
    </row>
    <row r="124" spans="2:32">
      <c r="AD124" s="329"/>
      <c r="AE124" s="274"/>
    </row>
    <row r="125" spans="2:32">
      <c r="C125">
        <v>773</v>
      </c>
    </row>
  </sheetData>
  <autoFilter ref="B1:BM123" xr:uid="{AFE8AE25-EE4B-4119-ADE9-37CC232E61DD}">
    <filterColumn colId="2" showButton="0"/>
    <filterColumn colId="3" showButton="0"/>
    <filterColumn colId="4" showButton="0"/>
    <filterColumn colId="10" showButton="0"/>
    <filterColumn colId="11" showButton="0"/>
    <filterColumn colId="12" showButton="0"/>
    <filterColumn colId="13" showButton="0"/>
    <filterColumn colId="18" showButton="0"/>
    <filterColumn colId="19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13">
    <mergeCell ref="B4:P4"/>
    <mergeCell ref="D5:Y5"/>
    <mergeCell ref="D8:P8"/>
    <mergeCell ref="Q8:Z8"/>
    <mergeCell ref="D12:AA12"/>
    <mergeCell ref="D1:G1"/>
    <mergeCell ref="L1:P1"/>
    <mergeCell ref="T1:V1"/>
    <mergeCell ref="W1:AC1"/>
    <mergeCell ref="B3:C3"/>
    <mergeCell ref="G3:H3"/>
    <mergeCell ref="T3:X3"/>
    <mergeCell ref="Y3:AC3"/>
  </mergeCells>
  <conditionalFormatting sqref="D11:Z11 AB11:AM11">
    <cfRule type="cellIs" dxfId="57" priority="1" operator="equal">
      <formula>"C"</formula>
    </cfRule>
    <cfRule type="cellIs" dxfId="56" priority="2" operator="equal">
      <formula>"NC"</formula>
    </cfRule>
  </conditionalFormatting>
  <conditionalFormatting sqref="AC11:AC12">
    <cfRule type="cellIs" dxfId="55" priority="3" operator="equal">
      <formula>"C"</formula>
    </cfRule>
  </conditionalFormatting>
  <pageMargins left="0.25" right="0.25" top="0.75" bottom="0.75" header="0.3" footer="0.3"/>
  <pageSetup paperSize="9" scale="50" fitToWidth="0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CDAA5-FC0A-443F-A65C-F88BC0406B4C}">
  <dimension ref="A1:BM125"/>
  <sheetViews>
    <sheetView topLeftCell="A110" workbookViewId="0"/>
  </sheetViews>
  <sheetFormatPr defaultRowHeight="15"/>
  <cols>
    <col min="1" max="1" width="3.42578125" customWidth="1"/>
    <col min="2" max="2" width="4.140625" customWidth="1"/>
    <col min="3" max="3" width="14.85546875" customWidth="1"/>
    <col min="4" max="4" width="3.5703125" customWidth="1"/>
    <col min="5" max="5" width="6" customWidth="1"/>
    <col min="6" max="6" width="3.42578125" customWidth="1"/>
    <col min="7" max="7" width="5" customWidth="1"/>
    <col min="8" max="8" width="4" customWidth="1"/>
    <col min="9" max="9" width="4.5703125" customWidth="1"/>
    <col min="10" max="10" width="4.7109375" customWidth="1"/>
    <col min="11" max="11" width="5.85546875" customWidth="1"/>
    <col min="12" max="12" width="3.7109375" customWidth="1"/>
    <col min="13" max="13" width="3.5703125" customWidth="1"/>
    <col min="14" max="14" width="3.85546875" customWidth="1"/>
    <col min="15" max="15" width="4.140625" hidden="1" customWidth="1"/>
    <col min="16" max="16" width="4.85546875" customWidth="1"/>
    <col min="17" max="17" width="4" customWidth="1"/>
    <col min="18" max="18" width="4.5703125" customWidth="1"/>
    <col min="19" max="20" width="3.5703125" customWidth="1"/>
    <col min="21" max="21" width="4.5703125" customWidth="1"/>
    <col min="22" max="22" width="4" customWidth="1"/>
    <col min="23" max="23" width="5" customWidth="1"/>
    <col min="24" max="24" width="4.7109375" customWidth="1"/>
    <col min="25" max="25" width="3.85546875" customWidth="1"/>
    <col min="26" max="26" width="4" customWidth="1"/>
    <col min="28" max="28" width="7.7109375" customWidth="1"/>
    <col min="29" max="29" width="5.85546875" customWidth="1"/>
    <col min="30" max="30" width="37.42578125" style="90" bestFit="1" customWidth="1"/>
    <col min="31" max="31" width="29.85546875" customWidth="1"/>
    <col min="32" max="32" width="9.85546875" bestFit="1" customWidth="1"/>
    <col min="33" max="33" width="7.85546875" customWidth="1"/>
    <col min="34" max="34" width="5.7109375" customWidth="1"/>
    <col min="35" max="35" width="14.42578125" customWidth="1"/>
    <col min="36" max="36" width="10.5703125" customWidth="1"/>
    <col min="37" max="37" width="12.85546875" customWidth="1"/>
    <col min="38" max="38" width="13.140625" customWidth="1"/>
    <col min="39" max="39" width="13" customWidth="1"/>
  </cols>
  <sheetData>
    <row r="1" spans="1:65" ht="15" customHeight="1">
      <c r="A1" s="40"/>
      <c r="B1" s="41"/>
      <c r="C1" s="46" t="s">
        <v>32</v>
      </c>
      <c r="D1" s="563">
        <v>46118</v>
      </c>
      <c r="E1" s="564"/>
      <c r="F1" s="564"/>
      <c r="G1" s="564"/>
      <c r="H1" s="42"/>
      <c r="I1" s="42"/>
      <c r="J1" s="42"/>
      <c r="K1" s="43"/>
      <c r="L1" s="565"/>
      <c r="M1" s="565"/>
      <c r="N1" s="565"/>
      <c r="O1" s="565"/>
      <c r="P1" s="565"/>
      <c r="Q1" s="42"/>
      <c r="R1" s="42"/>
      <c r="S1" s="42"/>
      <c r="T1" s="566" t="s">
        <v>33</v>
      </c>
      <c r="U1" s="567"/>
      <c r="V1" s="568"/>
      <c r="W1" s="564" t="s">
        <v>34</v>
      </c>
      <c r="X1" s="564"/>
      <c r="Y1" s="564"/>
      <c r="Z1" s="564"/>
      <c r="AA1" s="564"/>
      <c r="AB1" s="564"/>
      <c r="AC1" s="564"/>
      <c r="AD1" s="45"/>
      <c r="AE1" s="45"/>
      <c r="AF1" s="45"/>
      <c r="AG1" s="45"/>
      <c r="AH1" s="45"/>
      <c r="AI1" s="14"/>
      <c r="AJ1" s="45"/>
      <c r="AK1" s="45"/>
      <c r="AL1" s="45"/>
      <c r="AM1" s="45"/>
    </row>
    <row r="2" spans="1:65" ht="6.75" customHeight="1">
      <c r="A2" s="40"/>
      <c r="B2" s="41"/>
      <c r="C2" s="41"/>
      <c r="D2" s="40" t="s">
        <v>35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7"/>
      <c r="AC2" s="48"/>
      <c r="AD2" s="45"/>
      <c r="AE2" s="45"/>
      <c r="AF2" s="45"/>
      <c r="AG2" s="45"/>
      <c r="AH2" s="45"/>
      <c r="AI2" s="14"/>
      <c r="AJ2" s="45"/>
      <c r="AK2" s="45"/>
      <c r="AL2" s="45"/>
      <c r="AM2" s="45"/>
    </row>
    <row r="3" spans="1:65" ht="34.5" customHeight="1">
      <c r="A3" s="15"/>
      <c r="B3" s="569" t="s">
        <v>36</v>
      </c>
      <c r="C3" s="569"/>
      <c r="D3" s="49"/>
      <c r="E3" s="49"/>
      <c r="F3" s="49"/>
      <c r="G3" s="570">
        <v>2</v>
      </c>
      <c r="H3" s="570"/>
      <c r="I3" s="15"/>
      <c r="J3" s="15"/>
      <c r="K3" s="15"/>
      <c r="L3" s="15"/>
      <c r="M3" s="40"/>
      <c r="N3" s="40"/>
      <c r="O3" s="40"/>
      <c r="P3" s="40"/>
      <c r="Q3" s="40"/>
      <c r="R3" s="40"/>
      <c r="S3" s="40"/>
      <c r="T3" s="571" t="s">
        <v>37</v>
      </c>
      <c r="U3" s="572"/>
      <c r="V3" s="572"/>
      <c r="W3" s="572"/>
      <c r="X3" s="573"/>
      <c r="Y3" s="574" t="s">
        <v>18</v>
      </c>
      <c r="Z3" s="575"/>
      <c r="AA3" s="575"/>
      <c r="AB3" s="575"/>
      <c r="AC3" s="576"/>
      <c r="AD3" s="45"/>
      <c r="AE3" s="45"/>
      <c r="AF3" s="45"/>
      <c r="AG3" s="45"/>
      <c r="AH3" s="45"/>
      <c r="AI3" s="14"/>
      <c r="AJ3" s="45"/>
      <c r="AK3" s="45"/>
      <c r="AL3" s="45"/>
      <c r="AM3" s="45"/>
    </row>
    <row r="4" spans="1:65">
      <c r="A4" s="15"/>
      <c r="B4" s="553" t="s">
        <v>38</v>
      </c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40"/>
      <c r="AC4" s="44"/>
      <c r="AD4" s="45"/>
      <c r="AE4" s="45"/>
      <c r="AF4" s="45"/>
      <c r="AG4" s="45"/>
      <c r="AH4" s="45"/>
      <c r="AI4" s="14"/>
      <c r="AJ4" s="45"/>
      <c r="AK4" s="45"/>
      <c r="AL4" s="45"/>
      <c r="AM4" s="45"/>
    </row>
    <row r="5" spans="1:65">
      <c r="A5" s="15"/>
      <c r="B5" s="51"/>
      <c r="C5" s="52"/>
      <c r="D5" s="554" t="s">
        <v>39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3">
        <f>AVERAGE(D7:Z7)</f>
        <v>0</v>
      </c>
      <c r="AA5" s="54"/>
      <c r="AB5" s="15"/>
      <c r="AC5" s="15"/>
      <c r="AD5" s="45"/>
      <c r="AE5" s="45"/>
      <c r="AF5" s="45"/>
      <c r="AG5" s="45"/>
      <c r="AH5" s="45"/>
      <c r="AI5" s="14"/>
      <c r="AJ5" s="45"/>
      <c r="AK5" s="45"/>
      <c r="AL5" s="45"/>
      <c r="AM5" s="45"/>
    </row>
    <row r="6" spans="1:65">
      <c r="A6" s="15"/>
      <c r="B6" s="51"/>
      <c r="C6" s="45" t="s">
        <v>40</v>
      </c>
      <c r="D6" s="55">
        <v>4</v>
      </c>
      <c r="E6" s="56">
        <v>4</v>
      </c>
      <c r="F6" s="55">
        <v>4</v>
      </c>
      <c r="G6" s="57">
        <v>4</v>
      </c>
      <c r="H6" s="57">
        <v>4</v>
      </c>
      <c r="I6" s="57">
        <v>4</v>
      </c>
      <c r="J6" s="57">
        <v>4</v>
      </c>
      <c r="K6" s="57">
        <v>4</v>
      </c>
      <c r="L6" s="57">
        <v>4</v>
      </c>
      <c r="M6" s="57">
        <v>4</v>
      </c>
      <c r="N6" s="57">
        <v>4</v>
      </c>
      <c r="O6" s="57">
        <v>4</v>
      </c>
      <c r="P6" s="58">
        <v>4</v>
      </c>
      <c r="Q6" s="59">
        <v>4</v>
      </c>
      <c r="R6" s="57">
        <v>4</v>
      </c>
      <c r="S6" s="57">
        <v>4</v>
      </c>
      <c r="T6" s="57">
        <v>4</v>
      </c>
      <c r="U6" s="57">
        <v>4</v>
      </c>
      <c r="V6" s="57">
        <v>4</v>
      </c>
      <c r="W6" s="57">
        <v>4</v>
      </c>
      <c r="X6" s="57">
        <v>4</v>
      </c>
      <c r="Y6" s="57">
        <v>4</v>
      </c>
      <c r="Z6" s="58">
        <v>4</v>
      </c>
      <c r="AA6" s="60"/>
      <c r="AB6" s="15"/>
      <c r="AC6" s="15"/>
      <c r="AD6" s="45"/>
      <c r="AE6" s="45"/>
      <c r="AF6" s="45"/>
      <c r="AG6" s="45"/>
      <c r="AH6" s="45"/>
      <c r="AI6" s="14"/>
      <c r="AJ6" s="45"/>
      <c r="AK6" s="45"/>
      <c r="AL6" s="45"/>
      <c r="AM6" s="45"/>
    </row>
    <row r="7" spans="1:65">
      <c r="A7" s="15"/>
      <c r="B7" s="51"/>
      <c r="C7" s="51" t="s">
        <v>41</v>
      </c>
      <c r="D7" s="61">
        <f>HLOOKUP(D6,'[1]Planilla Muestreo N°1'!$C$1048489:$G$1048490,2,FALSE)</f>
        <v>0</v>
      </c>
      <c r="E7" s="62">
        <f>HLOOKUP(E6,'[1]Planilla Muestreo N°1'!$C$1048489:$G$1048490,2,FALSE)</f>
        <v>0</v>
      </c>
      <c r="F7" s="63">
        <f>HLOOKUP(F6,'[1]Planilla Muestreo N°1'!$C$1048489:$G$1048490,2,FALSE)</f>
        <v>0</v>
      </c>
      <c r="G7" s="63">
        <f>HLOOKUP(G6,'[1]Planilla Muestreo N°1'!$C$1048489:$G$1048490,2,FALSE)</f>
        <v>0</v>
      </c>
      <c r="H7" s="63">
        <f>HLOOKUP(H6,'[1]Planilla Muestreo N°1'!$C$1048489:$G$1048490,2,FALSE)</f>
        <v>0</v>
      </c>
      <c r="I7" s="63">
        <f>HLOOKUP(I6,'[1]Planilla Muestreo N°1'!$C$1048489:$G$1048490,2,FALSE)</f>
        <v>0</v>
      </c>
      <c r="J7" s="63">
        <f>HLOOKUP(J6,'[1]Planilla Muestreo N°1'!$C$1048489:$G$1048490,2,FALSE)</f>
        <v>0</v>
      </c>
      <c r="K7" s="63">
        <f>HLOOKUP(K6,'[1]Planilla Muestreo N°1'!$C$1048489:$G$1048490,2,FALSE)</f>
        <v>0</v>
      </c>
      <c r="L7" s="63">
        <f>HLOOKUP(L6,'[1]Planilla Muestreo N°1'!$C$1048489:$G$1048490,2,FALSE)</f>
        <v>0</v>
      </c>
      <c r="M7" s="63">
        <f>HLOOKUP(M6,'[1]Planilla Muestreo N°1'!$C$1048489:$G$1048490,2,FALSE)</f>
        <v>0</v>
      </c>
      <c r="N7" s="63">
        <f>HLOOKUP(N6,'[1]Planilla Muestreo N°1'!$C$1048489:$G$1048490,2,FALSE)</f>
        <v>0</v>
      </c>
      <c r="O7" s="63">
        <f>HLOOKUP(O6,'[1]Planilla Muestreo N°1'!$C$1048489:$G$1048490,2,FALSE)</f>
        <v>0</v>
      </c>
      <c r="P7" s="64">
        <f>HLOOKUP(P6,'[1]Planilla Muestreo N°1'!$C$1048489:$G$1048490,2,FALSE)</f>
        <v>0</v>
      </c>
      <c r="Q7" s="65">
        <f>HLOOKUP(Q6,'[1]Planilla Muestreo N°1'!$C$1048489:$G$1048490,2,FALSE)</f>
        <v>0</v>
      </c>
      <c r="R7" s="63">
        <f>HLOOKUP(R6,'[1]Planilla Muestreo N°1'!$C$1048489:$G$1048490,2,FALSE)</f>
        <v>0</v>
      </c>
      <c r="S7" s="63">
        <f>HLOOKUP(S6,'[1]Planilla Muestreo N°1'!$C$1048489:$G$1048490,2,FALSE)</f>
        <v>0</v>
      </c>
      <c r="T7" s="63">
        <f>HLOOKUP(T6,'[1]Planilla Muestreo N°1'!$C$1048489:$G$1048490,2,FALSE)</f>
        <v>0</v>
      </c>
      <c r="U7" s="63">
        <f>HLOOKUP(U6,'[1]Planilla Muestreo N°1'!$C$1048489:$G$1048490,2,FALSE)</f>
        <v>0</v>
      </c>
      <c r="V7" s="63">
        <f>HLOOKUP(V6,'[1]Planilla Muestreo N°1'!$C$1048489:$G$1048490,2,FALSE)</f>
        <v>0</v>
      </c>
      <c r="W7" s="63">
        <f>HLOOKUP(W6,'[1]Planilla Muestreo N°1'!$C$1048489:$G$1048490,2,FALSE)</f>
        <v>0</v>
      </c>
      <c r="X7" s="63">
        <f>HLOOKUP(X6,'[1]Planilla Muestreo N°1'!$C$1048489:$G$1048490,2,FALSE)</f>
        <v>0</v>
      </c>
      <c r="Y7" s="63">
        <f>HLOOKUP(Y6,'[1]Planilla Muestreo N°1'!$C$1048489:$G$1048490,2,FALSE)</f>
        <v>0</v>
      </c>
      <c r="Z7" s="64">
        <f>HLOOKUP(Z6,'[1]Planilla Muestreo N°1'!$C$1048489:$G$1048490,2,FALSE)</f>
        <v>0</v>
      </c>
      <c r="AA7" s="66"/>
      <c r="AB7" s="15"/>
      <c r="AC7" s="15"/>
      <c r="AD7" s="45"/>
      <c r="AE7" s="45"/>
      <c r="AF7" s="45"/>
      <c r="AG7" s="45"/>
      <c r="AH7" s="45"/>
      <c r="AI7" s="14"/>
      <c r="AJ7" s="45"/>
      <c r="AK7" s="45"/>
      <c r="AL7" s="45"/>
      <c r="AM7" s="45"/>
    </row>
    <row r="8" spans="1:65">
      <c r="A8" s="15"/>
      <c r="B8" s="51"/>
      <c r="C8" s="51"/>
      <c r="D8" s="556" t="s">
        <v>42</v>
      </c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8"/>
      <c r="Q8" s="559" t="s">
        <v>43</v>
      </c>
      <c r="R8" s="560"/>
      <c r="S8" s="560"/>
      <c r="T8" s="560"/>
      <c r="U8" s="560"/>
      <c r="V8" s="560"/>
      <c r="W8" s="560"/>
      <c r="X8" s="560"/>
      <c r="Y8" s="560"/>
      <c r="Z8" s="561"/>
      <c r="AA8" s="66"/>
      <c r="AB8" s="15"/>
      <c r="AC8" s="15"/>
      <c r="AD8" s="45"/>
      <c r="AE8" s="45"/>
      <c r="AF8" s="45"/>
      <c r="AG8" s="45"/>
      <c r="AH8" s="45"/>
      <c r="AI8" s="14"/>
      <c r="AJ8" s="45"/>
      <c r="AK8" s="45"/>
      <c r="AL8" s="45"/>
      <c r="AM8" s="45"/>
    </row>
    <row r="9" spans="1:65" ht="55.5" customHeight="1">
      <c r="A9" s="15"/>
      <c r="B9" s="67"/>
      <c r="C9" s="68"/>
      <c r="D9" s="69" t="s">
        <v>44</v>
      </c>
      <c r="E9" s="70" t="s">
        <v>45</v>
      </c>
      <c r="F9" s="70" t="s">
        <v>46</v>
      </c>
      <c r="G9" s="70" t="s">
        <v>47</v>
      </c>
      <c r="H9" s="70" t="s">
        <v>48</v>
      </c>
      <c r="I9" s="70" t="s">
        <v>49</v>
      </c>
      <c r="J9" s="71" t="s">
        <v>50</v>
      </c>
      <c r="K9" s="70" t="s">
        <v>51</v>
      </c>
      <c r="L9" s="71" t="s">
        <v>52</v>
      </c>
      <c r="M9" s="70" t="s">
        <v>53</v>
      </c>
      <c r="N9" s="70" t="s">
        <v>54</v>
      </c>
      <c r="O9" s="70" t="s">
        <v>55</v>
      </c>
      <c r="P9" s="72" t="s">
        <v>56</v>
      </c>
      <c r="Q9" s="73" t="s">
        <v>57</v>
      </c>
      <c r="R9" s="74" t="s">
        <v>58</v>
      </c>
      <c r="S9" s="74" t="s">
        <v>47</v>
      </c>
      <c r="T9" s="74" t="s">
        <v>48</v>
      </c>
      <c r="U9" s="74" t="s">
        <v>49</v>
      </c>
      <c r="V9" s="75" t="s">
        <v>50</v>
      </c>
      <c r="W9" s="74" t="s">
        <v>51</v>
      </c>
      <c r="X9" s="75" t="s">
        <v>52</v>
      </c>
      <c r="Y9" s="74" t="s">
        <v>53</v>
      </c>
      <c r="Z9" s="76" t="s">
        <v>55</v>
      </c>
      <c r="AA9" s="67"/>
      <c r="AB9" s="67"/>
      <c r="AC9" s="67"/>
      <c r="AD9" s="45"/>
      <c r="AE9" s="45"/>
      <c r="AF9" s="45"/>
      <c r="AG9" s="45"/>
      <c r="AH9" s="45"/>
      <c r="AI9" s="14"/>
      <c r="AJ9" s="45"/>
      <c r="AK9" s="45"/>
      <c r="AL9" s="45"/>
      <c r="AM9" s="45"/>
    </row>
    <row r="10" spans="1:65" ht="44.25" customHeight="1">
      <c r="A10" s="15"/>
      <c r="B10" s="51"/>
      <c r="C10" s="77" t="s">
        <v>59</v>
      </c>
      <c r="D10" s="78">
        <f>COUNTIF(D13:D60,"X")</f>
        <v>0</v>
      </c>
      <c r="E10" s="78">
        <f>COUNTIF(E13:E60,"X")</f>
        <v>0</v>
      </c>
      <c r="F10" s="78">
        <f>COUNTIF(F13:F60,"X")</f>
        <v>0</v>
      </c>
      <c r="G10" s="78">
        <f>COUNTIF(G13:G60,"X")</f>
        <v>0</v>
      </c>
      <c r="H10" s="78">
        <f>COUNTIF(H13:H60,"X")</f>
        <v>0</v>
      </c>
      <c r="I10" s="78">
        <f>COUNTIF(I13:I60,"X")</f>
        <v>0</v>
      </c>
      <c r="J10" s="78">
        <f>COUNTIF(J13:J60,"X")</f>
        <v>0</v>
      </c>
      <c r="K10" s="78">
        <f>COUNTIF(K13:K60,"X")</f>
        <v>0</v>
      </c>
      <c r="L10" s="78">
        <f>COUNTIF(L13:L60,"X")</f>
        <v>0</v>
      </c>
      <c r="M10" s="78">
        <f>COUNTIF(M13:M60,"X")</f>
        <v>0</v>
      </c>
      <c r="N10" s="78">
        <f>COUNTIF(N13:N60,"X")</f>
        <v>0</v>
      </c>
      <c r="O10" s="78">
        <f>COUNTIF(O13:O60,"X")</f>
        <v>0</v>
      </c>
      <c r="P10" s="78">
        <f>COUNTIF(P13:P60,"X")</f>
        <v>0</v>
      </c>
      <c r="Q10" s="78">
        <f>COUNTIF(Q13:Q60,"X")</f>
        <v>0</v>
      </c>
      <c r="R10" s="78">
        <f>COUNTIF(R13:R60,"X")</f>
        <v>0</v>
      </c>
      <c r="S10" s="78">
        <f>COUNTIF(S13:S60,"X")</f>
        <v>0</v>
      </c>
      <c r="T10" s="78">
        <f>COUNTIF(T13:T60,"X")</f>
        <v>0</v>
      </c>
      <c r="U10" s="78">
        <f>COUNTIF(U13:U60,"X")</f>
        <v>0</v>
      </c>
      <c r="V10" s="78">
        <f>COUNTIF(V13:V60,"X")</f>
        <v>0</v>
      </c>
      <c r="W10" s="78">
        <f>COUNTIF(W13:W60,"X")</f>
        <v>0</v>
      </c>
      <c r="X10" s="78">
        <f>COUNTIF(X13:X60,"X")</f>
        <v>0</v>
      </c>
      <c r="Y10" s="78">
        <f>COUNTIF(Y13:Y60,"X")</f>
        <v>0</v>
      </c>
      <c r="Z10" s="78">
        <f>COUNTIF(Z13:Z60,"X")</f>
        <v>0</v>
      </c>
      <c r="AA10" s="79">
        <f>COUNTIF(AA13:AA23,"X")</f>
        <v>0</v>
      </c>
      <c r="AB10" s="15"/>
      <c r="AC10" s="15"/>
      <c r="AD10" s="45"/>
      <c r="AE10" s="45"/>
      <c r="AF10" s="45"/>
      <c r="AG10" s="45"/>
      <c r="AH10" s="45"/>
      <c r="AI10" s="14"/>
      <c r="AJ10" s="45"/>
      <c r="AK10" s="45"/>
      <c r="AL10" s="45"/>
      <c r="AM10" s="45"/>
    </row>
    <row r="11" spans="1:65">
      <c r="A11" s="15"/>
      <c r="B11" s="51"/>
      <c r="C11" s="80" t="s">
        <v>60</v>
      </c>
      <c r="D11" s="13" t="str">
        <f>IF(D10&lt;=D7,"C","NC")</f>
        <v>C</v>
      </c>
      <c r="E11" s="13" t="str">
        <f>IF(E10&lt;=E7,"C","NC")</f>
        <v>C</v>
      </c>
      <c r="F11" s="13" t="str">
        <f>IF(F10&lt;=F7,"C","NC")</f>
        <v>C</v>
      </c>
      <c r="G11" s="13" t="str">
        <f>IF(G10&lt;=G7,"C","NC")</f>
        <v>C</v>
      </c>
      <c r="H11" s="13" t="str">
        <f>IF(H10&lt;=H7,"C","NC")</f>
        <v>C</v>
      </c>
      <c r="I11" s="13" t="str">
        <f>IF(I10&lt;=I7,"C","NC")</f>
        <v>C</v>
      </c>
      <c r="J11" s="13" t="str">
        <f>IF(J10&lt;=J7,"C","NC")</f>
        <v>C</v>
      </c>
      <c r="K11" s="13" t="str">
        <f>IF(K10&lt;=K7,"C","NC")</f>
        <v>C</v>
      </c>
      <c r="L11" s="13" t="str">
        <f>IF(L10&lt;=L7,"C","NC")</f>
        <v>C</v>
      </c>
      <c r="M11" s="13" t="str">
        <f>IF(M10&lt;=M7,"C","NC")</f>
        <v>C</v>
      </c>
      <c r="N11" s="13" t="str">
        <f>IF(N10&lt;=N7,"C","NC")</f>
        <v>C</v>
      </c>
      <c r="O11" s="13" t="str">
        <f>IF(O10&lt;=O7,"C","NC")</f>
        <v>C</v>
      </c>
      <c r="P11" s="13" t="str">
        <f>IF(P10&lt;=P7,"C","NC")</f>
        <v>C</v>
      </c>
      <c r="Q11" s="13" t="str">
        <f>IF(Q10&lt;=Q7,"C","NC")</f>
        <v>C</v>
      </c>
      <c r="R11" s="13" t="str">
        <f>IF(R10&lt;=R7,"C","NC")</f>
        <v>C</v>
      </c>
      <c r="S11" s="13" t="str">
        <f>IF(S10&lt;=S7,"C","NC")</f>
        <v>C</v>
      </c>
      <c r="T11" s="13" t="str">
        <f>IF(T10&lt;=T7,"C","NC")</f>
        <v>C</v>
      </c>
      <c r="U11" s="13" t="str">
        <f>IF(U10&lt;=U7,"C","NC")</f>
        <v>C</v>
      </c>
      <c r="V11" s="13" t="str">
        <f>IF(V10&lt;=V7,"C","NC")</f>
        <v>C</v>
      </c>
      <c r="W11" s="13" t="str">
        <f>IF(W10&lt;=W7,"C","NC")</f>
        <v>C</v>
      </c>
      <c r="X11" s="13" t="str">
        <f>IF(X10&lt;=X7,"C","NC")</f>
        <v>C</v>
      </c>
      <c r="Y11" s="13" t="str">
        <f>IF(Y10&lt;=Y7,"C","NC")</f>
        <v>C</v>
      </c>
      <c r="Z11" s="13" t="str">
        <f>IF(Z10&lt;=Z7,"C","NC")</f>
        <v>C</v>
      </c>
      <c r="AA11" s="15"/>
      <c r="AB11" s="81"/>
      <c r="AC11" s="15"/>
      <c r="AD11" s="45"/>
      <c r="AE11" s="45"/>
      <c r="AF11" s="45"/>
      <c r="AG11" s="45"/>
      <c r="AH11" s="45"/>
      <c r="AI11" s="14"/>
      <c r="AJ11" s="45"/>
      <c r="AK11" s="45"/>
      <c r="AL11" s="45"/>
      <c r="AM11" s="45"/>
    </row>
    <row r="12" spans="1:65" ht="36.75" customHeight="1">
      <c r="A12" s="15"/>
      <c r="B12" s="82" t="s">
        <v>61</v>
      </c>
      <c r="C12" s="157" t="s">
        <v>62</v>
      </c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157" t="s">
        <v>63</v>
      </c>
      <c r="AC12" s="158" t="s">
        <v>64</v>
      </c>
      <c r="AD12" s="85" t="s">
        <v>65</v>
      </c>
      <c r="AE12" s="85" t="s">
        <v>66</v>
      </c>
      <c r="AF12" s="85" t="s">
        <v>67</v>
      </c>
      <c r="AG12" s="85" t="s">
        <v>68</v>
      </c>
      <c r="AH12" s="85" t="s">
        <v>69</v>
      </c>
      <c r="AI12" s="16" t="s">
        <v>70</v>
      </c>
      <c r="AJ12" s="85" t="s">
        <v>71</v>
      </c>
      <c r="AK12" s="85" t="s">
        <v>72</v>
      </c>
      <c r="AL12" s="85" t="s">
        <v>73</v>
      </c>
      <c r="AM12" s="85" t="s">
        <v>74</v>
      </c>
    </row>
    <row r="13" spans="1:65" ht="21.75" customHeight="1">
      <c r="A13" s="15"/>
      <c r="B13" s="156">
        <v>1</v>
      </c>
      <c r="C13" s="283" t="s">
        <v>1775</v>
      </c>
      <c r="D13" s="199"/>
      <c r="E13" s="164"/>
      <c r="F13" s="164"/>
      <c r="G13" s="164" t="s">
        <v>315</v>
      </c>
      <c r="H13" s="164" t="s">
        <v>315</v>
      </c>
      <c r="I13" s="164" t="s">
        <v>315</v>
      </c>
      <c r="J13" s="164" t="s">
        <v>315</v>
      </c>
      <c r="K13" s="164" t="s">
        <v>315</v>
      </c>
      <c r="L13" s="164" t="s">
        <v>315</v>
      </c>
      <c r="M13" s="164" t="s">
        <v>315</v>
      </c>
      <c r="N13" s="164" t="s">
        <v>315</v>
      </c>
      <c r="O13" s="164" t="s">
        <v>315</v>
      </c>
      <c r="P13" s="164" t="s">
        <v>315</v>
      </c>
      <c r="Q13" s="164" t="s">
        <v>315</v>
      </c>
      <c r="R13" s="164" t="s">
        <v>315</v>
      </c>
      <c r="S13" s="164" t="s">
        <v>315</v>
      </c>
      <c r="T13" s="164" t="s">
        <v>315</v>
      </c>
      <c r="U13" s="164" t="s">
        <v>315</v>
      </c>
      <c r="V13" s="164" t="s">
        <v>315</v>
      </c>
      <c r="W13" s="164" t="s">
        <v>315</v>
      </c>
      <c r="X13" s="164" t="s">
        <v>315</v>
      </c>
      <c r="Y13" s="164" t="s">
        <v>315</v>
      </c>
      <c r="Z13" s="164" t="s">
        <v>315</v>
      </c>
      <c r="AA13" s="164" t="s">
        <v>315</v>
      </c>
      <c r="AB13" s="164" t="s">
        <v>315</v>
      </c>
      <c r="AC13" s="262"/>
      <c r="AD13" s="338" t="s">
        <v>1776</v>
      </c>
      <c r="AE13" s="339" t="s">
        <v>1777</v>
      </c>
      <c r="AF13" s="339">
        <v>468</v>
      </c>
      <c r="AG13" s="339" t="s">
        <v>315</v>
      </c>
      <c r="AH13" s="339" t="s">
        <v>315</v>
      </c>
      <c r="AI13" s="339" t="s">
        <v>315</v>
      </c>
      <c r="AJ13" s="340" t="s">
        <v>1778</v>
      </c>
      <c r="AK13" s="200" t="s">
        <v>315</v>
      </c>
      <c r="AL13" s="187" t="s">
        <v>315</v>
      </c>
      <c r="AM13" s="163" t="s">
        <v>315</v>
      </c>
      <c r="AN13" s="171" t="s">
        <v>315</v>
      </c>
      <c r="AO13" s="171" t="s">
        <v>315</v>
      </c>
      <c r="AP13" s="171" t="s">
        <v>315</v>
      </c>
      <c r="AQ13" s="171" t="s">
        <v>315</v>
      </c>
      <c r="AR13" s="171" t="s">
        <v>315</v>
      </c>
      <c r="AS13" s="171" t="s">
        <v>315</v>
      </c>
      <c r="AT13" s="171" t="s">
        <v>315</v>
      </c>
      <c r="AU13" s="171" t="s">
        <v>315</v>
      </c>
      <c r="AV13" s="171" t="s">
        <v>315</v>
      </c>
      <c r="AW13" s="171" t="s">
        <v>315</v>
      </c>
      <c r="AX13" s="171" t="s">
        <v>315</v>
      </c>
      <c r="AY13" s="171" t="s">
        <v>315</v>
      </c>
      <c r="AZ13" s="171" t="s">
        <v>315</v>
      </c>
      <c r="BA13" s="171" t="s">
        <v>315</v>
      </c>
      <c r="BB13" s="171" t="s">
        <v>315</v>
      </c>
      <c r="BC13" s="171" t="s">
        <v>315</v>
      </c>
      <c r="BD13" s="171" t="s">
        <v>76</v>
      </c>
      <c r="BE13" s="171" t="s">
        <v>833</v>
      </c>
      <c r="BF13" s="171">
        <v>200</v>
      </c>
      <c r="BG13" s="171" t="s">
        <v>834</v>
      </c>
      <c r="BH13" s="171" t="s">
        <v>835</v>
      </c>
      <c r="BI13" s="172">
        <v>46097.142997685187</v>
      </c>
      <c r="BJ13" s="173" t="s">
        <v>315</v>
      </c>
      <c r="BK13" s="173" t="s">
        <v>315</v>
      </c>
      <c r="BL13" s="173" t="s">
        <v>315</v>
      </c>
      <c r="BM13" s="163" t="s">
        <v>315</v>
      </c>
    </row>
    <row r="14" spans="1:65" ht="20.25" customHeight="1">
      <c r="A14" s="15"/>
      <c r="B14" s="156">
        <v>2</v>
      </c>
      <c r="C14" s="283" t="s">
        <v>1779</v>
      </c>
      <c r="D14" s="199"/>
      <c r="E14" s="164"/>
      <c r="F14" s="164"/>
      <c r="G14" s="164" t="s">
        <v>315</v>
      </c>
      <c r="H14" s="164" t="s">
        <v>315</v>
      </c>
      <c r="I14" s="164" t="s">
        <v>315</v>
      </c>
      <c r="J14" s="164" t="s">
        <v>315</v>
      </c>
      <c r="K14" s="164" t="s">
        <v>315</v>
      </c>
      <c r="L14" s="164" t="s">
        <v>315</v>
      </c>
      <c r="M14" s="164" t="s">
        <v>315</v>
      </c>
      <c r="N14" s="164" t="s">
        <v>315</v>
      </c>
      <c r="O14" s="164" t="s">
        <v>315</v>
      </c>
      <c r="P14" s="164" t="s">
        <v>315</v>
      </c>
      <c r="Q14" s="164" t="s">
        <v>315</v>
      </c>
      <c r="R14" s="164" t="s">
        <v>315</v>
      </c>
      <c r="S14" s="164" t="s">
        <v>315</v>
      </c>
      <c r="T14" s="164" t="s">
        <v>315</v>
      </c>
      <c r="U14" s="164" t="s">
        <v>315</v>
      </c>
      <c r="V14" s="164" t="s">
        <v>315</v>
      </c>
      <c r="W14" s="164" t="s">
        <v>315</v>
      </c>
      <c r="X14" s="164" t="s">
        <v>315</v>
      </c>
      <c r="Y14" s="164" t="s">
        <v>315</v>
      </c>
      <c r="Z14" s="164" t="s">
        <v>315</v>
      </c>
      <c r="AA14" s="164" t="s">
        <v>315</v>
      </c>
      <c r="AB14" s="164" t="s">
        <v>315</v>
      </c>
      <c r="AC14" s="262"/>
      <c r="AD14" s="338" t="s">
        <v>1780</v>
      </c>
      <c r="AE14" s="339" t="s">
        <v>1781</v>
      </c>
      <c r="AF14" s="339">
        <v>250</v>
      </c>
      <c r="AG14" s="339" t="s">
        <v>315</v>
      </c>
      <c r="AH14" s="339" t="s">
        <v>315</v>
      </c>
      <c r="AI14" s="339" t="s">
        <v>315</v>
      </c>
      <c r="AJ14" s="149" t="s">
        <v>76</v>
      </c>
      <c r="AK14" s="200" t="s">
        <v>315</v>
      </c>
      <c r="AL14" s="187" t="s">
        <v>315</v>
      </c>
      <c r="AM14" s="188" t="s">
        <v>315</v>
      </c>
      <c r="AN14" s="174" t="s">
        <v>315</v>
      </c>
      <c r="AO14" s="174" t="s">
        <v>315</v>
      </c>
      <c r="AP14" s="174" t="s">
        <v>315</v>
      </c>
      <c r="AQ14" s="174" t="s">
        <v>315</v>
      </c>
      <c r="AR14" s="174" t="s">
        <v>315</v>
      </c>
      <c r="AS14" s="174" t="s">
        <v>315</v>
      </c>
      <c r="AT14" s="174" t="s">
        <v>315</v>
      </c>
      <c r="AU14" s="174" t="s">
        <v>315</v>
      </c>
      <c r="AV14" s="174" t="s">
        <v>315</v>
      </c>
      <c r="AW14" s="174" t="s">
        <v>315</v>
      </c>
      <c r="AX14" s="174" t="s">
        <v>315</v>
      </c>
      <c r="AY14" s="174" t="s">
        <v>315</v>
      </c>
      <c r="AZ14" s="174" t="s">
        <v>315</v>
      </c>
      <c r="BA14" s="174" t="s">
        <v>315</v>
      </c>
      <c r="BB14" s="174" t="s">
        <v>315</v>
      </c>
      <c r="BC14" s="174" t="s">
        <v>315</v>
      </c>
      <c r="BD14" s="174" t="s">
        <v>76</v>
      </c>
      <c r="BE14" s="174" t="s">
        <v>837</v>
      </c>
      <c r="BF14" s="174">
        <v>300</v>
      </c>
      <c r="BG14" s="174" t="s">
        <v>838</v>
      </c>
      <c r="BH14" s="174" t="s">
        <v>839</v>
      </c>
      <c r="BI14" s="175">
        <v>46097.143495370372</v>
      </c>
      <c r="BJ14" s="176" t="s">
        <v>315</v>
      </c>
      <c r="BK14" s="176" t="s">
        <v>315</v>
      </c>
      <c r="BL14" s="176" t="s">
        <v>315</v>
      </c>
      <c r="BM14" s="177" t="s">
        <v>315</v>
      </c>
    </row>
    <row r="15" spans="1:65" ht="22.5" customHeight="1">
      <c r="A15" s="15"/>
      <c r="B15" s="156">
        <v>3</v>
      </c>
      <c r="C15" s="283" t="s">
        <v>1782</v>
      </c>
      <c r="D15" s="199"/>
      <c r="E15" s="164"/>
      <c r="F15" s="164"/>
      <c r="G15" s="164" t="s">
        <v>315</v>
      </c>
      <c r="H15" s="164" t="s">
        <v>315</v>
      </c>
      <c r="I15" s="164" t="s">
        <v>315</v>
      </c>
      <c r="J15" s="164" t="s">
        <v>315</v>
      </c>
      <c r="K15" s="164" t="s">
        <v>315</v>
      </c>
      <c r="L15" s="164" t="s">
        <v>315</v>
      </c>
      <c r="M15" s="164" t="s">
        <v>315</v>
      </c>
      <c r="N15" s="164" t="s">
        <v>315</v>
      </c>
      <c r="O15" s="164" t="s">
        <v>315</v>
      </c>
      <c r="P15" s="164" t="s">
        <v>315</v>
      </c>
      <c r="Q15" s="164" t="s">
        <v>315</v>
      </c>
      <c r="R15" s="164" t="s">
        <v>315</v>
      </c>
      <c r="S15" s="164" t="s">
        <v>315</v>
      </c>
      <c r="T15" s="164" t="s">
        <v>315</v>
      </c>
      <c r="U15" s="164" t="s">
        <v>315</v>
      </c>
      <c r="V15" s="164" t="s">
        <v>315</v>
      </c>
      <c r="W15" s="164" t="s">
        <v>315</v>
      </c>
      <c r="X15" s="164" t="s">
        <v>315</v>
      </c>
      <c r="Y15" s="164" t="s">
        <v>315</v>
      </c>
      <c r="Z15" s="164" t="s">
        <v>315</v>
      </c>
      <c r="AA15" s="164" t="s">
        <v>315</v>
      </c>
      <c r="AB15" s="164" t="s">
        <v>315</v>
      </c>
      <c r="AC15" s="262"/>
      <c r="AD15" s="339" t="s">
        <v>76</v>
      </c>
      <c r="AE15" s="339" t="s">
        <v>1783</v>
      </c>
      <c r="AF15" s="339">
        <v>211</v>
      </c>
      <c r="AG15" s="339" t="s">
        <v>315</v>
      </c>
      <c r="AH15" s="339" t="s">
        <v>315</v>
      </c>
      <c r="AI15" s="339" t="s">
        <v>315</v>
      </c>
      <c r="AJ15" s="149" t="s">
        <v>315</v>
      </c>
      <c r="AK15" s="200" t="s">
        <v>315</v>
      </c>
      <c r="AL15" s="187" t="s">
        <v>315</v>
      </c>
      <c r="AM15" s="163" t="s">
        <v>315</v>
      </c>
      <c r="AN15" s="174" t="s">
        <v>315</v>
      </c>
      <c r="AO15" s="174" t="s">
        <v>315</v>
      </c>
      <c r="AP15" s="174" t="s">
        <v>315</v>
      </c>
      <c r="AQ15" s="174" t="s">
        <v>315</v>
      </c>
      <c r="AR15" s="174" t="s">
        <v>315</v>
      </c>
      <c r="AS15" s="174" t="s">
        <v>315</v>
      </c>
      <c r="AT15" s="174" t="s">
        <v>315</v>
      </c>
      <c r="AU15" s="174" t="s">
        <v>315</v>
      </c>
      <c r="AV15" s="174" t="s">
        <v>315</v>
      </c>
      <c r="AW15" s="174" t="s">
        <v>315</v>
      </c>
      <c r="AX15" s="174" t="s">
        <v>315</v>
      </c>
      <c r="AY15" s="174" t="s">
        <v>315</v>
      </c>
      <c r="AZ15" s="174" t="s">
        <v>315</v>
      </c>
      <c r="BA15" s="174" t="s">
        <v>315</v>
      </c>
      <c r="BB15" s="174" t="s">
        <v>315</v>
      </c>
      <c r="BC15" s="174" t="s">
        <v>315</v>
      </c>
      <c r="BD15" s="174" t="s">
        <v>86</v>
      </c>
      <c r="BE15" s="174" t="s">
        <v>841</v>
      </c>
      <c r="BF15" s="174">
        <v>150</v>
      </c>
      <c r="BG15" s="174" t="s">
        <v>842</v>
      </c>
      <c r="BH15" s="174" t="s">
        <v>843</v>
      </c>
      <c r="BI15" s="175">
        <v>46097.142858796295</v>
      </c>
      <c r="BJ15" s="176" t="s">
        <v>315</v>
      </c>
      <c r="BK15" s="176" t="s">
        <v>315</v>
      </c>
      <c r="BL15" s="176" t="s">
        <v>315</v>
      </c>
      <c r="BM15" s="178" t="s">
        <v>315</v>
      </c>
    </row>
    <row r="16" spans="1:65" ht="24">
      <c r="A16" s="15"/>
      <c r="B16" s="156">
        <v>4</v>
      </c>
      <c r="C16" s="283" t="s">
        <v>1784</v>
      </c>
      <c r="D16" s="199"/>
      <c r="E16" s="164"/>
      <c r="F16" s="164"/>
      <c r="G16" s="164" t="s">
        <v>315</v>
      </c>
      <c r="H16" s="164" t="s">
        <v>315</v>
      </c>
      <c r="I16" s="164" t="s">
        <v>315</v>
      </c>
      <c r="J16" s="164" t="s">
        <v>315</v>
      </c>
      <c r="K16" s="164" t="s">
        <v>315</v>
      </c>
      <c r="L16" s="164" t="s">
        <v>315</v>
      </c>
      <c r="M16" s="164" t="s">
        <v>315</v>
      </c>
      <c r="N16" s="164" t="s">
        <v>315</v>
      </c>
      <c r="O16" s="164" t="s">
        <v>315</v>
      </c>
      <c r="P16" s="164" t="s">
        <v>315</v>
      </c>
      <c r="Q16" s="164" t="s">
        <v>315</v>
      </c>
      <c r="R16" s="164" t="s">
        <v>315</v>
      </c>
      <c r="S16" s="164" t="s">
        <v>315</v>
      </c>
      <c r="T16" s="164" t="s">
        <v>315</v>
      </c>
      <c r="U16" s="164" t="s">
        <v>315</v>
      </c>
      <c r="V16" s="164" t="s">
        <v>315</v>
      </c>
      <c r="W16" s="164" t="s">
        <v>315</v>
      </c>
      <c r="X16" s="164" t="s">
        <v>315</v>
      </c>
      <c r="Y16" s="164" t="s">
        <v>315</v>
      </c>
      <c r="Z16" s="164" t="s">
        <v>315</v>
      </c>
      <c r="AA16" s="164" t="s">
        <v>315</v>
      </c>
      <c r="AB16" s="164" t="s">
        <v>315</v>
      </c>
      <c r="AC16" s="262"/>
      <c r="AD16" s="338" t="s">
        <v>1785</v>
      </c>
      <c r="AE16" s="339" t="s">
        <v>1786</v>
      </c>
      <c r="AF16" s="339">
        <v>250</v>
      </c>
      <c r="AG16" s="339" t="s">
        <v>315</v>
      </c>
      <c r="AH16" s="339" t="s">
        <v>315</v>
      </c>
      <c r="AI16" s="339" t="s">
        <v>315</v>
      </c>
      <c r="AJ16" s="149" t="s">
        <v>76</v>
      </c>
      <c r="AK16" s="200" t="s">
        <v>315</v>
      </c>
      <c r="AL16" s="187" t="s">
        <v>315</v>
      </c>
      <c r="AM16" s="163" t="s">
        <v>315</v>
      </c>
      <c r="AN16" s="174" t="s">
        <v>315</v>
      </c>
      <c r="AO16" s="174" t="s">
        <v>315</v>
      </c>
      <c r="AP16" s="174" t="s">
        <v>315</v>
      </c>
      <c r="AQ16" s="174" t="s">
        <v>315</v>
      </c>
      <c r="AR16" s="174" t="s">
        <v>315</v>
      </c>
      <c r="AS16" s="174" t="s">
        <v>315</v>
      </c>
      <c r="AT16" s="174" t="s">
        <v>315</v>
      </c>
      <c r="AU16" s="174" t="s">
        <v>315</v>
      </c>
      <c r="AV16" s="174" t="s">
        <v>315</v>
      </c>
      <c r="AW16" s="174" t="s">
        <v>315</v>
      </c>
      <c r="AX16" s="174" t="s">
        <v>315</v>
      </c>
      <c r="AY16" s="174" t="s">
        <v>315</v>
      </c>
      <c r="AZ16" s="174" t="s">
        <v>315</v>
      </c>
      <c r="BA16" s="174" t="s">
        <v>315</v>
      </c>
      <c r="BB16" s="174" t="s">
        <v>315</v>
      </c>
      <c r="BC16" s="174" t="s">
        <v>315</v>
      </c>
      <c r="BD16" s="174" t="s">
        <v>76</v>
      </c>
      <c r="BE16" s="174" t="s">
        <v>845</v>
      </c>
      <c r="BF16" s="174">
        <v>300</v>
      </c>
      <c r="BG16" s="174" t="s">
        <v>846</v>
      </c>
      <c r="BH16" s="174" t="s">
        <v>847</v>
      </c>
      <c r="BI16" s="175">
        <v>46097.143483796295</v>
      </c>
      <c r="BJ16" s="176" t="s">
        <v>315</v>
      </c>
      <c r="BK16" s="176" t="s">
        <v>315</v>
      </c>
      <c r="BL16" s="176" t="s">
        <v>315</v>
      </c>
      <c r="BM16" s="178" t="s">
        <v>315</v>
      </c>
    </row>
    <row r="17" spans="1:65">
      <c r="A17" s="15"/>
      <c r="B17" s="156">
        <v>5</v>
      </c>
      <c r="C17" s="283" t="s">
        <v>1787</v>
      </c>
      <c r="D17" s="199"/>
      <c r="E17" s="164"/>
      <c r="F17" s="164"/>
      <c r="G17" s="164" t="s">
        <v>315</v>
      </c>
      <c r="H17" s="164" t="s">
        <v>315</v>
      </c>
      <c r="I17" s="164" t="s">
        <v>315</v>
      </c>
      <c r="J17" s="164" t="s">
        <v>315</v>
      </c>
      <c r="K17" s="164" t="s">
        <v>315</v>
      </c>
      <c r="L17" s="164" t="s">
        <v>315</v>
      </c>
      <c r="M17" s="164" t="s">
        <v>315</v>
      </c>
      <c r="N17" s="164" t="s">
        <v>315</v>
      </c>
      <c r="O17" s="164" t="s">
        <v>315</v>
      </c>
      <c r="P17" s="164" t="s">
        <v>315</v>
      </c>
      <c r="Q17" s="164" t="s">
        <v>315</v>
      </c>
      <c r="R17" s="164" t="s">
        <v>315</v>
      </c>
      <c r="S17" s="164" t="s">
        <v>315</v>
      </c>
      <c r="T17" s="164" t="s">
        <v>315</v>
      </c>
      <c r="U17" s="164" t="s">
        <v>315</v>
      </c>
      <c r="V17" s="164" t="s">
        <v>315</v>
      </c>
      <c r="W17" s="164" t="s">
        <v>315</v>
      </c>
      <c r="X17" s="164" t="s">
        <v>315</v>
      </c>
      <c r="Y17" s="164" t="s">
        <v>315</v>
      </c>
      <c r="Z17" s="164" t="s">
        <v>315</v>
      </c>
      <c r="AA17" s="164" t="s">
        <v>315</v>
      </c>
      <c r="AB17" s="164" t="s">
        <v>315</v>
      </c>
      <c r="AC17" s="263"/>
      <c r="AD17" s="339" t="s">
        <v>76</v>
      </c>
      <c r="AE17" s="339" t="s">
        <v>1788</v>
      </c>
      <c r="AF17" s="339">
        <v>250</v>
      </c>
      <c r="AG17" s="339" t="s">
        <v>315</v>
      </c>
      <c r="AH17" s="339" t="s">
        <v>315</v>
      </c>
      <c r="AI17" s="339" t="s">
        <v>315</v>
      </c>
      <c r="AJ17" s="149" t="s">
        <v>315</v>
      </c>
      <c r="AK17" s="200" t="s">
        <v>315</v>
      </c>
      <c r="AL17" s="187" t="s">
        <v>315</v>
      </c>
      <c r="AM17" s="163" t="s">
        <v>315</v>
      </c>
      <c r="AN17" s="174" t="s">
        <v>315</v>
      </c>
      <c r="AO17" s="174" t="s">
        <v>315</v>
      </c>
      <c r="AP17" s="174" t="s">
        <v>315</v>
      </c>
      <c r="AQ17" s="174" t="s">
        <v>315</v>
      </c>
      <c r="AR17" s="174" t="s">
        <v>315</v>
      </c>
      <c r="AS17" s="174" t="s">
        <v>315</v>
      </c>
      <c r="AT17" s="174" t="s">
        <v>315</v>
      </c>
      <c r="AU17" s="174" t="s">
        <v>315</v>
      </c>
      <c r="AV17" s="174" t="s">
        <v>315</v>
      </c>
      <c r="AW17" s="174" t="s">
        <v>315</v>
      </c>
      <c r="AX17" s="174" t="s">
        <v>315</v>
      </c>
      <c r="AY17" s="174" t="s">
        <v>315</v>
      </c>
      <c r="AZ17" s="174" t="s">
        <v>315</v>
      </c>
      <c r="BA17" s="174" t="s">
        <v>315</v>
      </c>
      <c r="BB17" s="174" t="s">
        <v>315</v>
      </c>
      <c r="BC17" s="174" t="s">
        <v>315</v>
      </c>
      <c r="BD17" s="179" t="s">
        <v>849</v>
      </c>
      <c r="BE17" s="174" t="s">
        <v>833</v>
      </c>
      <c r="BF17" s="174">
        <v>252</v>
      </c>
      <c r="BG17" s="174" t="s">
        <v>850</v>
      </c>
      <c r="BH17" s="174" t="s">
        <v>851</v>
      </c>
      <c r="BI17" s="175">
        <v>46097.143425925926</v>
      </c>
      <c r="BJ17" s="176" t="s">
        <v>315</v>
      </c>
      <c r="BK17" s="176" t="s">
        <v>315</v>
      </c>
      <c r="BL17" s="176" t="s">
        <v>315</v>
      </c>
      <c r="BM17" s="178" t="s">
        <v>315</v>
      </c>
    </row>
    <row r="18" spans="1:65" ht="22.5" customHeight="1">
      <c r="A18" s="15"/>
      <c r="B18" s="156">
        <v>6</v>
      </c>
      <c r="C18" s="283" t="s">
        <v>1789</v>
      </c>
      <c r="D18" s="199"/>
      <c r="E18" s="164"/>
      <c r="F18" s="164"/>
      <c r="G18" s="164" t="s">
        <v>315</v>
      </c>
      <c r="H18" s="164" t="s">
        <v>315</v>
      </c>
      <c r="I18" s="164" t="s">
        <v>315</v>
      </c>
      <c r="J18" s="164" t="s">
        <v>315</v>
      </c>
      <c r="K18" s="164" t="s">
        <v>315</v>
      </c>
      <c r="L18" s="164" t="s">
        <v>315</v>
      </c>
      <c r="M18" s="164" t="s">
        <v>315</v>
      </c>
      <c r="N18" s="164" t="s">
        <v>315</v>
      </c>
      <c r="O18" s="164" t="s">
        <v>315</v>
      </c>
      <c r="P18" s="164" t="s">
        <v>315</v>
      </c>
      <c r="Q18" s="164" t="s">
        <v>315</v>
      </c>
      <c r="R18" s="164" t="s">
        <v>315</v>
      </c>
      <c r="S18" s="164" t="s">
        <v>315</v>
      </c>
      <c r="T18" s="164" t="s">
        <v>315</v>
      </c>
      <c r="U18" s="164" t="s">
        <v>315</v>
      </c>
      <c r="V18" s="164" t="s">
        <v>315</v>
      </c>
      <c r="W18" s="164" t="s">
        <v>315</v>
      </c>
      <c r="X18" s="164" t="s">
        <v>315</v>
      </c>
      <c r="Y18" s="164" t="s">
        <v>315</v>
      </c>
      <c r="Z18" s="164" t="s">
        <v>315</v>
      </c>
      <c r="AA18" s="164" t="s">
        <v>315</v>
      </c>
      <c r="AB18" s="164" t="s">
        <v>315</v>
      </c>
      <c r="AC18" s="262"/>
      <c r="AD18" s="339" t="s">
        <v>76</v>
      </c>
      <c r="AE18" s="339" t="s">
        <v>1790</v>
      </c>
      <c r="AF18" s="339">
        <v>250</v>
      </c>
      <c r="AG18" s="339" t="s">
        <v>315</v>
      </c>
      <c r="AH18" s="339" t="s">
        <v>315</v>
      </c>
      <c r="AI18" s="339" t="s">
        <v>315</v>
      </c>
      <c r="AJ18" s="149" t="s">
        <v>315</v>
      </c>
      <c r="AK18" s="200" t="s">
        <v>315</v>
      </c>
      <c r="AL18" s="187" t="s">
        <v>315</v>
      </c>
      <c r="AM18" s="188" t="s">
        <v>315</v>
      </c>
      <c r="AN18" s="174" t="s">
        <v>315</v>
      </c>
      <c r="AO18" s="174" t="s">
        <v>315</v>
      </c>
      <c r="AP18" s="174" t="s">
        <v>315</v>
      </c>
      <c r="AQ18" s="174" t="s">
        <v>315</v>
      </c>
      <c r="AR18" s="174" t="s">
        <v>315</v>
      </c>
      <c r="AS18" s="174" t="s">
        <v>315</v>
      </c>
      <c r="AT18" s="174" t="s">
        <v>315</v>
      </c>
      <c r="AU18" s="174" t="s">
        <v>315</v>
      </c>
      <c r="AV18" s="174" t="s">
        <v>315</v>
      </c>
      <c r="AW18" s="174" t="s">
        <v>315</v>
      </c>
      <c r="AX18" s="174" t="s">
        <v>315</v>
      </c>
      <c r="AY18" s="174" t="s">
        <v>315</v>
      </c>
      <c r="AZ18" s="174" t="s">
        <v>315</v>
      </c>
      <c r="BA18" s="174" t="s">
        <v>315</v>
      </c>
      <c r="BB18" s="174" t="s">
        <v>315</v>
      </c>
      <c r="BC18" s="174" t="s">
        <v>315</v>
      </c>
      <c r="BD18" s="174" t="s">
        <v>76</v>
      </c>
      <c r="BE18" s="174" t="s">
        <v>841</v>
      </c>
      <c r="BF18" s="174">
        <v>251</v>
      </c>
      <c r="BG18" s="174" t="s">
        <v>853</v>
      </c>
      <c r="BH18" s="174" t="s">
        <v>854</v>
      </c>
      <c r="BI18" s="175">
        <v>46097.143321759257</v>
      </c>
      <c r="BJ18" s="176" t="s">
        <v>315</v>
      </c>
      <c r="BK18" s="176" t="s">
        <v>315</v>
      </c>
      <c r="BL18" s="176" t="s">
        <v>315</v>
      </c>
      <c r="BM18" s="177" t="s">
        <v>315</v>
      </c>
    </row>
    <row r="19" spans="1:65" ht="22.5" customHeight="1">
      <c r="A19" s="15"/>
      <c r="B19" s="156">
        <v>7</v>
      </c>
      <c r="C19" s="283" t="s">
        <v>1791</v>
      </c>
      <c r="D19" s="199"/>
      <c r="E19" s="164"/>
      <c r="F19" s="164"/>
      <c r="G19" s="164" t="s">
        <v>315</v>
      </c>
      <c r="H19" s="164" t="s">
        <v>315</v>
      </c>
      <c r="I19" s="164" t="s">
        <v>315</v>
      </c>
      <c r="J19" s="164" t="s">
        <v>315</v>
      </c>
      <c r="K19" s="164" t="s">
        <v>315</v>
      </c>
      <c r="L19" s="164" t="s">
        <v>315</v>
      </c>
      <c r="M19" s="164" t="s">
        <v>315</v>
      </c>
      <c r="N19" s="164" t="s">
        <v>315</v>
      </c>
      <c r="O19" s="164" t="s">
        <v>315</v>
      </c>
      <c r="P19" s="164" t="s">
        <v>315</v>
      </c>
      <c r="Q19" s="164" t="s">
        <v>315</v>
      </c>
      <c r="R19" s="164" t="s">
        <v>315</v>
      </c>
      <c r="S19" s="164" t="s">
        <v>315</v>
      </c>
      <c r="T19" s="164" t="s">
        <v>315</v>
      </c>
      <c r="U19" s="164" t="s">
        <v>315</v>
      </c>
      <c r="V19" s="164" t="s">
        <v>315</v>
      </c>
      <c r="W19" s="164" t="s">
        <v>315</v>
      </c>
      <c r="X19" s="164" t="s">
        <v>315</v>
      </c>
      <c r="Y19" s="164" t="s">
        <v>315</v>
      </c>
      <c r="Z19" s="164" t="s">
        <v>315</v>
      </c>
      <c r="AA19" s="164" t="s">
        <v>315</v>
      </c>
      <c r="AB19" s="164" t="s">
        <v>315</v>
      </c>
      <c r="AC19" s="262"/>
      <c r="AD19" s="339" t="s">
        <v>76</v>
      </c>
      <c r="AE19" s="464" t="s">
        <v>1792</v>
      </c>
      <c r="AF19" s="339">
        <v>251</v>
      </c>
      <c r="AG19" s="339" t="s">
        <v>315</v>
      </c>
      <c r="AH19" s="339" t="s">
        <v>315</v>
      </c>
      <c r="AI19" s="339" t="s">
        <v>315</v>
      </c>
      <c r="AJ19" s="149" t="s">
        <v>315</v>
      </c>
      <c r="AK19" s="200" t="s">
        <v>315</v>
      </c>
      <c r="AL19" s="187" t="s">
        <v>315</v>
      </c>
      <c r="AM19" s="188" t="s">
        <v>315</v>
      </c>
      <c r="AN19" s="174" t="s">
        <v>315</v>
      </c>
      <c r="AO19" s="174" t="s">
        <v>315</v>
      </c>
      <c r="AP19" s="174" t="s">
        <v>315</v>
      </c>
      <c r="AQ19" s="174" t="s">
        <v>315</v>
      </c>
      <c r="AR19" s="174" t="s">
        <v>315</v>
      </c>
      <c r="AS19" s="174" t="s">
        <v>315</v>
      </c>
      <c r="AT19" s="174" t="s">
        <v>315</v>
      </c>
      <c r="AU19" s="174" t="s">
        <v>315</v>
      </c>
      <c r="AV19" s="174" t="s">
        <v>315</v>
      </c>
      <c r="AW19" s="174" t="s">
        <v>315</v>
      </c>
      <c r="AX19" s="174" t="s">
        <v>315</v>
      </c>
      <c r="AY19" s="174" t="s">
        <v>315</v>
      </c>
      <c r="AZ19" s="174" t="s">
        <v>315</v>
      </c>
      <c r="BA19" s="174" t="s">
        <v>315</v>
      </c>
      <c r="BB19" s="174" t="s">
        <v>315</v>
      </c>
      <c r="BC19" s="174" t="s">
        <v>315</v>
      </c>
      <c r="BD19" s="174" t="s">
        <v>76</v>
      </c>
      <c r="BE19" s="174" t="s">
        <v>837</v>
      </c>
      <c r="BF19" s="174">
        <v>250</v>
      </c>
      <c r="BG19" s="174" t="s">
        <v>856</v>
      </c>
      <c r="BH19" s="174" t="s">
        <v>857</v>
      </c>
      <c r="BI19" s="175">
        <v>46097.143379629626</v>
      </c>
      <c r="BJ19" s="176" t="s">
        <v>315</v>
      </c>
      <c r="BK19" s="176" t="s">
        <v>315</v>
      </c>
      <c r="BL19" s="176" t="s">
        <v>315</v>
      </c>
      <c r="BM19" s="177" t="s">
        <v>315</v>
      </c>
    </row>
    <row r="20" spans="1:65">
      <c r="A20" s="15"/>
      <c r="B20" s="156">
        <v>8</v>
      </c>
      <c r="C20" s="283" t="s">
        <v>1793</v>
      </c>
      <c r="D20" s="199"/>
      <c r="E20" s="164"/>
      <c r="F20" s="164"/>
      <c r="G20" s="164" t="s">
        <v>315</v>
      </c>
      <c r="H20" s="164" t="s">
        <v>315</v>
      </c>
      <c r="I20" s="164" t="s">
        <v>315</v>
      </c>
      <c r="J20" s="164" t="s">
        <v>315</v>
      </c>
      <c r="K20" s="164" t="s">
        <v>315</v>
      </c>
      <c r="L20" s="164" t="s">
        <v>315</v>
      </c>
      <c r="M20" s="164" t="s">
        <v>315</v>
      </c>
      <c r="N20" s="164" t="s">
        <v>315</v>
      </c>
      <c r="O20" s="164" t="s">
        <v>315</v>
      </c>
      <c r="P20" s="164" t="s">
        <v>315</v>
      </c>
      <c r="Q20" s="164" t="s">
        <v>315</v>
      </c>
      <c r="R20" s="164" t="s">
        <v>315</v>
      </c>
      <c r="S20" s="164" t="s">
        <v>315</v>
      </c>
      <c r="T20" s="164" t="s">
        <v>315</v>
      </c>
      <c r="U20" s="164" t="s">
        <v>315</v>
      </c>
      <c r="V20" s="164" t="s">
        <v>315</v>
      </c>
      <c r="W20" s="164" t="s">
        <v>315</v>
      </c>
      <c r="X20" s="164" t="s">
        <v>315</v>
      </c>
      <c r="Y20" s="164" t="s">
        <v>315</v>
      </c>
      <c r="Z20" s="164" t="s">
        <v>315</v>
      </c>
      <c r="AA20" s="164" t="s">
        <v>315</v>
      </c>
      <c r="AB20" s="164" t="s">
        <v>315</v>
      </c>
      <c r="AC20" s="262"/>
      <c r="AD20" s="339" t="s">
        <v>76</v>
      </c>
      <c r="AE20" s="339" t="s">
        <v>1783</v>
      </c>
      <c r="AF20" s="339">
        <v>250</v>
      </c>
      <c r="AG20" s="339" t="s">
        <v>315</v>
      </c>
      <c r="AH20" s="339" t="s">
        <v>315</v>
      </c>
      <c r="AI20" s="339" t="s">
        <v>315</v>
      </c>
      <c r="AJ20" s="149" t="s">
        <v>315</v>
      </c>
      <c r="AK20" s="200" t="s">
        <v>315</v>
      </c>
      <c r="AL20" s="187" t="s">
        <v>315</v>
      </c>
      <c r="AM20" s="188" t="s">
        <v>315</v>
      </c>
      <c r="AN20" s="174" t="s">
        <v>315</v>
      </c>
      <c r="AO20" s="174" t="s">
        <v>315</v>
      </c>
      <c r="AP20" s="174" t="s">
        <v>315</v>
      </c>
      <c r="AQ20" s="174" t="s">
        <v>315</v>
      </c>
      <c r="AR20" s="174" t="s">
        <v>315</v>
      </c>
      <c r="AS20" s="174" t="s">
        <v>315</v>
      </c>
      <c r="AT20" s="174" t="s">
        <v>315</v>
      </c>
      <c r="AU20" s="174" t="s">
        <v>315</v>
      </c>
      <c r="AV20" s="174" t="s">
        <v>315</v>
      </c>
      <c r="AW20" s="174" t="s">
        <v>315</v>
      </c>
      <c r="AX20" s="174" t="s">
        <v>315</v>
      </c>
      <c r="AY20" s="174" t="s">
        <v>315</v>
      </c>
      <c r="AZ20" s="174" t="s">
        <v>315</v>
      </c>
      <c r="BA20" s="174" t="s">
        <v>315</v>
      </c>
      <c r="BB20" s="174" t="s">
        <v>315</v>
      </c>
      <c r="BC20" s="174" t="s">
        <v>315</v>
      </c>
      <c r="BD20" s="174" t="s">
        <v>76</v>
      </c>
      <c r="BE20" s="174" t="s">
        <v>837</v>
      </c>
      <c r="BF20" s="174">
        <v>250</v>
      </c>
      <c r="BG20" s="174" t="s">
        <v>859</v>
      </c>
      <c r="BH20" s="174" t="s">
        <v>860</v>
      </c>
      <c r="BI20" s="175">
        <v>46097.143252314818</v>
      </c>
      <c r="BJ20" s="176" t="s">
        <v>315</v>
      </c>
      <c r="BK20" s="176" t="s">
        <v>315</v>
      </c>
      <c r="BL20" s="176" t="s">
        <v>315</v>
      </c>
      <c r="BM20" s="177" t="s">
        <v>315</v>
      </c>
    </row>
    <row r="21" spans="1:65" ht="20.25" customHeight="1">
      <c r="A21" s="15"/>
      <c r="B21" s="156">
        <v>9</v>
      </c>
      <c r="C21" s="283" t="s">
        <v>1794</v>
      </c>
      <c r="D21" s="199"/>
      <c r="E21" s="164"/>
      <c r="F21" s="164"/>
      <c r="G21" s="164" t="s">
        <v>315</v>
      </c>
      <c r="H21" s="164" t="s">
        <v>315</v>
      </c>
      <c r="I21" s="164" t="s">
        <v>315</v>
      </c>
      <c r="J21" s="164" t="s">
        <v>315</v>
      </c>
      <c r="K21" s="164" t="s">
        <v>315</v>
      </c>
      <c r="L21" s="164" t="s">
        <v>315</v>
      </c>
      <c r="M21" s="164" t="s">
        <v>315</v>
      </c>
      <c r="N21" s="164" t="s">
        <v>315</v>
      </c>
      <c r="O21" s="164" t="s">
        <v>315</v>
      </c>
      <c r="P21" s="164" t="s">
        <v>315</v>
      </c>
      <c r="Q21" s="164" t="s">
        <v>315</v>
      </c>
      <c r="R21" s="164" t="s">
        <v>315</v>
      </c>
      <c r="S21" s="164" t="s">
        <v>315</v>
      </c>
      <c r="T21" s="164" t="s">
        <v>315</v>
      </c>
      <c r="U21" s="164" t="s">
        <v>315</v>
      </c>
      <c r="V21" s="164" t="s">
        <v>315</v>
      </c>
      <c r="W21" s="164" t="s">
        <v>315</v>
      </c>
      <c r="X21" s="164" t="s">
        <v>315</v>
      </c>
      <c r="Y21" s="164" t="s">
        <v>315</v>
      </c>
      <c r="Z21" s="164" t="s">
        <v>315</v>
      </c>
      <c r="AA21" s="164" t="s">
        <v>315</v>
      </c>
      <c r="AB21" s="164" t="s">
        <v>315</v>
      </c>
      <c r="AC21" s="262"/>
      <c r="AD21" s="339" t="s">
        <v>76</v>
      </c>
      <c r="AE21" s="339" t="s">
        <v>1786</v>
      </c>
      <c r="AF21" s="339">
        <v>249</v>
      </c>
      <c r="AG21" s="339" t="s">
        <v>315</v>
      </c>
      <c r="AH21" s="339" t="s">
        <v>315</v>
      </c>
      <c r="AI21" s="339" t="s">
        <v>315</v>
      </c>
      <c r="AJ21" s="149" t="s">
        <v>315</v>
      </c>
      <c r="AK21" s="200" t="s">
        <v>315</v>
      </c>
      <c r="AL21" s="187" t="s">
        <v>315</v>
      </c>
      <c r="AM21" s="188" t="s">
        <v>315</v>
      </c>
      <c r="AN21" s="174" t="s">
        <v>315</v>
      </c>
      <c r="AO21" s="174" t="s">
        <v>315</v>
      </c>
      <c r="AP21" s="174" t="s">
        <v>315</v>
      </c>
      <c r="AQ21" s="174" t="s">
        <v>315</v>
      </c>
      <c r="AR21" s="174" t="s">
        <v>315</v>
      </c>
      <c r="AS21" s="174" t="s">
        <v>315</v>
      </c>
      <c r="AT21" s="174" t="s">
        <v>315</v>
      </c>
      <c r="AU21" s="174" t="s">
        <v>315</v>
      </c>
      <c r="AV21" s="174" t="s">
        <v>315</v>
      </c>
      <c r="AW21" s="174" t="s">
        <v>315</v>
      </c>
      <c r="AX21" s="174" t="s">
        <v>315</v>
      </c>
      <c r="AY21" s="174" t="s">
        <v>315</v>
      </c>
      <c r="AZ21" s="174" t="s">
        <v>315</v>
      </c>
      <c r="BA21" s="174" t="s">
        <v>315</v>
      </c>
      <c r="BB21" s="174" t="s">
        <v>315</v>
      </c>
      <c r="BC21" s="174" t="s">
        <v>315</v>
      </c>
      <c r="BD21" s="174" t="s">
        <v>76</v>
      </c>
      <c r="BE21" s="174" t="s">
        <v>833</v>
      </c>
      <c r="BF21" s="174">
        <v>250</v>
      </c>
      <c r="BG21" s="174" t="s">
        <v>862</v>
      </c>
      <c r="BH21" s="174" t="s">
        <v>863</v>
      </c>
      <c r="BI21" s="175">
        <v>46097.14329861111</v>
      </c>
      <c r="BJ21" s="176" t="s">
        <v>315</v>
      </c>
      <c r="BK21" s="176" t="s">
        <v>315</v>
      </c>
      <c r="BL21" s="176" t="s">
        <v>315</v>
      </c>
      <c r="BM21" s="177" t="s">
        <v>315</v>
      </c>
    </row>
    <row r="22" spans="1:65" ht="23.25" customHeight="1">
      <c r="A22" s="15"/>
      <c r="B22" s="156">
        <v>10</v>
      </c>
      <c r="C22" s="283" t="s">
        <v>1795</v>
      </c>
      <c r="D22" s="199"/>
      <c r="E22" s="164"/>
      <c r="F22" s="164"/>
      <c r="G22" s="164" t="s">
        <v>315</v>
      </c>
      <c r="H22" s="164" t="s">
        <v>315</v>
      </c>
      <c r="I22" s="164" t="s">
        <v>315</v>
      </c>
      <c r="J22" s="164" t="s">
        <v>315</v>
      </c>
      <c r="K22" s="164" t="s">
        <v>315</v>
      </c>
      <c r="L22" s="164" t="s">
        <v>315</v>
      </c>
      <c r="M22" s="164" t="s">
        <v>315</v>
      </c>
      <c r="N22" s="164" t="s">
        <v>315</v>
      </c>
      <c r="O22" s="164" t="s">
        <v>315</v>
      </c>
      <c r="P22" s="164" t="s">
        <v>315</v>
      </c>
      <c r="Q22" s="164" t="s">
        <v>315</v>
      </c>
      <c r="R22" s="164" t="s">
        <v>315</v>
      </c>
      <c r="S22" s="164" t="s">
        <v>315</v>
      </c>
      <c r="T22" s="164" t="s">
        <v>315</v>
      </c>
      <c r="U22" s="164" t="s">
        <v>315</v>
      </c>
      <c r="V22" s="164" t="s">
        <v>315</v>
      </c>
      <c r="W22" s="164" t="s">
        <v>315</v>
      </c>
      <c r="X22" s="164" t="s">
        <v>315</v>
      </c>
      <c r="Y22" s="164" t="s">
        <v>315</v>
      </c>
      <c r="Z22" s="164" t="s">
        <v>315</v>
      </c>
      <c r="AA22" s="164" t="s">
        <v>315</v>
      </c>
      <c r="AB22" s="164" t="s">
        <v>315</v>
      </c>
      <c r="AC22" s="262"/>
      <c r="AD22" s="339" t="s">
        <v>76</v>
      </c>
      <c r="AE22" s="339" t="s">
        <v>1781</v>
      </c>
      <c r="AF22" s="339">
        <v>309</v>
      </c>
      <c r="AG22" s="339" t="s">
        <v>315</v>
      </c>
      <c r="AH22" s="339" t="s">
        <v>315</v>
      </c>
      <c r="AI22" s="339" t="s">
        <v>315</v>
      </c>
      <c r="AJ22" s="204" t="s">
        <v>315</v>
      </c>
      <c r="AK22" s="200" t="s">
        <v>315</v>
      </c>
      <c r="AL22" s="187" t="s">
        <v>315</v>
      </c>
      <c r="AM22" s="188" t="s">
        <v>315</v>
      </c>
      <c r="AN22" s="174" t="s">
        <v>315</v>
      </c>
      <c r="AO22" s="174" t="s">
        <v>315</v>
      </c>
      <c r="AP22" s="174" t="s">
        <v>315</v>
      </c>
      <c r="AQ22" s="174" t="s">
        <v>315</v>
      </c>
      <c r="AR22" s="174" t="s">
        <v>315</v>
      </c>
      <c r="AS22" s="174" t="s">
        <v>315</v>
      </c>
      <c r="AT22" s="174" t="s">
        <v>315</v>
      </c>
      <c r="AU22" s="174" t="s">
        <v>315</v>
      </c>
      <c r="AV22" s="174" t="s">
        <v>315</v>
      </c>
      <c r="AW22" s="174" t="s">
        <v>315</v>
      </c>
      <c r="AX22" s="174" t="s">
        <v>315</v>
      </c>
      <c r="AY22" s="174" t="s">
        <v>315</v>
      </c>
      <c r="AZ22" s="174" t="s">
        <v>315</v>
      </c>
      <c r="BA22" s="174" t="s">
        <v>315</v>
      </c>
      <c r="BB22" s="174" t="s">
        <v>315</v>
      </c>
      <c r="BC22" s="174" t="s">
        <v>315</v>
      </c>
      <c r="BD22" s="174" t="s">
        <v>76</v>
      </c>
      <c r="BE22" s="174" t="s">
        <v>841</v>
      </c>
      <c r="BF22" s="174">
        <v>168</v>
      </c>
      <c r="BG22" s="174" t="s">
        <v>865</v>
      </c>
      <c r="BH22" s="174" t="s">
        <v>866</v>
      </c>
      <c r="BI22" s="175">
        <v>46097.143009259256</v>
      </c>
      <c r="BJ22" s="176" t="s">
        <v>315</v>
      </c>
      <c r="BK22" s="176" t="s">
        <v>315</v>
      </c>
      <c r="BL22" s="176" t="s">
        <v>315</v>
      </c>
      <c r="BM22" s="177" t="s">
        <v>315</v>
      </c>
    </row>
    <row r="23" spans="1:65">
      <c r="A23" s="15"/>
      <c r="B23" s="156">
        <v>11</v>
      </c>
      <c r="C23" s="283" t="s">
        <v>1796</v>
      </c>
      <c r="D23" s="199"/>
      <c r="E23" s="164"/>
      <c r="F23" s="164"/>
      <c r="G23" s="164" t="s">
        <v>315</v>
      </c>
      <c r="H23" s="164" t="s">
        <v>315</v>
      </c>
      <c r="I23" s="164" t="s">
        <v>315</v>
      </c>
      <c r="J23" s="164" t="s">
        <v>315</v>
      </c>
      <c r="K23" s="164" t="s">
        <v>315</v>
      </c>
      <c r="L23" s="164" t="s">
        <v>315</v>
      </c>
      <c r="M23" s="164" t="s">
        <v>315</v>
      </c>
      <c r="N23" s="164" t="s">
        <v>315</v>
      </c>
      <c r="O23" s="164" t="s">
        <v>315</v>
      </c>
      <c r="P23" s="164" t="s">
        <v>315</v>
      </c>
      <c r="Q23" s="164" t="s">
        <v>315</v>
      </c>
      <c r="R23" s="164" t="s">
        <v>315</v>
      </c>
      <c r="S23" s="164" t="s">
        <v>315</v>
      </c>
      <c r="T23" s="164" t="s">
        <v>315</v>
      </c>
      <c r="U23" s="164" t="s">
        <v>315</v>
      </c>
      <c r="V23" s="164" t="s">
        <v>315</v>
      </c>
      <c r="W23" s="164" t="s">
        <v>315</v>
      </c>
      <c r="X23" s="164" t="s">
        <v>315</v>
      </c>
      <c r="Y23" s="164" t="s">
        <v>315</v>
      </c>
      <c r="Z23" s="164" t="s">
        <v>315</v>
      </c>
      <c r="AA23" s="164" t="s">
        <v>315</v>
      </c>
      <c r="AB23" s="164" t="s">
        <v>315</v>
      </c>
      <c r="AC23" s="262"/>
      <c r="AD23" s="339" t="s">
        <v>76</v>
      </c>
      <c r="AE23" s="339" t="s">
        <v>1788</v>
      </c>
      <c r="AF23" s="339">
        <v>86</v>
      </c>
      <c r="AG23" s="339" t="s">
        <v>315</v>
      </c>
      <c r="AH23" s="339" t="s">
        <v>315</v>
      </c>
      <c r="AI23" s="339" t="s">
        <v>315</v>
      </c>
      <c r="AJ23" s="204" t="s">
        <v>315</v>
      </c>
      <c r="AK23" s="200" t="s">
        <v>315</v>
      </c>
      <c r="AL23" s="187" t="s">
        <v>315</v>
      </c>
      <c r="AM23" s="188" t="s">
        <v>315</v>
      </c>
      <c r="AN23" s="174" t="s">
        <v>315</v>
      </c>
      <c r="AO23" s="174" t="s">
        <v>315</v>
      </c>
      <c r="AP23" s="174" t="s">
        <v>315</v>
      </c>
      <c r="AQ23" s="174" t="s">
        <v>315</v>
      </c>
      <c r="AR23" s="174" t="s">
        <v>315</v>
      </c>
      <c r="AS23" s="174" t="s">
        <v>315</v>
      </c>
      <c r="AT23" s="174" t="s">
        <v>315</v>
      </c>
      <c r="AU23" s="174" t="s">
        <v>315</v>
      </c>
      <c r="AV23" s="174" t="s">
        <v>315</v>
      </c>
      <c r="AW23" s="174" t="s">
        <v>315</v>
      </c>
      <c r="AX23" s="174" t="s">
        <v>315</v>
      </c>
      <c r="AY23" s="174" t="s">
        <v>315</v>
      </c>
      <c r="AZ23" s="174" t="s">
        <v>315</v>
      </c>
      <c r="BA23" s="174" t="s">
        <v>315</v>
      </c>
      <c r="BB23" s="174" t="s">
        <v>315</v>
      </c>
      <c r="BC23" s="174" t="s">
        <v>315</v>
      </c>
      <c r="BD23" s="174" t="s">
        <v>76</v>
      </c>
      <c r="BE23" s="174" t="s">
        <v>845</v>
      </c>
      <c r="BF23" s="174">
        <v>250</v>
      </c>
      <c r="BG23" s="174" t="s">
        <v>868</v>
      </c>
      <c r="BH23" s="174" t="s">
        <v>869</v>
      </c>
      <c r="BI23" s="175">
        <v>46097.143368055556</v>
      </c>
      <c r="BJ23" s="176" t="s">
        <v>315</v>
      </c>
      <c r="BK23" s="176" t="s">
        <v>315</v>
      </c>
      <c r="BL23" s="176" t="s">
        <v>315</v>
      </c>
      <c r="BM23" s="177" t="s">
        <v>315</v>
      </c>
    </row>
    <row r="24" spans="1:65">
      <c r="A24" s="15"/>
      <c r="B24" s="156">
        <v>12</v>
      </c>
      <c r="C24" s="267" t="s">
        <v>1797</v>
      </c>
      <c r="D24" s="199"/>
      <c r="E24" s="164"/>
      <c r="F24" s="164"/>
      <c r="G24" s="164" t="s">
        <v>315</v>
      </c>
      <c r="H24" s="164" t="s">
        <v>315</v>
      </c>
      <c r="I24" s="164" t="s">
        <v>315</v>
      </c>
      <c r="J24" s="164" t="s">
        <v>315</v>
      </c>
      <c r="K24" s="164" t="s">
        <v>315</v>
      </c>
      <c r="L24" s="164" t="s">
        <v>315</v>
      </c>
      <c r="M24" s="164" t="s">
        <v>315</v>
      </c>
      <c r="N24" s="164" t="s">
        <v>315</v>
      </c>
      <c r="O24" s="164" t="s">
        <v>315</v>
      </c>
      <c r="P24" s="164" t="s">
        <v>315</v>
      </c>
      <c r="Q24" s="164" t="s">
        <v>315</v>
      </c>
      <c r="R24" s="164" t="s">
        <v>315</v>
      </c>
      <c r="S24" s="164" t="s">
        <v>315</v>
      </c>
      <c r="T24" s="164" t="s">
        <v>315</v>
      </c>
      <c r="U24" s="164" t="s">
        <v>315</v>
      </c>
      <c r="V24" s="164" t="s">
        <v>315</v>
      </c>
      <c r="W24" s="164" t="s">
        <v>315</v>
      </c>
      <c r="X24" s="164" t="s">
        <v>315</v>
      </c>
      <c r="Y24" s="164" t="s">
        <v>315</v>
      </c>
      <c r="Z24" s="164" t="s">
        <v>315</v>
      </c>
      <c r="AA24" s="164" t="s">
        <v>315</v>
      </c>
      <c r="AB24" s="164" t="s">
        <v>315</v>
      </c>
      <c r="AC24" s="264"/>
      <c r="AD24" s="339" t="s">
        <v>76</v>
      </c>
      <c r="AE24" s="339" t="s">
        <v>1783</v>
      </c>
      <c r="AF24" s="339">
        <v>250</v>
      </c>
      <c r="AG24" s="339" t="s">
        <v>315</v>
      </c>
      <c r="AH24" s="339" t="s">
        <v>315</v>
      </c>
      <c r="AI24" s="339" t="s">
        <v>315</v>
      </c>
      <c r="AJ24" s="204" t="s">
        <v>315</v>
      </c>
      <c r="AK24" s="199" t="s">
        <v>315</v>
      </c>
      <c r="AL24" s="164" t="s">
        <v>315</v>
      </c>
      <c r="AM24" s="188" t="s">
        <v>315</v>
      </c>
      <c r="AN24" s="174" t="s">
        <v>315</v>
      </c>
      <c r="AO24" s="174" t="s">
        <v>315</v>
      </c>
      <c r="AP24" s="174" t="s">
        <v>315</v>
      </c>
      <c r="AQ24" s="174" t="s">
        <v>315</v>
      </c>
      <c r="AR24" s="174" t="s">
        <v>315</v>
      </c>
      <c r="AS24" s="174" t="s">
        <v>315</v>
      </c>
      <c r="AT24" s="174" t="s">
        <v>315</v>
      </c>
      <c r="AU24" s="174" t="s">
        <v>315</v>
      </c>
      <c r="AV24" s="174" t="s">
        <v>315</v>
      </c>
      <c r="AW24" s="174" t="s">
        <v>315</v>
      </c>
      <c r="AX24" s="174" t="s">
        <v>315</v>
      </c>
      <c r="AY24" s="174" t="s">
        <v>315</v>
      </c>
      <c r="AZ24" s="174" t="s">
        <v>315</v>
      </c>
      <c r="BA24" s="174" t="s">
        <v>315</v>
      </c>
      <c r="BB24" s="174" t="s">
        <v>315</v>
      </c>
      <c r="BC24" s="174" t="s">
        <v>315</v>
      </c>
      <c r="BD24" s="180" t="s">
        <v>871</v>
      </c>
      <c r="BE24" s="174" t="s">
        <v>841</v>
      </c>
      <c r="BF24" s="174">
        <v>250</v>
      </c>
      <c r="BG24" s="174" t="s">
        <v>872</v>
      </c>
      <c r="BH24" s="174" t="s">
        <v>873</v>
      </c>
      <c r="BI24" s="175">
        <v>46097.143368055556</v>
      </c>
      <c r="BJ24" s="174" t="s">
        <v>315</v>
      </c>
      <c r="BK24" s="174" t="s">
        <v>315</v>
      </c>
      <c r="BL24" s="174" t="s">
        <v>315</v>
      </c>
      <c r="BM24" s="177" t="s">
        <v>315</v>
      </c>
    </row>
    <row r="25" spans="1:65">
      <c r="A25" s="15"/>
      <c r="B25" s="156">
        <v>13</v>
      </c>
      <c r="C25" s="283" t="s">
        <v>1798</v>
      </c>
      <c r="D25" s="199"/>
      <c r="E25" s="164"/>
      <c r="F25" s="164"/>
      <c r="G25" s="164" t="s">
        <v>315</v>
      </c>
      <c r="H25" s="164" t="s">
        <v>315</v>
      </c>
      <c r="I25" s="164" t="s">
        <v>315</v>
      </c>
      <c r="J25" s="164" t="s">
        <v>315</v>
      </c>
      <c r="K25" s="164" t="s">
        <v>315</v>
      </c>
      <c r="L25" s="164" t="s">
        <v>315</v>
      </c>
      <c r="M25" s="164" t="s">
        <v>315</v>
      </c>
      <c r="N25" s="164" t="s">
        <v>315</v>
      </c>
      <c r="O25" s="164" t="s">
        <v>315</v>
      </c>
      <c r="P25" s="164" t="s">
        <v>315</v>
      </c>
      <c r="Q25" s="164" t="s">
        <v>315</v>
      </c>
      <c r="R25" s="164" t="s">
        <v>315</v>
      </c>
      <c r="S25" s="164" t="s">
        <v>315</v>
      </c>
      <c r="T25" s="164" t="s">
        <v>315</v>
      </c>
      <c r="U25" s="164" t="s">
        <v>315</v>
      </c>
      <c r="V25" s="164" t="s">
        <v>315</v>
      </c>
      <c r="W25" s="164" t="s">
        <v>315</v>
      </c>
      <c r="X25" s="164" t="s">
        <v>315</v>
      </c>
      <c r="Y25" s="164" t="s">
        <v>315</v>
      </c>
      <c r="Z25" s="164" t="s">
        <v>315</v>
      </c>
      <c r="AA25" s="164" t="s">
        <v>315</v>
      </c>
      <c r="AB25" s="164" t="s">
        <v>315</v>
      </c>
      <c r="AC25" s="262"/>
      <c r="AD25" s="339" t="s">
        <v>76</v>
      </c>
      <c r="AE25" s="339" t="s">
        <v>1777</v>
      </c>
      <c r="AF25" s="339">
        <v>300</v>
      </c>
      <c r="AG25" s="339" t="s">
        <v>315</v>
      </c>
      <c r="AH25" s="339" t="s">
        <v>315</v>
      </c>
      <c r="AI25" s="339" t="s">
        <v>315</v>
      </c>
      <c r="AJ25" s="204" t="s">
        <v>315</v>
      </c>
      <c r="AK25" s="199" t="s">
        <v>315</v>
      </c>
      <c r="AL25" s="164" t="s">
        <v>315</v>
      </c>
      <c r="AM25" s="188" t="s">
        <v>315</v>
      </c>
      <c r="AN25" s="174" t="s">
        <v>315</v>
      </c>
      <c r="AO25" s="174" t="s">
        <v>315</v>
      </c>
      <c r="AP25" s="174" t="s">
        <v>315</v>
      </c>
      <c r="AQ25" s="174" t="s">
        <v>315</v>
      </c>
      <c r="AR25" s="174" t="s">
        <v>315</v>
      </c>
      <c r="AS25" s="174" t="s">
        <v>315</v>
      </c>
      <c r="AT25" s="174" t="s">
        <v>315</v>
      </c>
      <c r="AU25" s="174" t="s">
        <v>315</v>
      </c>
      <c r="AV25" s="174" t="s">
        <v>315</v>
      </c>
      <c r="AW25" s="174" t="s">
        <v>315</v>
      </c>
      <c r="AX25" s="174" t="s">
        <v>315</v>
      </c>
      <c r="AY25" s="174" t="s">
        <v>315</v>
      </c>
      <c r="AZ25" s="174" t="s">
        <v>315</v>
      </c>
      <c r="BA25" s="174" t="s">
        <v>315</v>
      </c>
      <c r="BB25" s="174" t="s">
        <v>315</v>
      </c>
      <c r="BC25" s="174" t="s">
        <v>315</v>
      </c>
      <c r="BD25" s="174" t="s">
        <v>76</v>
      </c>
      <c r="BE25" s="174" t="s">
        <v>833</v>
      </c>
      <c r="BF25" s="174">
        <v>250</v>
      </c>
      <c r="BG25" s="174" t="s">
        <v>875</v>
      </c>
      <c r="BH25" s="174" t="s">
        <v>876</v>
      </c>
      <c r="BI25" s="175">
        <v>46097.143240740741</v>
      </c>
      <c r="BJ25" s="174" t="s">
        <v>315</v>
      </c>
      <c r="BK25" s="174" t="s">
        <v>315</v>
      </c>
      <c r="BL25" s="174" t="s">
        <v>315</v>
      </c>
      <c r="BM25" s="177" t="s">
        <v>315</v>
      </c>
    </row>
    <row r="26" spans="1:65">
      <c r="A26" s="15"/>
      <c r="B26" s="156">
        <v>14</v>
      </c>
      <c r="C26" s="283" t="s">
        <v>1799</v>
      </c>
      <c r="D26" s="199"/>
      <c r="E26" s="164"/>
      <c r="F26" s="164"/>
      <c r="G26" s="164" t="s">
        <v>315</v>
      </c>
      <c r="H26" s="164" t="s">
        <v>315</v>
      </c>
      <c r="I26" s="164" t="s">
        <v>315</v>
      </c>
      <c r="J26" s="164" t="s">
        <v>315</v>
      </c>
      <c r="K26" s="164" t="s">
        <v>315</v>
      </c>
      <c r="L26" s="164" t="s">
        <v>315</v>
      </c>
      <c r="M26" s="164" t="s">
        <v>315</v>
      </c>
      <c r="N26" s="164" t="s">
        <v>315</v>
      </c>
      <c r="O26" s="164" t="s">
        <v>315</v>
      </c>
      <c r="P26" s="164" t="s">
        <v>315</v>
      </c>
      <c r="Q26" s="164" t="s">
        <v>315</v>
      </c>
      <c r="R26" s="164" t="s">
        <v>315</v>
      </c>
      <c r="S26" s="164" t="s">
        <v>315</v>
      </c>
      <c r="T26" s="164" t="s">
        <v>315</v>
      </c>
      <c r="U26" s="164" t="s">
        <v>315</v>
      </c>
      <c r="V26" s="164" t="s">
        <v>315</v>
      </c>
      <c r="W26" s="164" t="s">
        <v>315</v>
      </c>
      <c r="X26" s="164" t="s">
        <v>315</v>
      </c>
      <c r="Y26" s="164" t="s">
        <v>315</v>
      </c>
      <c r="Z26" s="164" t="s">
        <v>315</v>
      </c>
      <c r="AA26" s="164" t="s">
        <v>315</v>
      </c>
      <c r="AB26" s="164" t="s">
        <v>315</v>
      </c>
      <c r="AC26" s="262"/>
      <c r="AD26" s="339" t="s">
        <v>76</v>
      </c>
      <c r="AE26" s="339" t="s">
        <v>1781</v>
      </c>
      <c r="AF26" s="339">
        <v>308</v>
      </c>
      <c r="AG26" s="339" t="s">
        <v>315</v>
      </c>
      <c r="AH26" s="339" t="s">
        <v>315</v>
      </c>
      <c r="AI26" s="339" t="s">
        <v>315</v>
      </c>
      <c r="AJ26" s="204" t="s">
        <v>315</v>
      </c>
      <c r="AK26" s="199" t="s">
        <v>315</v>
      </c>
      <c r="AL26" s="164" t="s">
        <v>315</v>
      </c>
      <c r="AM26" s="163" t="s">
        <v>315</v>
      </c>
      <c r="AN26" s="174" t="s">
        <v>315</v>
      </c>
      <c r="AO26" s="174" t="s">
        <v>315</v>
      </c>
      <c r="AP26" s="174" t="s">
        <v>315</v>
      </c>
      <c r="AQ26" s="174" t="s">
        <v>315</v>
      </c>
      <c r="AR26" s="174" t="s">
        <v>315</v>
      </c>
      <c r="AS26" s="174" t="s">
        <v>315</v>
      </c>
      <c r="AT26" s="174" t="s">
        <v>315</v>
      </c>
      <c r="AU26" s="174" t="s">
        <v>315</v>
      </c>
      <c r="AV26" s="174" t="s">
        <v>315</v>
      </c>
      <c r="AW26" s="174" t="s">
        <v>315</v>
      </c>
      <c r="AX26" s="174" t="s">
        <v>315</v>
      </c>
      <c r="AY26" s="174" t="s">
        <v>315</v>
      </c>
      <c r="AZ26" s="174" t="s">
        <v>315</v>
      </c>
      <c r="BA26" s="174" t="s">
        <v>315</v>
      </c>
      <c r="BB26" s="174" t="s">
        <v>315</v>
      </c>
      <c r="BC26" s="174" t="s">
        <v>315</v>
      </c>
      <c r="BD26" s="174" t="s">
        <v>76</v>
      </c>
      <c r="BE26" s="174" t="s">
        <v>837</v>
      </c>
      <c r="BF26" s="174">
        <v>250</v>
      </c>
      <c r="BG26" s="174" t="s">
        <v>878</v>
      </c>
      <c r="BH26" s="174" t="s">
        <v>879</v>
      </c>
      <c r="BI26" s="175">
        <v>46097.143310185187</v>
      </c>
      <c r="BJ26" s="174" t="s">
        <v>315</v>
      </c>
      <c r="BK26" s="174" t="s">
        <v>315</v>
      </c>
      <c r="BL26" s="174" t="s">
        <v>315</v>
      </c>
      <c r="BM26" s="178" t="s">
        <v>315</v>
      </c>
    </row>
    <row r="27" spans="1:65">
      <c r="A27" s="15"/>
      <c r="B27" s="156">
        <v>15</v>
      </c>
      <c r="C27" s="283" t="s">
        <v>1800</v>
      </c>
      <c r="D27" s="199"/>
      <c r="E27" s="164"/>
      <c r="F27" s="164"/>
      <c r="G27" s="164" t="s">
        <v>315</v>
      </c>
      <c r="H27" s="164" t="s">
        <v>315</v>
      </c>
      <c r="I27" s="164" t="s">
        <v>315</v>
      </c>
      <c r="J27" s="164" t="s">
        <v>315</v>
      </c>
      <c r="K27" s="164" t="s">
        <v>315</v>
      </c>
      <c r="L27" s="164" t="s">
        <v>315</v>
      </c>
      <c r="M27" s="164" t="s">
        <v>315</v>
      </c>
      <c r="N27" s="164" t="s">
        <v>315</v>
      </c>
      <c r="O27" s="164" t="s">
        <v>315</v>
      </c>
      <c r="P27" s="164" t="s">
        <v>315</v>
      </c>
      <c r="Q27" s="164" t="s">
        <v>315</v>
      </c>
      <c r="R27" s="164" t="s">
        <v>315</v>
      </c>
      <c r="S27" s="164" t="s">
        <v>315</v>
      </c>
      <c r="T27" s="164" t="s">
        <v>315</v>
      </c>
      <c r="U27" s="164" t="s">
        <v>315</v>
      </c>
      <c r="V27" s="164" t="s">
        <v>315</v>
      </c>
      <c r="W27" s="164" t="s">
        <v>315</v>
      </c>
      <c r="X27" s="164" t="s">
        <v>315</v>
      </c>
      <c r="Y27" s="164" t="s">
        <v>315</v>
      </c>
      <c r="Z27" s="164" t="s">
        <v>315</v>
      </c>
      <c r="AA27" s="164" t="s">
        <v>315</v>
      </c>
      <c r="AB27" s="164" t="s">
        <v>315</v>
      </c>
      <c r="AC27" s="262"/>
      <c r="AD27" s="339" t="s">
        <v>76</v>
      </c>
      <c r="AE27" s="339" t="s">
        <v>1788</v>
      </c>
      <c r="AF27" s="339">
        <v>300</v>
      </c>
      <c r="AG27" s="339" t="s">
        <v>315</v>
      </c>
      <c r="AH27" s="339" t="s">
        <v>315</v>
      </c>
      <c r="AI27" s="339" t="s">
        <v>315</v>
      </c>
      <c r="AJ27" s="204" t="s">
        <v>315</v>
      </c>
      <c r="AK27" s="199" t="s">
        <v>315</v>
      </c>
      <c r="AL27" s="164" t="s">
        <v>315</v>
      </c>
      <c r="AM27" s="163" t="s">
        <v>315</v>
      </c>
      <c r="AN27" s="174" t="s">
        <v>315</v>
      </c>
      <c r="AO27" s="174" t="s">
        <v>315</v>
      </c>
      <c r="AP27" s="174" t="s">
        <v>315</v>
      </c>
      <c r="AQ27" s="174" t="s">
        <v>315</v>
      </c>
      <c r="AR27" s="174" t="s">
        <v>315</v>
      </c>
      <c r="AS27" s="174" t="s">
        <v>315</v>
      </c>
      <c r="AT27" s="174" t="s">
        <v>315</v>
      </c>
      <c r="AU27" s="174" t="s">
        <v>315</v>
      </c>
      <c r="AV27" s="174" t="s">
        <v>315</v>
      </c>
      <c r="AW27" s="174" t="s">
        <v>315</v>
      </c>
      <c r="AX27" s="174" t="s">
        <v>315</v>
      </c>
      <c r="AY27" s="174" t="s">
        <v>315</v>
      </c>
      <c r="AZ27" s="174" t="s">
        <v>315</v>
      </c>
      <c r="BA27" s="174" t="s">
        <v>315</v>
      </c>
      <c r="BB27" s="174" t="s">
        <v>315</v>
      </c>
      <c r="BC27" s="174" t="s">
        <v>315</v>
      </c>
      <c r="BD27" s="174" t="s">
        <v>76</v>
      </c>
      <c r="BE27" s="174" t="s">
        <v>845</v>
      </c>
      <c r="BF27" s="174">
        <v>250</v>
      </c>
      <c r="BG27" s="174" t="s">
        <v>881</v>
      </c>
      <c r="BH27" s="174" t="s">
        <v>882</v>
      </c>
      <c r="BI27" s="175">
        <v>46097.143414351849</v>
      </c>
      <c r="BJ27" s="174" t="s">
        <v>315</v>
      </c>
      <c r="BK27" s="174" t="s">
        <v>315</v>
      </c>
      <c r="BL27" s="174" t="s">
        <v>315</v>
      </c>
      <c r="BM27" s="178" t="s">
        <v>315</v>
      </c>
    </row>
    <row r="28" spans="1:65">
      <c r="A28" s="15"/>
      <c r="B28" s="156">
        <v>16</v>
      </c>
      <c r="C28" s="283" t="s">
        <v>1801</v>
      </c>
      <c r="D28" s="199"/>
      <c r="E28" s="164"/>
      <c r="F28" s="164"/>
      <c r="G28" s="164" t="s">
        <v>315</v>
      </c>
      <c r="H28" s="164" t="s">
        <v>315</v>
      </c>
      <c r="I28" s="164" t="s">
        <v>315</v>
      </c>
      <c r="J28" s="164" t="s">
        <v>315</v>
      </c>
      <c r="K28" s="164" t="s">
        <v>315</v>
      </c>
      <c r="L28" s="164" t="s">
        <v>315</v>
      </c>
      <c r="M28" s="164" t="s">
        <v>315</v>
      </c>
      <c r="N28" s="164" t="s">
        <v>315</v>
      </c>
      <c r="O28" s="164" t="s">
        <v>315</v>
      </c>
      <c r="P28" s="164" t="s">
        <v>315</v>
      </c>
      <c r="Q28" s="164" t="s">
        <v>315</v>
      </c>
      <c r="R28" s="164" t="s">
        <v>315</v>
      </c>
      <c r="S28" s="164" t="s">
        <v>315</v>
      </c>
      <c r="T28" s="164" t="s">
        <v>315</v>
      </c>
      <c r="U28" s="164" t="s">
        <v>315</v>
      </c>
      <c r="V28" s="164" t="s">
        <v>315</v>
      </c>
      <c r="W28" s="164" t="s">
        <v>315</v>
      </c>
      <c r="X28" s="164" t="s">
        <v>315</v>
      </c>
      <c r="Y28" s="164" t="s">
        <v>315</v>
      </c>
      <c r="Z28" s="164" t="s">
        <v>315</v>
      </c>
      <c r="AA28" s="164" t="s">
        <v>315</v>
      </c>
      <c r="AB28" s="164" t="s">
        <v>315</v>
      </c>
      <c r="AC28" s="262"/>
      <c r="AD28" s="339" t="s">
        <v>76</v>
      </c>
      <c r="AE28" s="339" t="s">
        <v>1777</v>
      </c>
      <c r="AF28" s="339">
        <v>300</v>
      </c>
      <c r="AG28" s="339" t="s">
        <v>315</v>
      </c>
      <c r="AH28" s="339" t="s">
        <v>315</v>
      </c>
      <c r="AI28" s="339" t="s">
        <v>315</v>
      </c>
      <c r="AJ28" s="204" t="s">
        <v>315</v>
      </c>
      <c r="AK28" s="199" t="s">
        <v>315</v>
      </c>
      <c r="AL28" s="164" t="s">
        <v>315</v>
      </c>
      <c r="AM28" s="188" t="s">
        <v>315</v>
      </c>
      <c r="AN28" s="174" t="s">
        <v>315</v>
      </c>
      <c r="AO28" s="174" t="s">
        <v>315</v>
      </c>
      <c r="AP28" s="174" t="s">
        <v>315</v>
      </c>
      <c r="AQ28" s="174" t="s">
        <v>315</v>
      </c>
      <c r="AR28" s="174" t="s">
        <v>315</v>
      </c>
      <c r="AS28" s="174" t="s">
        <v>315</v>
      </c>
      <c r="AT28" s="174" t="s">
        <v>315</v>
      </c>
      <c r="AU28" s="174" t="s">
        <v>315</v>
      </c>
      <c r="AV28" s="174" t="s">
        <v>315</v>
      </c>
      <c r="AW28" s="174" t="s">
        <v>315</v>
      </c>
      <c r="AX28" s="174" t="s">
        <v>315</v>
      </c>
      <c r="AY28" s="174" t="s">
        <v>315</v>
      </c>
      <c r="AZ28" s="174" t="s">
        <v>315</v>
      </c>
      <c r="BA28" s="174" t="s">
        <v>315</v>
      </c>
      <c r="BB28" s="174" t="s">
        <v>315</v>
      </c>
      <c r="BC28" s="174" t="s">
        <v>315</v>
      </c>
      <c r="BD28" s="174" t="s">
        <v>76</v>
      </c>
      <c r="BE28" s="174" t="s">
        <v>841</v>
      </c>
      <c r="BF28" s="174">
        <v>250</v>
      </c>
      <c r="BG28" s="174" t="s">
        <v>884</v>
      </c>
      <c r="BH28" s="174" t="s">
        <v>885</v>
      </c>
      <c r="BI28" s="175">
        <v>46097.143414351849</v>
      </c>
      <c r="BJ28" s="174" t="s">
        <v>315</v>
      </c>
      <c r="BK28" s="174" t="s">
        <v>315</v>
      </c>
      <c r="BL28" s="174" t="s">
        <v>315</v>
      </c>
      <c r="BM28" s="177" t="s">
        <v>315</v>
      </c>
    </row>
    <row r="29" spans="1:65">
      <c r="A29" s="15"/>
      <c r="B29" s="156">
        <v>17</v>
      </c>
      <c r="C29" s="283" t="s">
        <v>1802</v>
      </c>
      <c r="D29" s="199"/>
      <c r="E29" s="164"/>
      <c r="F29" s="164"/>
      <c r="G29" s="164" t="s">
        <v>315</v>
      </c>
      <c r="H29" s="164" t="s">
        <v>315</v>
      </c>
      <c r="I29" s="164" t="s">
        <v>315</v>
      </c>
      <c r="J29" s="164" t="s">
        <v>315</v>
      </c>
      <c r="K29" s="164" t="s">
        <v>315</v>
      </c>
      <c r="L29" s="164" t="s">
        <v>315</v>
      </c>
      <c r="M29" s="164" t="s">
        <v>315</v>
      </c>
      <c r="N29" s="164" t="s">
        <v>315</v>
      </c>
      <c r="O29" s="164" t="s">
        <v>315</v>
      </c>
      <c r="P29" s="164" t="s">
        <v>315</v>
      </c>
      <c r="Q29" s="164" t="s">
        <v>315</v>
      </c>
      <c r="R29" s="164" t="s">
        <v>315</v>
      </c>
      <c r="S29" s="164" t="s">
        <v>315</v>
      </c>
      <c r="T29" s="164" t="s">
        <v>315</v>
      </c>
      <c r="U29" s="164" t="s">
        <v>315</v>
      </c>
      <c r="V29" s="164" t="s">
        <v>315</v>
      </c>
      <c r="W29" s="164" t="s">
        <v>315</v>
      </c>
      <c r="X29" s="164" t="s">
        <v>315</v>
      </c>
      <c r="Y29" s="164" t="s">
        <v>315</v>
      </c>
      <c r="Z29" s="164" t="s">
        <v>315</v>
      </c>
      <c r="AA29" s="164" t="s">
        <v>315</v>
      </c>
      <c r="AB29" s="164" t="s">
        <v>315</v>
      </c>
      <c r="AC29" s="262"/>
      <c r="AD29" s="339" t="s">
        <v>76</v>
      </c>
      <c r="AE29" s="339" t="s">
        <v>1781</v>
      </c>
      <c r="AF29" s="339">
        <v>150</v>
      </c>
      <c r="AG29" s="339" t="s">
        <v>315</v>
      </c>
      <c r="AH29" s="339" t="s">
        <v>315</v>
      </c>
      <c r="AI29" s="339" t="s">
        <v>315</v>
      </c>
      <c r="AJ29" s="204" t="s">
        <v>315</v>
      </c>
      <c r="AK29" s="199" t="s">
        <v>315</v>
      </c>
      <c r="AL29" s="164" t="s">
        <v>315</v>
      </c>
      <c r="AM29" s="188" t="s">
        <v>315</v>
      </c>
      <c r="AN29" s="174" t="s">
        <v>315</v>
      </c>
      <c r="AO29" s="174" t="s">
        <v>315</v>
      </c>
      <c r="AP29" s="174" t="s">
        <v>315</v>
      </c>
      <c r="AQ29" s="174" t="s">
        <v>315</v>
      </c>
      <c r="AR29" s="174" t="s">
        <v>315</v>
      </c>
      <c r="AS29" s="174" t="s">
        <v>315</v>
      </c>
      <c r="AT29" s="174" t="s">
        <v>315</v>
      </c>
      <c r="AU29" s="174" t="s">
        <v>315</v>
      </c>
      <c r="AV29" s="174" t="s">
        <v>315</v>
      </c>
      <c r="AW29" s="174" t="s">
        <v>315</v>
      </c>
      <c r="AX29" s="174" t="s">
        <v>315</v>
      </c>
      <c r="AY29" s="174" t="s">
        <v>315</v>
      </c>
      <c r="AZ29" s="174" t="s">
        <v>315</v>
      </c>
      <c r="BA29" s="174" t="s">
        <v>315</v>
      </c>
      <c r="BB29" s="174" t="s">
        <v>315</v>
      </c>
      <c r="BC29" s="174" t="s">
        <v>315</v>
      </c>
      <c r="BD29" s="174" t="s">
        <v>76</v>
      </c>
      <c r="BE29" s="174" t="s">
        <v>833</v>
      </c>
      <c r="BF29" s="174">
        <v>250</v>
      </c>
      <c r="BG29" s="174" t="s">
        <v>887</v>
      </c>
      <c r="BH29" s="174" t="s">
        <v>888</v>
      </c>
      <c r="BI29" s="175">
        <v>46097.143310185187</v>
      </c>
      <c r="BJ29" s="174" t="s">
        <v>315</v>
      </c>
      <c r="BK29" s="174" t="s">
        <v>315</v>
      </c>
      <c r="BL29" s="174" t="s">
        <v>315</v>
      </c>
      <c r="BM29" s="177" t="s">
        <v>315</v>
      </c>
    </row>
    <row r="30" spans="1:65">
      <c r="A30" s="15"/>
      <c r="B30" s="156">
        <v>18</v>
      </c>
      <c r="C30" s="283" t="s">
        <v>1803</v>
      </c>
      <c r="D30" s="199"/>
      <c r="E30" s="164"/>
      <c r="F30" s="164"/>
      <c r="G30" s="164" t="s">
        <v>315</v>
      </c>
      <c r="H30" s="164" t="s">
        <v>315</v>
      </c>
      <c r="I30" s="164" t="s">
        <v>315</v>
      </c>
      <c r="J30" s="164" t="s">
        <v>315</v>
      </c>
      <c r="K30" s="164" t="s">
        <v>315</v>
      </c>
      <c r="L30" s="164" t="s">
        <v>315</v>
      </c>
      <c r="M30" s="164" t="s">
        <v>315</v>
      </c>
      <c r="N30" s="164" t="s">
        <v>315</v>
      </c>
      <c r="O30" s="164" t="s">
        <v>315</v>
      </c>
      <c r="P30" s="164" t="s">
        <v>315</v>
      </c>
      <c r="Q30" s="164" t="s">
        <v>315</v>
      </c>
      <c r="R30" s="164" t="s">
        <v>315</v>
      </c>
      <c r="S30" s="164" t="s">
        <v>315</v>
      </c>
      <c r="T30" s="164" t="s">
        <v>315</v>
      </c>
      <c r="U30" s="164" t="s">
        <v>315</v>
      </c>
      <c r="V30" s="164" t="s">
        <v>315</v>
      </c>
      <c r="W30" s="164" t="s">
        <v>315</v>
      </c>
      <c r="X30" s="164" t="s">
        <v>315</v>
      </c>
      <c r="Y30" s="164" t="s">
        <v>315</v>
      </c>
      <c r="Z30" s="164" t="s">
        <v>315</v>
      </c>
      <c r="AA30" s="164" t="s">
        <v>315</v>
      </c>
      <c r="AB30" s="164" t="s">
        <v>315</v>
      </c>
      <c r="AC30" s="264"/>
      <c r="AD30" s="339" t="s">
        <v>76</v>
      </c>
      <c r="AE30" s="339" t="s">
        <v>1788</v>
      </c>
      <c r="AF30" s="339">
        <v>300</v>
      </c>
      <c r="AG30" s="339" t="s">
        <v>315</v>
      </c>
      <c r="AH30" s="339" t="s">
        <v>315</v>
      </c>
      <c r="AI30" s="339" t="s">
        <v>315</v>
      </c>
      <c r="AJ30" s="204" t="s">
        <v>315</v>
      </c>
      <c r="AK30" s="199" t="s">
        <v>315</v>
      </c>
      <c r="AL30" s="164" t="s">
        <v>315</v>
      </c>
      <c r="AM30" s="168" t="s">
        <v>315</v>
      </c>
      <c r="AN30" s="174" t="s">
        <v>315</v>
      </c>
      <c r="AO30" s="174" t="s">
        <v>315</v>
      </c>
      <c r="AP30" s="174" t="s">
        <v>315</v>
      </c>
      <c r="AQ30" s="174" t="s">
        <v>315</v>
      </c>
      <c r="AR30" s="174" t="s">
        <v>315</v>
      </c>
      <c r="AS30" s="174" t="s">
        <v>315</v>
      </c>
      <c r="AT30" s="174" t="s">
        <v>315</v>
      </c>
      <c r="AU30" s="174" t="s">
        <v>315</v>
      </c>
      <c r="AV30" s="174" t="s">
        <v>315</v>
      </c>
      <c r="AW30" s="174" t="s">
        <v>315</v>
      </c>
      <c r="AX30" s="174" t="s">
        <v>315</v>
      </c>
      <c r="AY30" s="174" t="s">
        <v>315</v>
      </c>
      <c r="AZ30" s="174" t="s">
        <v>315</v>
      </c>
      <c r="BA30" s="174" t="s">
        <v>315</v>
      </c>
      <c r="BB30" s="174" t="s">
        <v>315</v>
      </c>
      <c r="BC30" s="174" t="s">
        <v>315</v>
      </c>
      <c r="BD30" s="180" t="s">
        <v>890</v>
      </c>
      <c r="BE30" s="174" t="s">
        <v>841</v>
      </c>
      <c r="BF30" s="174">
        <v>249</v>
      </c>
      <c r="BG30" s="174" t="s">
        <v>891</v>
      </c>
      <c r="BH30" s="174" t="s">
        <v>892</v>
      </c>
      <c r="BI30" s="175">
        <v>46097.143252314818</v>
      </c>
      <c r="BJ30" s="174" t="s">
        <v>315</v>
      </c>
      <c r="BK30" s="174" t="s">
        <v>315</v>
      </c>
      <c r="BL30" s="174" t="s">
        <v>315</v>
      </c>
      <c r="BM30" s="181" t="s">
        <v>315</v>
      </c>
    </row>
    <row r="31" spans="1:65">
      <c r="A31" s="15"/>
      <c r="B31" s="156">
        <v>19</v>
      </c>
      <c r="C31" s="283" t="s">
        <v>1804</v>
      </c>
      <c r="D31" s="199"/>
      <c r="E31" s="164"/>
      <c r="F31" s="164"/>
      <c r="G31" s="164" t="s">
        <v>315</v>
      </c>
      <c r="H31" s="164" t="s">
        <v>315</v>
      </c>
      <c r="I31" s="164" t="s">
        <v>315</v>
      </c>
      <c r="J31" s="164" t="s">
        <v>315</v>
      </c>
      <c r="K31" s="164" t="s">
        <v>315</v>
      </c>
      <c r="L31" s="164" t="s">
        <v>315</v>
      </c>
      <c r="M31" s="164" t="s">
        <v>315</v>
      </c>
      <c r="N31" s="164" t="s">
        <v>315</v>
      </c>
      <c r="O31" s="164" t="s">
        <v>315</v>
      </c>
      <c r="P31" s="164" t="s">
        <v>315</v>
      </c>
      <c r="Q31" s="164" t="s">
        <v>315</v>
      </c>
      <c r="R31" s="164" t="s">
        <v>315</v>
      </c>
      <c r="S31" s="164" t="s">
        <v>315</v>
      </c>
      <c r="T31" s="164" t="s">
        <v>315</v>
      </c>
      <c r="U31" s="164" t="s">
        <v>315</v>
      </c>
      <c r="V31" s="164" t="s">
        <v>315</v>
      </c>
      <c r="W31" s="164" t="s">
        <v>315</v>
      </c>
      <c r="X31" s="164" t="s">
        <v>315</v>
      </c>
      <c r="Y31" s="164" t="s">
        <v>315</v>
      </c>
      <c r="Z31" s="164" t="s">
        <v>315</v>
      </c>
      <c r="AA31" s="164" t="s">
        <v>315</v>
      </c>
      <c r="AB31" s="164" t="s">
        <v>315</v>
      </c>
      <c r="AC31" s="262"/>
      <c r="AD31" s="338" t="s">
        <v>1805</v>
      </c>
      <c r="AE31" s="339" t="s">
        <v>1788</v>
      </c>
      <c r="AF31" s="339">
        <v>299</v>
      </c>
      <c r="AG31" s="339" t="s">
        <v>315</v>
      </c>
      <c r="AH31" s="339" t="s">
        <v>315</v>
      </c>
      <c r="AI31" s="339" t="s">
        <v>315</v>
      </c>
      <c r="AJ31" s="204" t="s">
        <v>76</v>
      </c>
      <c r="AK31" s="199" t="s">
        <v>315</v>
      </c>
      <c r="AL31" s="164" t="s">
        <v>315</v>
      </c>
      <c r="AM31" s="168" t="s">
        <v>315</v>
      </c>
      <c r="AN31" s="174" t="s">
        <v>315</v>
      </c>
      <c r="AO31" s="174" t="s">
        <v>315</v>
      </c>
      <c r="AP31" s="174" t="s">
        <v>315</v>
      </c>
      <c r="AQ31" s="174" t="s">
        <v>315</v>
      </c>
      <c r="AR31" s="174" t="s">
        <v>315</v>
      </c>
      <c r="AS31" s="174" t="s">
        <v>315</v>
      </c>
      <c r="AT31" s="174" t="s">
        <v>315</v>
      </c>
      <c r="AU31" s="174" t="s">
        <v>315</v>
      </c>
      <c r="AV31" s="174" t="s">
        <v>315</v>
      </c>
      <c r="AW31" s="174" t="s">
        <v>315</v>
      </c>
      <c r="AX31" s="174" t="s">
        <v>315</v>
      </c>
      <c r="AY31" s="174" t="s">
        <v>315</v>
      </c>
      <c r="AZ31" s="174" t="s">
        <v>315</v>
      </c>
      <c r="BA31" s="174" t="s">
        <v>315</v>
      </c>
      <c r="BB31" s="174" t="s">
        <v>315</v>
      </c>
      <c r="BC31" s="174" t="s">
        <v>315</v>
      </c>
      <c r="BD31" s="182" t="s">
        <v>894</v>
      </c>
      <c r="BE31" s="174" t="s">
        <v>845</v>
      </c>
      <c r="BF31" s="174">
        <v>252</v>
      </c>
      <c r="BG31" s="174" t="s">
        <v>895</v>
      </c>
      <c r="BH31" s="174" t="s">
        <v>896</v>
      </c>
      <c r="BI31" s="175">
        <v>46097.14334490741</v>
      </c>
      <c r="BJ31" s="174" t="s">
        <v>315</v>
      </c>
      <c r="BK31" s="174" t="s">
        <v>315</v>
      </c>
      <c r="BL31" s="174" t="s">
        <v>315</v>
      </c>
      <c r="BM31" s="181" t="s">
        <v>315</v>
      </c>
    </row>
    <row r="32" spans="1:65">
      <c r="A32" s="15"/>
      <c r="B32" s="156">
        <v>20</v>
      </c>
      <c r="C32" s="283" t="s">
        <v>1806</v>
      </c>
      <c r="D32" s="199"/>
      <c r="E32" s="164"/>
      <c r="F32" s="164"/>
      <c r="G32" s="164" t="s">
        <v>315</v>
      </c>
      <c r="H32" s="164" t="s">
        <v>315</v>
      </c>
      <c r="I32" s="164" t="s">
        <v>315</v>
      </c>
      <c r="J32" s="164" t="s">
        <v>315</v>
      </c>
      <c r="K32" s="164" t="s">
        <v>315</v>
      </c>
      <c r="L32" s="164" t="s">
        <v>315</v>
      </c>
      <c r="M32" s="164" t="s">
        <v>315</v>
      </c>
      <c r="N32" s="164" t="s">
        <v>315</v>
      </c>
      <c r="O32" s="164" t="s">
        <v>315</v>
      </c>
      <c r="P32" s="164" t="s">
        <v>315</v>
      </c>
      <c r="Q32" s="164" t="s">
        <v>315</v>
      </c>
      <c r="R32" s="164" t="s">
        <v>315</v>
      </c>
      <c r="S32" s="164" t="s">
        <v>315</v>
      </c>
      <c r="T32" s="164" t="s">
        <v>315</v>
      </c>
      <c r="U32" s="164" t="s">
        <v>315</v>
      </c>
      <c r="V32" s="164" t="s">
        <v>315</v>
      </c>
      <c r="W32" s="164" t="s">
        <v>315</v>
      </c>
      <c r="X32" s="164" t="s">
        <v>315</v>
      </c>
      <c r="Y32" s="164" t="s">
        <v>315</v>
      </c>
      <c r="Z32" s="164" t="s">
        <v>315</v>
      </c>
      <c r="AA32" s="164" t="s">
        <v>315</v>
      </c>
      <c r="AB32" s="164" t="s">
        <v>315</v>
      </c>
      <c r="AC32" s="262"/>
      <c r="AD32" s="339" t="s">
        <v>76</v>
      </c>
      <c r="AE32" s="339" t="s">
        <v>1777</v>
      </c>
      <c r="AF32" s="339">
        <v>251</v>
      </c>
      <c r="AG32" s="339" t="s">
        <v>315</v>
      </c>
      <c r="AH32" s="339" t="s">
        <v>315</v>
      </c>
      <c r="AI32" s="339" t="s">
        <v>315</v>
      </c>
      <c r="AJ32" s="204" t="s">
        <v>315</v>
      </c>
      <c r="AK32" s="199" t="s">
        <v>315</v>
      </c>
      <c r="AL32" s="164" t="s">
        <v>315</v>
      </c>
      <c r="AM32" s="168" t="s">
        <v>315</v>
      </c>
      <c r="AN32" s="174" t="s">
        <v>315</v>
      </c>
      <c r="AO32" s="174" t="s">
        <v>315</v>
      </c>
      <c r="AP32" s="174" t="s">
        <v>315</v>
      </c>
      <c r="AQ32" s="174" t="s">
        <v>315</v>
      </c>
      <c r="AR32" s="174" t="s">
        <v>315</v>
      </c>
      <c r="AS32" s="174" t="s">
        <v>315</v>
      </c>
      <c r="AT32" s="174" t="s">
        <v>315</v>
      </c>
      <c r="AU32" s="174" t="s">
        <v>315</v>
      </c>
      <c r="AV32" s="174" t="s">
        <v>315</v>
      </c>
      <c r="AW32" s="174" t="s">
        <v>315</v>
      </c>
      <c r="AX32" s="174" t="s">
        <v>315</v>
      </c>
      <c r="AY32" s="174" t="s">
        <v>315</v>
      </c>
      <c r="AZ32" s="174" t="s">
        <v>315</v>
      </c>
      <c r="BA32" s="174" t="s">
        <v>315</v>
      </c>
      <c r="BB32" s="174" t="s">
        <v>315</v>
      </c>
      <c r="BC32" s="174" t="s">
        <v>315</v>
      </c>
      <c r="BD32" s="182" t="s">
        <v>898</v>
      </c>
      <c r="BE32" s="174" t="s">
        <v>837</v>
      </c>
      <c r="BF32" s="174">
        <v>251</v>
      </c>
      <c r="BG32" s="174" t="s">
        <v>899</v>
      </c>
      <c r="BH32" s="174" t="s">
        <v>900</v>
      </c>
      <c r="BI32" s="175">
        <v>46097.143460648149</v>
      </c>
      <c r="BJ32" s="174" t="s">
        <v>315</v>
      </c>
      <c r="BK32" s="174" t="s">
        <v>315</v>
      </c>
      <c r="BL32" s="174" t="s">
        <v>315</v>
      </c>
      <c r="BM32" s="181" t="s">
        <v>315</v>
      </c>
    </row>
    <row r="33" spans="1:65">
      <c r="A33" s="15"/>
      <c r="B33" s="156">
        <v>21</v>
      </c>
      <c r="C33" s="283" t="s">
        <v>1807</v>
      </c>
      <c r="D33" s="199"/>
      <c r="E33" s="164"/>
      <c r="F33" s="164"/>
      <c r="G33" s="164" t="s">
        <v>315</v>
      </c>
      <c r="H33" s="164" t="s">
        <v>315</v>
      </c>
      <c r="I33" s="164" t="s">
        <v>315</v>
      </c>
      <c r="J33" s="164" t="s">
        <v>315</v>
      </c>
      <c r="K33" s="164" t="s">
        <v>315</v>
      </c>
      <c r="L33" s="164" t="s">
        <v>315</v>
      </c>
      <c r="M33" s="164" t="s">
        <v>315</v>
      </c>
      <c r="N33" s="164" t="s">
        <v>315</v>
      </c>
      <c r="O33" s="164" t="s">
        <v>315</v>
      </c>
      <c r="P33" s="164" t="s">
        <v>315</v>
      </c>
      <c r="Q33" s="164" t="s">
        <v>315</v>
      </c>
      <c r="R33" s="164" t="s">
        <v>315</v>
      </c>
      <c r="S33" s="164" t="s">
        <v>315</v>
      </c>
      <c r="T33" s="164" t="s">
        <v>315</v>
      </c>
      <c r="U33" s="164" t="s">
        <v>315</v>
      </c>
      <c r="V33" s="164" t="s">
        <v>315</v>
      </c>
      <c r="W33" s="164" t="s">
        <v>315</v>
      </c>
      <c r="X33" s="164" t="s">
        <v>315</v>
      </c>
      <c r="Y33" s="164" t="s">
        <v>315</v>
      </c>
      <c r="Z33" s="164" t="s">
        <v>315</v>
      </c>
      <c r="AA33" s="164" t="s">
        <v>315</v>
      </c>
      <c r="AB33" s="164" t="s">
        <v>315</v>
      </c>
      <c r="AC33" s="262"/>
      <c r="AD33" s="339" t="s">
        <v>76</v>
      </c>
      <c r="AE33" s="339" t="s">
        <v>1790</v>
      </c>
      <c r="AF33" s="339">
        <v>250</v>
      </c>
      <c r="AG33" s="339" t="s">
        <v>315</v>
      </c>
      <c r="AH33" s="339" t="s">
        <v>315</v>
      </c>
      <c r="AI33" s="339" t="s">
        <v>315</v>
      </c>
      <c r="AJ33" s="204" t="s">
        <v>315</v>
      </c>
      <c r="AK33" s="199" t="s">
        <v>315</v>
      </c>
      <c r="AL33" s="164" t="s">
        <v>315</v>
      </c>
      <c r="AM33" s="168" t="s">
        <v>315</v>
      </c>
      <c r="AN33" s="174" t="s">
        <v>315</v>
      </c>
      <c r="AO33" s="174" t="s">
        <v>315</v>
      </c>
      <c r="AP33" s="174" t="s">
        <v>315</v>
      </c>
      <c r="AQ33" s="174" t="s">
        <v>315</v>
      </c>
      <c r="AR33" s="174" t="s">
        <v>315</v>
      </c>
      <c r="AS33" s="174" t="s">
        <v>315</v>
      </c>
      <c r="AT33" s="174" t="s">
        <v>315</v>
      </c>
      <c r="AU33" s="174" t="s">
        <v>315</v>
      </c>
      <c r="AV33" s="174" t="s">
        <v>315</v>
      </c>
      <c r="AW33" s="174" t="s">
        <v>315</v>
      </c>
      <c r="AX33" s="174" t="s">
        <v>315</v>
      </c>
      <c r="AY33" s="174" t="s">
        <v>315</v>
      </c>
      <c r="AZ33" s="174" t="s">
        <v>315</v>
      </c>
      <c r="BA33" s="174" t="s">
        <v>315</v>
      </c>
      <c r="BB33" s="174" t="s">
        <v>315</v>
      </c>
      <c r="BC33" s="174" t="s">
        <v>315</v>
      </c>
      <c r="BD33" s="174" t="s">
        <v>76</v>
      </c>
      <c r="BE33" s="174" t="s">
        <v>841</v>
      </c>
      <c r="BF33" s="174">
        <v>250</v>
      </c>
      <c r="BG33" s="174" t="s">
        <v>902</v>
      </c>
      <c r="BH33" s="174" t="s">
        <v>903</v>
      </c>
      <c r="BI33" s="175">
        <v>46097.143414351849</v>
      </c>
      <c r="BJ33" s="174" t="s">
        <v>315</v>
      </c>
      <c r="BK33" s="174" t="s">
        <v>315</v>
      </c>
      <c r="BL33" s="174" t="s">
        <v>315</v>
      </c>
      <c r="BM33" s="181" t="s">
        <v>315</v>
      </c>
    </row>
    <row r="34" spans="1:65" ht="67.5">
      <c r="A34" s="15"/>
      <c r="B34" s="156">
        <v>22</v>
      </c>
      <c r="C34" s="283" t="s">
        <v>1808</v>
      </c>
      <c r="D34" s="199"/>
      <c r="E34" s="164"/>
      <c r="F34" s="164"/>
      <c r="G34" s="164" t="s">
        <v>315</v>
      </c>
      <c r="H34" s="164" t="s">
        <v>315</v>
      </c>
      <c r="I34" s="164" t="s">
        <v>315</v>
      </c>
      <c r="J34" s="164" t="s">
        <v>315</v>
      </c>
      <c r="K34" s="164" t="s">
        <v>315</v>
      </c>
      <c r="L34" s="164" t="s">
        <v>315</v>
      </c>
      <c r="M34" s="164" t="s">
        <v>315</v>
      </c>
      <c r="N34" s="164" t="s">
        <v>315</v>
      </c>
      <c r="O34" s="164" t="s">
        <v>315</v>
      </c>
      <c r="P34" s="164" t="s">
        <v>315</v>
      </c>
      <c r="Q34" s="164" t="s">
        <v>315</v>
      </c>
      <c r="R34" s="164" t="s">
        <v>315</v>
      </c>
      <c r="S34" s="164" t="s">
        <v>315</v>
      </c>
      <c r="T34" s="164" t="s">
        <v>315</v>
      </c>
      <c r="U34" s="164" t="s">
        <v>315</v>
      </c>
      <c r="V34" s="164" t="s">
        <v>315</v>
      </c>
      <c r="W34" s="164" t="s">
        <v>315</v>
      </c>
      <c r="X34" s="164" t="s">
        <v>315</v>
      </c>
      <c r="Y34" s="164" t="s">
        <v>315</v>
      </c>
      <c r="Z34" s="164" t="s">
        <v>315</v>
      </c>
      <c r="AA34" s="164" t="s">
        <v>315</v>
      </c>
      <c r="AB34" s="164" t="s">
        <v>315</v>
      </c>
      <c r="AC34" s="262"/>
      <c r="AD34" s="338" t="s">
        <v>1785</v>
      </c>
      <c r="AE34" s="339" t="s">
        <v>1781</v>
      </c>
      <c r="AF34" s="339">
        <v>300</v>
      </c>
      <c r="AG34" s="339" t="s">
        <v>315</v>
      </c>
      <c r="AH34" s="339" t="s">
        <v>315</v>
      </c>
      <c r="AI34" s="339" t="s">
        <v>315</v>
      </c>
      <c r="AJ34" s="341" t="s">
        <v>1809</v>
      </c>
      <c r="AK34" s="199" t="s">
        <v>315</v>
      </c>
      <c r="AL34" s="164" t="s">
        <v>315</v>
      </c>
      <c r="AM34" s="168" t="s">
        <v>315</v>
      </c>
      <c r="AN34" s="174" t="s">
        <v>315</v>
      </c>
      <c r="AO34" s="174" t="s">
        <v>315</v>
      </c>
      <c r="AP34" s="174" t="s">
        <v>315</v>
      </c>
      <c r="AQ34" s="174" t="s">
        <v>315</v>
      </c>
      <c r="AR34" s="174" t="s">
        <v>315</v>
      </c>
      <c r="AS34" s="174" t="s">
        <v>315</v>
      </c>
      <c r="AT34" s="174" t="s">
        <v>315</v>
      </c>
      <c r="AU34" s="174" t="s">
        <v>315</v>
      </c>
      <c r="AV34" s="174" t="s">
        <v>315</v>
      </c>
      <c r="AW34" s="174" t="s">
        <v>315</v>
      </c>
      <c r="AX34" s="174" t="s">
        <v>315</v>
      </c>
      <c r="AY34" s="174" t="s">
        <v>315</v>
      </c>
      <c r="AZ34" s="174" t="s">
        <v>315</v>
      </c>
      <c r="BA34" s="174" t="s">
        <v>315</v>
      </c>
      <c r="BB34" s="174" t="s">
        <v>315</v>
      </c>
      <c r="BC34" s="174" t="s">
        <v>315</v>
      </c>
      <c r="BD34" s="174" t="s">
        <v>76</v>
      </c>
      <c r="BE34" s="174" t="s">
        <v>833</v>
      </c>
      <c r="BF34" s="174">
        <v>250</v>
      </c>
      <c r="BG34" s="174" t="s">
        <v>905</v>
      </c>
      <c r="BH34" s="174" t="s">
        <v>906</v>
      </c>
      <c r="BI34" s="175">
        <v>46097.143414351849</v>
      </c>
      <c r="BJ34" s="174" t="s">
        <v>315</v>
      </c>
      <c r="BK34" s="174" t="s">
        <v>315</v>
      </c>
      <c r="BL34" s="174" t="s">
        <v>315</v>
      </c>
      <c r="BM34" s="181" t="s">
        <v>315</v>
      </c>
    </row>
    <row r="35" spans="1:65">
      <c r="A35" s="15"/>
      <c r="B35" s="156">
        <v>23</v>
      </c>
      <c r="C35" s="283" t="s">
        <v>1810</v>
      </c>
      <c r="D35" s="199"/>
      <c r="E35" s="164"/>
      <c r="F35" s="164"/>
      <c r="G35" s="164" t="s">
        <v>315</v>
      </c>
      <c r="H35" s="164" t="s">
        <v>315</v>
      </c>
      <c r="I35" s="164" t="s">
        <v>315</v>
      </c>
      <c r="J35" s="164" t="s">
        <v>315</v>
      </c>
      <c r="K35" s="164" t="s">
        <v>315</v>
      </c>
      <c r="L35" s="164" t="s">
        <v>315</v>
      </c>
      <c r="M35" s="164" t="s">
        <v>315</v>
      </c>
      <c r="N35" s="164" t="s">
        <v>315</v>
      </c>
      <c r="O35" s="164" t="s">
        <v>315</v>
      </c>
      <c r="P35" s="164" t="s">
        <v>315</v>
      </c>
      <c r="Q35" s="164" t="s">
        <v>315</v>
      </c>
      <c r="R35" s="164" t="s">
        <v>315</v>
      </c>
      <c r="S35" s="164" t="s">
        <v>315</v>
      </c>
      <c r="T35" s="164" t="s">
        <v>315</v>
      </c>
      <c r="U35" s="164" t="s">
        <v>315</v>
      </c>
      <c r="V35" s="164" t="s">
        <v>315</v>
      </c>
      <c r="W35" s="164" t="s">
        <v>315</v>
      </c>
      <c r="X35" s="164" t="s">
        <v>315</v>
      </c>
      <c r="Y35" s="164" t="s">
        <v>315</v>
      </c>
      <c r="Z35" s="164" t="s">
        <v>315</v>
      </c>
      <c r="AA35" s="164" t="s">
        <v>315</v>
      </c>
      <c r="AB35" s="164" t="s">
        <v>315</v>
      </c>
      <c r="AC35" s="262"/>
      <c r="AD35" s="339" t="s">
        <v>76</v>
      </c>
      <c r="AE35" s="339" t="s">
        <v>1788</v>
      </c>
      <c r="AF35" s="339">
        <v>301</v>
      </c>
      <c r="AG35" s="339" t="s">
        <v>315</v>
      </c>
      <c r="AH35" s="339" t="s">
        <v>315</v>
      </c>
      <c r="AI35" s="339" t="s">
        <v>315</v>
      </c>
      <c r="AJ35" s="204" t="s">
        <v>315</v>
      </c>
      <c r="AK35" s="199" t="s">
        <v>315</v>
      </c>
      <c r="AL35" s="164" t="s">
        <v>315</v>
      </c>
      <c r="AM35" s="168" t="s">
        <v>315</v>
      </c>
      <c r="AN35" s="174" t="s">
        <v>315</v>
      </c>
      <c r="AO35" s="174" t="s">
        <v>315</v>
      </c>
      <c r="AP35" s="174" t="s">
        <v>315</v>
      </c>
      <c r="AQ35" s="174" t="s">
        <v>315</v>
      </c>
      <c r="AR35" s="174" t="s">
        <v>315</v>
      </c>
      <c r="AS35" s="174" t="s">
        <v>315</v>
      </c>
      <c r="AT35" s="174" t="s">
        <v>315</v>
      </c>
      <c r="AU35" s="174" t="s">
        <v>315</v>
      </c>
      <c r="AV35" s="174" t="s">
        <v>315</v>
      </c>
      <c r="AW35" s="174" t="s">
        <v>315</v>
      </c>
      <c r="AX35" s="174" t="s">
        <v>315</v>
      </c>
      <c r="AY35" s="174" t="s">
        <v>315</v>
      </c>
      <c r="AZ35" s="174" t="s">
        <v>315</v>
      </c>
      <c r="BA35" s="174" t="s">
        <v>315</v>
      </c>
      <c r="BB35" s="174" t="s">
        <v>315</v>
      </c>
      <c r="BC35" s="174" t="s">
        <v>315</v>
      </c>
      <c r="BD35" s="174" t="s">
        <v>76</v>
      </c>
      <c r="BE35" s="174" t="s">
        <v>845</v>
      </c>
      <c r="BF35" s="174">
        <v>250</v>
      </c>
      <c r="BG35" s="174" t="s">
        <v>908</v>
      </c>
      <c r="BH35" s="174" t="s">
        <v>909</v>
      </c>
      <c r="BI35" s="175">
        <v>46097.143414351849</v>
      </c>
      <c r="BJ35" s="174" t="s">
        <v>315</v>
      </c>
      <c r="BK35" s="174" t="s">
        <v>315</v>
      </c>
      <c r="BL35" s="174" t="s">
        <v>315</v>
      </c>
      <c r="BM35" s="181" t="s">
        <v>315</v>
      </c>
    </row>
    <row r="36" spans="1:65">
      <c r="A36" s="15"/>
      <c r="B36" s="156">
        <v>24</v>
      </c>
      <c r="C36" s="283" t="s">
        <v>1811</v>
      </c>
      <c r="D36" s="199"/>
      <c r="E36" s="164"/>
      <c r="F36" s="164"/>
      <c r="G36" s="164" t="s">
        <v>315</v>
      </c>
      <c r="H36" s="164" t="s">
        <v>315</v>
      </c>
      <c r="I36" s="164" t="s">
        <v>315</v>
      </c>
      <c r="J36" s="164" t="s">
        <v>315</v>
      </c>
      <c r="K36" s="164" t="s">
        <v>315</v>
      </c>
      <c r="L36" s="164" t="s">
        <v>315</v>
      </c>
      <c r="M36" s="164" t="s">
        <v>315</v>
      </c>
      <c r="N36" s="164" t="s">
        <v>315</v>
      </c>
      <c r="O36" s="164" t="s">
        <v>315</v>
      </c>
      <c r="P36" s="164" t="s">
        <v>315</v>
      </c>
      <c r="Q36" s="164" t="s">
        <v>315</v>
      </c>
      <c r="R36" s="164" t="s">
        <v>315</v>
      </c>
      <c r="S36" s="164" t="s">
        <v>315</v>
      </c>
      <c r="T36" s="164" t="s">
        <v>315</v>
      </c>
      <c r="U36" s="164" t="s">
        <v>315</v>
      </c>
      <c r="V36" s="164" t="s">
        <v>315</v>
      </c>
      <c r="W36" s="164" t="s">
        <v>315</v>
      </c>
      <c r="X36" s="164" t="s">
        <v>315</v>
      </c>
      <c r="Y36" s="164" t="s">
        <v>315</v>
      </c>
      <c r="Z36" s="164" t="s">
        <v>315</v>
      </c>
      <c r="AA36" s="164" t="s">
        <v>315</v>
      </c>
      <c r="AB36" s="164" t="s">
        <v>315</v>
      </c>
      <c r="AC36" s="262"/>
      <c r="AD36" s="339" t="s">
        <v>315</v>
      </c>
      <c r="AE36" s="339" t="s">
        <v>1781</v>
      </c>
      <c r="AF36" s="339">
        <v>299</v>
      </c>
      <c r="AG36" s="339" t="s">
        <v>315</v>
      </c>
      <c r="AH36" s="339" t="s">
        <v>315</v>
      </c>
      <c r="AI36" s="339" t="s">
        <v>315</v>
      </c>
      <c r="AJ36" s="204" t="s">
        <v>315</v>
      </c>
      <c r="AK36" s="199" t="s">
        <v>315</v>
      </c>
      <c r="AL36" s="164" t="s">
        <v>315</v>
      </c>
      <c r="AM36" s="163" t="s">
        <v>315</v>
      </c>
      <c r="AN36" s="174" t="s">
        <v>315</v>
      </c>
      <c r="AO36" s="174" t="s">
        <v>315</v>
      </c>
      <c r="AP36" s="174" t="s">
        <v>315</v>
      </c>
      <c r="AQ36" s="174" t="s">
        <v>315</v>
      </c>
      <c r="AR36" s="174" t="s">
        <v>315</v>
      </c>
      <c r="AS36" s="174" t="s">
        <v>315</v>
      </c>
      <c r="AT36" s="174" t="s">
        <v>315</v>
      </c>
      <c r="AU36" s="174" t="s">
        <v>315</v>
      </c>
      <c r="AV36" s="174" t="s">
        <v>315</v>
      </c>
      <c r="AW36" s="174" t="s">
        <v>315</v>
      </c>
      <c r="AX36" s="174" t="s">
        <v>315</v>
      </c>
      <c r="AY36" s="174" t="s">
        <v>315</v>
      </c>
      <c r="AZ36" s="174" t="s">
        <v>315</v>
      </c>
      <c r="BA36" s="174" t="s">
        <v>315</v>
      </c>
      <c r="BB36" s="174" t="s">
        <v>315</v>
      </c>
      <c r="BC36" s="174" t="s">
        <v>315</v>
      </c>
      <c r="BD36" s="174" t="s">
        <v>76</v>
      </c>
      <c r="BE36" s="174" t="s">
        <v>833</v>
      </c>
      <c r="BF36" s="174">
        <v>250</v>
      </c>
      <c r="BG36" s="174" t="s">
        <v>911</v>
      </c>
      <c r="BH36" s="174" t="s">
        <v>912</v>
      </c>
      <c r="BI36" s="175">
        <v>46097.14334490741</v>
      </c>
      <c r="BJ36" s="174" t="s">
        <v>315</v>
      </c>
      <c r="BK36" s="174" t="s">
        <v>315</v>
      </c>
      <c r="BL36" s="174" t="s">
        <v>315</v>
      </c>
      <c r="BM36" s="178" t="s">
        <v>315</v>
      </c>
    </row>
    <row r="37" spans="1:65">
      <c r="A37" s="15"/>
      <c r="B37" s="156">
        <v>25</v>
      </c>
      <c r="C37" s="283" t="s">
        <v>1812</v>
      </c>
      <c r="D37" s="199"/>
      <c r="E37" s="164"/>
      <c r="F37" s="164"/>
      <c r="G37" s="164" t="s">
        <v>315</v>
      </c>
      <c r="H37" s="164" t="s">
        <v>315</v>
      </c>
      <c r="I37" s="164" t="s">
        <v>315</v>
      </c>
      <c r="J37" s="164" t="s">
        <v>315</v>
      </c>
      <c r="K37" s="164" t="s">
        <v>315</v>
      </c>
      <c r="L37" s="164" t="s">
        <v>315</v>
      </c>
      <c r="M37" s="164" t="s">
        <v>315</v>
      </c>
      <c r="N37" s="164" t="s">
        <v>315</v>
      </c>
      <c r="O37" s="164" t="s">
        <v>315</v>
      </c>
      <c r="P37" s="164" t="s">
        <v>315</v>
      </c>
      <c r="Q37" s="164" t="s">
        <v>315</v>
      </c>
      <c r="R37" s="164" t="s">
        <v>315</v>
      </c>
      <c r="S37" s="164" t="s">
        <v>315</v>
      </c>
      <c r="T37" s="164" t="s">
        <v>315</v>
      </c>
      <c r="U37" s="164" t="s">
        <v>315</v>
      </c>
      <c r="V37" s="164" t="s">
        <v>315</v>
      </c>
      <c r="W37" s="164" t="s">
        <v>315</v>
      </c>
      <c r="X37" s="164" t="s">
        <v>315</v>
      </c>
      <c r="Y37" s="164" t="s">
        <v>315</v>
      </c>
      <c r="Z37" s="164" t="s">
        <v>315</v>
      </c>
      <c r="AA37" s="164" t="s">
        <v>315</v>
      </c>
      <c r="AB37" s="164" t="s">
        <v>315</v>
      </c>
      <c r="AC37" s="262"/>
      <c r="AD37" s="338" t="s">
        <v>1813</v>
      </c>
      <c r="AE37" s="339" t="s">
        <v>1790</v>
      </c>
      <c r="AF37" s="339">
        <v>300</v>
      </c>
      <c r="AG37" s="339" t="s">
        <v>315</v>
      </c>
      <c r="AH37" s="339" t="s">
        <v>315</v>
      </c>
      <c r="AI37" s="339" t="s">
        <v>315</v>
      </c>
      <c r="AJ37" s="204" t="s">
        <v>76</v>
      </c>
      <c r="AK37" s="199" t="s">
        <v>315</v>
      </c>
      <c r="AL37" s="164" t="s">
        <v>315</v>
      </c>
      <c r="AM37" s="168" t="s">
        <v>315</v>
      </c>
      <c r="AN37" s="174" t="s">
        <v>315</v>
      </c>
      <c r="AO37" s="174" t="s">
        <v>315</v>
      </c>
      <c r="AP37" s="174" t="s">
        <v>315</v>
      </c>
      <c r="AQ37" s="174" t="s">
        <v>315</v>
      </c>
      <c r="AR37" s="174" t="s">
        <v>315</v>
      </c>
      <c r="AS37" s="174" t="s">
        <v>315</v>
      </c>
      <c r="AT37" s="174" t="s">
        <v>315</v>
      </c>
      <c r="AU37" s="174" t="s">
        <v>315</v>
      </c>
      <c r="AV37" s="174" t="s">
        <v>315</v>
      </c>
      <c r="AW37" s="174" t="s">
        <v>315</v>
      </c>
      <c r="AX37" s="174" t="s">
        <v>315</v>
      </c>
      <c r="AY37" s="174" t="s">
        <v>315</v>
      </c>
      <c r="AZ37" s="174" t="s">
        <v>315</v>
      </c>
      <c r="BA37" s="174" t="s">
        <v>315</v>
      </c>
      <c r="BB37" s="174" t="s">
        <v>315</v>
      </c>
      <c r="BC37" s="174" t="s">
        <v>315</v>
      </c>
      <c r="BD37" s="174" t="s">
        <v>76</v>
      </c>
      <c r="BE37" s="174" t="s">
        <v>841</v>
      </c>
      <c r="BF37" s="174">
        <v>250</v>
      </c>
      <c r="BG37" s="174" t="s">
        <v>914</v>
      </c>
      <c r="BH37" s="174" t="s">
        <v>915</v>
      </c>
      <c r="BI37" s="175">
        <v>46097.14334490741</v>
      </c>
      <c r="BJ37" s="174" t="s">
        <v>315</v>
      </c>
      <c r="BK37" s="174" t="s">
        <v>315</v>
      </c>
      <c r="BL37" s="174" t="s">
        <v>315</v>
      </c>
      <c r="BM37" s="181" t="s">
        <v>315</v>
      </c>
    </row>
    <row r="38" spans="1:65" ht="24">
      <c r="A38" s="15"/>
      <c r="B38" s="156">
        <v>26</v>
      </c>
      <c r="C38" s="283" t="s">
        <v>1814</v>
      </c>
      <c r="D38" s="199"/>
      <c r="E38" s="164"/>
      <c r="F38" s="164"/>
      <c r="G38" s="164" t="s">
        <v>315</v>
      </c>
      <c r="H38" s="164" t="s">
        <v>315</v>
      </c>
      <c r="I38" s="164" t="s">
        <v>315</v>
      </c>
      <c r="J38" s="164" t="s">
        <v>315</v>
      </c>
      <c r="K38" s="164" t="s">
        <v>315</v>
      </c>
      <c r="L38" s="164" t="s">
        <v>315</v>
      </c>
      <c r="M38" s="164" t="s">
        <v>315</v>
      </c>
      <c r="N38" s="164" t="s">
        <v>315</v>
      </c>
      <c r="O38" s="164" t="s">
        <v>315</v>
      </c>
      <c r="P38" s="164" t="s">
        <v>315</v>
      </c>
      <c r="Q38" s="164" t="s">
        <v>315</v>
      </c>
      <c r="R38" s="164" t="s">
        <v>315</v>
      </c>
      <c r="S38" s="164" t="s">
        <v>315</v>
      </c>
      <c r="T38" s="164" t="s">
        <v>315</v>
      </c>
      <c r="U38" s="164" t="s">
        <v>315</v>
      </c>
      <c r="V38" s="164" t="s">
        <v>315</v>
      </c>
      <c r="W38" s="164" t="s">
        <v>315</v>
      </c>
      <c r="X38" s="164" t="s">
        <v>315</v>
      </c>
      <c r="Y38" s="164" t="s">
        <v>315</v>
      </c>
      <c r="Z38" s="164" t="s">
        <v>315</v>
      </c>
      <c r="AA38" s="164" t="s">
        <v>315</v>
      </c>
      <c r="AB38" s="164" t="s">
        <v>315</v>
      </c>
      <c r="AC38" s="262"/>
      <c r="AD38" s="338" t="s">
        <v>1815</v>
      </c>
      <c r="AE38" s="339" t="s">
        <v>1777</v>
      </c>
      <c r="AF38" s="339">
        <v>302</v>
      </c>
      <c r="AG38" s="339" t="s">
        <v>315</v>
      </c>
      <c r="AH38" s="339" t="s">
        <v>315</v>
      </c>
      <c r="AI38" s="339" t="s">
        <v>315</v>
      </c>
      <c r="AJ38" s="204" t="s">
        <v>76</v>
      </c>
      <c r="AK38" s="199" t="s">
        <v>315</v>
      </c>
      <c r="AL38" s="164" t="s">
        <v>315</v>
      </c>
      <c r="AM38" s="168" t="s">
        <v>315</v>
      </c>
      <c r="AN38" s="174" t="s">
        <v>315</v>
      </c>
      <c r="AO38" s="174" t="s">
        <v>315</v>
      </c>
      <c r="AP38" s="174" t="s">
        <v>315</v>
      </c>
      <c r="AQ38" s="174" t="s">
        <v>315</v>
      </c>
      <c r="AR38" s="174" t="s">
        <v>315</v>
      </c>
      <c r="AS38" s="174" t="s">
        <v>315</v>
      </c>
      <c r="AT38" s="174" t="s">
        <v>315</v>
      </c>
      <c r="AU38" s="174" t="s">
        <v>315</v>
      </c>
      <c r="AV38" s="174" t="s">
        <v>315</v>
      </c>
      <c r="AW38" s="174" t="s">
        <v>315</v>
      </c>
      <c r="AX38" s="174" t="s">
        <v>315</v>
      </c>
      <c r="AY38" s="174" t="s">
        <v>315</v>
      </c>
      <c r="AZ38" s="174" t="s">
        <v>315</v>
      </c>
      <c r="BA38" s="174" t="s">
        <v>315</v>
      </c>
      <c r="BB38" s="174" t="s">
        <v>315</v>
      </c>
      <c r="BC38" s="174" t="s">
        <v>315</v>
      </c>
      <c r="BD38" s="174" t="s">
        <v>76</v>
      </c>
      <c r="BE38" s="174" t="s">
        <v>833</v>
      </c>
      <c r="BF38" s="174">
        <v>250</v>
      </c>
      <c r="BG38" s="174" t="s">
        <v>917</v>
      </c>
      <c r="BH38" s="174" t="s">
        <v>918</v>
      </c>
      <c r="BI38" s="175">
        <v>46097.143391203703</v>
      </c>
      <c r="BJ38" s="174" t="s">
        <v>315</v>
      </c>
      <c r="BK38" s="174" t="s">
        <v>315</v>
      </c>
      <c r="BL38" s="174" t="s">
        <v>315</v>
      </c>
      <c r="BM38" s="181" t="s">
        <v>315</v>
      </c>
    </row>
    <row r="39" spans="1:65">
      <c r="A39" s="15"/>
      <c r="B39" s="156">
        <v>27</v>
      </c>
      <c r="C39" s="283" t="s">
        <v>1816</v>
      </c>
      <c r="D39" s="199"/>
      <c r="E39" s="164"/>
      <c r="F39" s="164"/>
      <c r="G39" s="164" t="s">
        <v>315</v>
      </c>
      <c r="H39" s="164" t="s">
        <v>315</v>
      </c>
      <c r="I39" s="164" t="s">
        <v>315</v>
      </c>
      <c r="J39" s="164" t="s">
        <v>315</v>
      </c>
      <c r="K39" s="164" t="s">
        <v>315</v>
      </c>
      <c r="L39" s="164" t="s">
        <v>315</v>
      </c>
      <c r="M39" s="164" t="s">
        <v>315</v>
      </c>
      <c r="N39" s="164" t="s">
        <v>315</v>
      </c>
      <c r="O39" s="164" t="s">
        <v>315</v>
      </c>
      <c r="P39" s="164" t="s">
        <v>315</v>
      </c>
      <c r="Q39" s="164" t="s">
        <v>315</v>
      </c>
      <c r="R39" s="164" t="s">
        <v>315</v>
      </c>
      <c r="S39" s="164" t="s">
        <v>315</v>
      </c>
      <c r="T39" s="164" t="s">
        <v>315</v>
      </c>
      <c r="U39" s="164" t="s">
        <v>315</v>
      </c>
      <c r="V39" s="164" t="s">
        <v>315</v>
      </c>
      <c r="W39" s="164" t="s">
        <v>315</v>
      </c>
      <c r="X39" s="164" t="s">
        <v>315</v>
      </c>
      <c r="Y39" s="164" t="s">
        <v>315</v>
      </c>
      <c r="Z39" s="164" t="s">
        <v>315</v>
      </c>
      <c r="AA39" s="164" t="s">
        <v>315</v>
      </c>
      <c r="AB39" s="164" t="s">
        <v>315</v>
      </c>
      <c r="AC39" s="262"/>
      <c r="AD39" s="339" t="s">
        <v>76</v>
      </c>
      <c r="AE39" s="339" t="s">
        <v>1786</v>
      </c>
      <c r="AF39" s="339">
        <v>301</v>
      </c>
      <c r="AG39" s="339" t="s">
        <v>315</v>
      </c>
      <c r="AH39" s="339" t="s">
        <v>315</v>
      </c>
      <c r="AI39" s="339" t="s">
        <v>315</v>
      </c>
      <c r="AJ39" s="204" t="s">
        <v>315</v>
      </c>
      <c r="AK39" s="199" t="s">
        <v>315</v>
      </c>
      <c r="AL39" s="164" t="s">
        <v>315</v>
      </c>
      <c r="AM39" s="168" t="s">
        <v>315</v>
      </c>
      <c r="AN39" s="174" t="s">
        <v>315</v>
      </c>
      <c r="AO39" s="174" t="s">
        <v>315</v>
      </c>
      <c r="AP39" s="174" t="s">
        <v>315</v>
      </c>
      <c r="AQ39" s="174" t="s">
        <v>315</v>
      </c>
      <c r="AR39" s="174" t="s">
        <v>315</v>
      </c>
      <c r="AS39" s="174" t="s">
        <v>315</v>
      </c>
      <c r="AT39" s="174" t="s">
        <v>315</v>
      </c>
      <c r="AU39" s="174" t="s">
        <v>315</v>
      </c>
      <c r="AV39" s="174" t="s">
        <v>315</v>
      </c>
      <c r="AW39" s="174" t="s">
        <v>315</v>
      </c>
      <c r="AX39" s="174" t="s">
        <v>315</v>
      </c>
      <c r="AY39" s="174" t="s">
        <v>315</v>
      </c>
      <c r="AZ39" s="174" t="s">
        <v>315</v>
      </c>
      <c r="BA39" s="174" t="s">
        <v>315</v>
      </c>
      <c r="BB39" s="174" t="s">
        <v>315</v>
      </c>
      <c r="BC39" s="174" t="s">
        <v>315</v>
      </c>
      <c r="BD39" s="174" t="s">
        <v>76</v>
      </c>
      <c r="BE39" s="174" t="s">
        <v>837</v>
      </c>
      <c r="BF39" s="174">
        <v>279</v>
      </c>
      <c r="BG39" s="174" t="s">
        <v>920</v>
      </c>
      <c r="BH39" s="174" t="s">
        <v>921</v>
      </c>
      <c r="BI39" s="175">
        <v>46097.143287037034</v>
      </c>
      <c r="BJ39" s="174" t="s">
        <v>315</v>
      </c>
      <c r="BK39" s="174" t="s">
        <v>315</v>
      </c>
      <c r="BL39" s="174" t="s">
        <v>315</v>
      </c>
      <c r="BM39" s="181" t="s">
        <v>315</v>
      </c>
    </row>
    <row r="40" spans="1:65">
      <c r="A40" s="15"/>
      <c r="B40" s="156">
        <v>28</v>
      </c>
      <c r="C40" s="283" t="s">
        <v>1817</v>
      </c>
      <c r="D40" s="199"/>
      <c r="E40" s="164"/>
      <c r="F40" s="164"/>
      <c r="G40" s="164" t="s">
        <v>315</v>
      </c>
      <c r="H40" s="164" t="s">
        <v>315</v>
      </c>
      <c r="I40" s="164" t="s">
        <v>315</v>
      </c>
      <c r="J40" s="164" t="s">
        <v>315</v>
      </c>
      <c r="K40" s="164" t="s">
        <v>315</v>
      </c>
      <c r="L40" s="164" t="s">
        <v>315</v>
      </c>
      <c r="M40" s="164" t="s">
        <v>315</v>
      </c>
      <c r="N40" s="164" t="s">
        <v>315</v>
      </c>
      <c r="O40" s="164" t="s">
        <v>315</v>
      </c>
      <c r="P40" s="164" t="s">
        <v>315</v>
      </c>
      <c r="Q40" s="164" t="s">
        <v>315</v>
      </c>
      <c r="R40" s="164" t="s">
        <v>315</v>
      </c>
      <c r="S40" s="164" t="s">
        <v>315</v>
      </c>
      <c r="T40" s="164" t="s">
        <v>315</v>
      </c>
      <c r="U40" s="164" t="s">
        <v>315</v>
      </c>
      <c r="V40" s="164" t="s">
        <v>315</v>
      </c>
      <c r="W40" s="164" t="s">
        <v>315</v>
      </c>
      <c r="X40" s="164" t="s">
        <v>315</v>
      </c>
      <c r="Y40" s="164" t="s">
        <v>315</v>
      </c>
      <c r="Z40" s="164" t="s">
        <v>315</v>
      </c>
      <c r="AA40" s="164" t="s">
        <v>315</v>
      </c>
      <c r="AB40" s="164" t="s">
        <v>315</v>
      </c>
      <c r="AC40" s="262"/>
      <c r="AD40" s="339" t="s">
        <v>76</v>
      </c>
      <c r="AE40" s="339" t="s">
        <v>1792</v>
      </c>
      <c r="AF40" s="339">
        <v>301</v>
      </c>
      <c r="AG40" s="339" t="s">
        <v>315</v>
      </c>
      <c r="AH40" s="339" t="s">
        <v>315</v>
      </c>
      <c r="AI40" s="339" t="s">
        <v>315</v>
      </c>
      <c r="AJ40" s="204" t="s">
        <v>315</v>
      </c>
      <c r="AK40" s="199" t="s">
        <v>315</v>
      </c>
      <c r="AL40" s="164" t="s">
        <v>315</v>
      </c>
      <c r="AM40" s="168" t="s">
        <v>315</v>
      </c>
      <c r="AN40" s="174" t="s">
        <v>315</v>
      </c>
      <c r="AO40" s="174" t="s">
        <v>315</v>
      </c>
      <c r="AP40" s="174" t="s">
        <v>315</v>
      </c>
      <c r="AQ40" s="174" t="s">
        <v>315</v>
      </c>
      <c r="AR40" s="174" t="s">
        <v>315</v>
      </c>
      <c r="AS40" s="174" t="s">
        <v>315</v>
      </c>
      <c r="AT40" s="174" t="s">
        <v>315</v>
      </c>
      <c r="AU40" s="174" t="s">
        <v>315</v>
      </c>
      <c r="AV40" s="174" t="s">
        <v>315</v>
      </c>
      <c r="AW40" s="174" t="s">
        <v>315</v>
      </c>
      <c r="AX40" s="174" t="s">
        <v>315</v>
      </c>
      <c r="AY40" s="174" t="s">
        <v>315</v>
      </c>
      <c r="AZ40" s="174" t="s">
        <v>315</v>
      </c>
      <c r="BA40" s="174" t="s">
        <v>315</v>
      </c>
      <c r="BB40" s="174" t="s">
        <v>315</v>
      </c>
      <c r="BC40" s="174" t="s">
        <v>315</v>
      </c>
      <c r="BD40" s="174" t="s">
        <v>76</v>
      </c>
      <c r="BE40" s="174" t="s">
        <v>845</v>
      </c>
      <c r="BF40" s="174">
        <v>196</v>
      </c>
      <c r="BG40" s="174" t="s">
        <v>923</v>
      </c>
      <c r="BH40" s="174" t="s">
        <v>924</v>
      </c>
      <c r="BI40" s="175">
        <v>46097.143217592595</v>
      </c>
      <c r="BJ40" s="174" t="s">
        <v>315</v>
      </c>
      <c r="BK40" s="174" t="s">
        <v>315</v>
      </c>
      <c r="BL40" s="174" t="s">
        <v>315</v>
      </c>
      <c r="BM40" s="181" t="s">
        <v>315</v>
      </c>
    </row>
    <row r="41" spans="1:65" ht="36">
      <c r="A41" s="15"/>
      <c r="B41" s="156">
        <v>29</v>
      </c>
      <c r="C41" s="283" t="s">
        <v>1818</v>
      </c>
      <c r="D41" s="199"/>
      <c r="E41" s="164"/>
      <c r="F41" s="164"/>
      <c r="G41" s="164" t="s">
        <v>315</v>
      </c>
      <c r="H41" s="164" t="s">
        <v>315</v>
      </c>
      <c r="I41" s="164" t="s">
        <v>315</v>
      </c>
      <c r="J41" s="164" t="s">
        <v>315</v>
      </c>
      <c r="K41" s="164" t="s">
        <v>315</v>
      </c>
      <c r="L41" s="164" t="s">
        <v>315</v>
      </c>
      <c r="M41" s="164" t="s">
        <v>315</v>
      </c>
      <c r="N41" s="164" t="s">
        <v>315</v>
      </c>
      <c r="O41" s="164" t="s">
        <v>315</v>
      </c>
      <c r="P41" s="164" t="s">
        <v>315</v>
      </c>
      <c r="Q41" s="164" t="s">
        <v>315</v>
      </c>
      <c r="R41" s="164" t="s">
        <v>315</v>
      </c>
      <c r="S41" s="164" t="s">
        <v>315</v>
      </c>
      <c r="T41" s="164" t="s">
        <v>315</v>
      </c>
      <c r="U41" s="164" t="s">
        <v>315</v>
      </c>
      <c r="V41" s="164" t="s">
        <v>315</v>
      </c>
      <c r="W41" s="164" t="s">
        <v>315</v>
      </c>
      <c r="X41" s="164" t="s">
        <v>315</v>
      </c>
      <c r="Y41" s="164" t="s">
        <v>315</v>
      </c>
      <c r="Z41" s="164" t="s">
        <v>315</v>
      </c>
      <c r="AA41" s="164" t="s">
        <v>315</v>
      </c>
      <c r="AB41" s="164" t="s">
        <v>315</v>
      </c>
      <c r="AC41" s="262"/>
      <c r="AD41" s="338" t="s">
        <v>1819</v>
      </c>
      <c r="AE41" s="339" t="s">
        <v>1783</v>
      </c>
      <c r="AF41" s="339">
        <v>301</v>
      </c>
      <c r="AG41" s="339" t="s">
        <v>315</v>
      </c>
      <c r="AH41" s="339" t="s">
        <v>315</v>
      </c>
      <c r="AI41" s="339" t="s">
        <v>315</v>
      </c>
      <c r="AJ41" s="204" t="s">
        <v>315</v>
      </c>
      <c r="AK41" s="199" t="s">
        <v>315</v>
      </c>
      <c r="AL41" s="164" t="s">
        <v>315</v>
      </c>
      <c r="AM41" s="163" t="s">
        <v>315</v>
      </c>
      <c r="AN41" s="174" t="s">
        <v>315</v>
      </c>
      <c r="AO41" s="174" t="s">
        <v>315</v>
      </c>
      <c r="AP41" s="174" t="s">
        <v>315</v>
      </c>
      <c r="AQ41" s="174" t="s">
        <v>315</v>
      </c>
      <c r="AR41" s="174" t="s">
        <v>315</v>
      </c>
      <c r="AS41" s="174" t="s">
        <v>315</v>
      </c>
      <c r="AT41" s="174" t="s">
        <v>315</v>
      </c>
      <c r="AU41" s="174" t="s">
        <v>315</v>
      </c>
      <c r="AV41" s="174" t="s">
        <v>315</v>
      </c>
      <c r="AW41" s="174" t="s">
        <v>315</v>
      </c>
      <c r="AX41" s="174" t="s">
        <v>315</v>
      </c>
      <c r="AY41" s="174" t="s">
        <v>315</v>
      </c>
      <c r="AZ41" s="174" t="s">
        <v>315</v>
      </c>
      <c r="BA41" s="174" t="s">
        <v>315</v>
      </c>
      <c r="BB41" s="174" t="s">
        <v>315</v>
      </c>
      <c r="BC41" s="174" t="s">
        <v>315</v>
      </c>
      <c r="BD41" s="174" t="s">
        <v>76</v>
      </c>
      <c r="BE41" s="174" t="s">
        <v>841</v>
      </c>
      <c r="BF41" s="174">
        <v>250</v>
      </c>
      <c r="BG41" s="174" t="s">
        <v>926</v>
      </c>
      <c r="BH41" s="174" t="s">
        <v>927</v>
      </c>
      <c r="BI41" s="175">
        <v>46097.143425925926</v>
      </c>
      <c r="BJ41" s="174" t="s">
        <v>315</v>
      </c>
      <c r="BK41" s="174" t="s">
        <v>315</v>
      </c>
      <c r="BL41" s="174" t="s">
        <v>315</v>
      </c>
      <c r="BM41" s="178" t="s">
        <v>315</v>
      </c>
    </row>
    <row r="42" spans="1:65" ht="24">
      <c r="A42" s="15"/>
      <c r="B42" s="156">
        <v>30</v>
      </c>
      <c r="C42" s="283" t="s">
        <v>1820</v>
      </c>
      <c r="D42" s="199"/>
      <c r="E42" s="164"/>
      <c r="F42" s="164"/>
      <c r="G42" s="164" t="s">
        <v>315</v>
      </c>
      <c r="H42" s="164" t="s">
        <v>315</v>
      </c>
      <c r="I42" s="164" t="s">
        <v>315</v>
      </c>
      <c r="J42" s="164" t="s">
        <v>315</v>
      </c>
      <c r="K42" s="164" t="s">
        <v>315</v>
      </c>
      <c r="L42" s="164" t="s">
        <v>315</v>
      </c>
      <c r="M42" s="164" t="s">
        <v>315</v>
      </c>
      <c r="N42" s="164" t="s">
        <v>315</v>
      </c>
      <c r="O42" s="164" t="s">
        <v>315</v>
      </c>
      <c r="P42" s="164" t="s">
        <v>315</v>
      </c>
      <c r="Q42" s="164" t="s">
        <v>315</v>
      </c>
      <c r="R42" s="164" t="s">
        <v>315</v>
      </c>
      <c r="S42" s="164" t="s">
        <v>315</v>
      </c>
      <c r="T42" s="164" t="s">
        <v>315</v>
      </c>
      <c r="U42" s="164" t="s">
        <v>315</v>
      </c>
      <c r="V42" s="164" t="s">
        <v>315</v>
      </c>
      <c r="W42" s="164" t="s">
        <v>315</v>
      </c>
      <c r="X42" s="164" t="s">
        <v>315</v>
      </c>
      <c r="Y42" s="164" t="s">
        <v>315</v>
      </c>
      <c r="Z42" s="164" t="s">
        <v>315</v>
      </c>
      <c r="AA42" s="164" t="s">
        <v>315</v>
      </c>
      <c r="AB42" s="164" t="s">
        <v>315</v>
      </c>
      <c r="AC42" s="262"/>
      <c r="AD42" s="338" t="s">
        <v>1821</v>
      </c>
      <c r="AE42" s="339" t="s">
        <v>1788</v>
      </c>
      <c r="AF42" s="339" t="s">
        <v>315</v>
      </c>
      <c r="AG42" s="339" t="s">
        <v>315</v>
      </c>
      <c r="AH42" s="339" t="s">
        <v>315</v>
      </c>
      <c r="AI42" s="339" t="s">
        <v>315</v>
      </c>
      <c r="AJ42" s="204" t="s">
        <v>315</v>
      </c>
      <c r="AK42" s="199" t="s">
        <v>315</v>
      </c>
      <c r="AL42" s="164" t="s">
        <v>315</v>
      </c>
      <c r="AM42" s="163" t="s">
        <v>315</v>
      </c>
      <c r="AN42" s="174" t="s">
        <v>315</v>
      </c>
      <c r="AO42" s="174" t="s">
        <v>315</v>
      </c>
      <c r="AP42" s="174" t="s">
        <v>315</v>
      </c>
      <c r="AQ42" s="174" t="s">
        <v>315</v>
      </c>
      <c r="AR42" s="174" t="s">
        <v>315</v>
      </c>
      <c r="AS42" s="174" t="s">
        <v>315</v>
      </c>
      <c r="AT42" s="174" t="s">
        <v>315</v>
      </c>
      <c r="AU42" s="174" t="s">
        <v>315</v>
      </c>
      <c r="AV42" s="174" t="s">
        <v>315</v>
      </c>
      <c r="AW42" s="174" t="s">
        <v>315</v>
      </c>
      <c r="AX42" s="174" t="s">
        <v>315</v>
      </c>
      <c r="AY42" s="174" t="s">
        <v>315</v>
      </c>
      <c r="AZ42" s="174" t="s">
        <v>315</v>
      </c>
      <c r="BA42" s="174" t="s">
        <v>315</v>
      </c>
      <c r="BB42" s="174" t="s">
        <v>315</v>
      </c>
      <c r="BC42" s="174" t="s">
        <v>315</v>
      </c>
      <c r="BD42" s="174" t="s">
        <v>76</v>
      </c>
      <c r="BE42" s="174" t="s">
        <v>833</v>
      </c>
      <c r="BF42" s="174">
        <v>251</v>
      </c>
      <c r="BG42" s="174" t="s">
        <v>929</v>
      </c>
      <c r="BH42" s="174" t="s">
        <v>930</v>
      </c>
      <c r="BI42" s="175">
        <v>46097.143310185187</v>
      </c>
      <c r="BJ42" s="174" t="s">
        <v>315</v>
      </c>
      <c r="BK42" s="174" t="s">
        <v>315</v>
      </c>
      <c r="BL42" s="174" t="s">
        <v>315</v>
      </c>
      <c r="BM42" s="178" t="s">
        <v>315</v>
      </c>
    </row>
    <row r="43" spans="1:65" ht="24">
      <c r="A43" s="15"/>
      <c r="B43" s="156">
        <v>31</v>
      </c>
      <c r="C43" s="283" t="s">
        <v>1822</v>
      </c>
      <c r="D43" s="199"/>
      <c r="E43" s="164"/>
      <c r="F43" s="164"/>
      <c r="G43" s="164" t="s">
        <v>315</v>
      </c>
      <c r="H43" s="164" t="s">
        <v>315</v>
      </c>
      <c r="I43" s="164" t="s">
        <v>315</v>
      </c>
      <c r="J43" s="164" t="s">
        <v>315</v>
      </c>
      <c r="K43" s="164" t="s">
        <v>315</v>
      </c>
      <c r="L43" s="164" t="s">
        <v>315</v>
      </c>
      <c r="M43" s="164" t="s">
        <v>315</v>
      </c>
      <c r="N43" s="164" t="s">
        <v>315</v>
      </c>
      <c r="O43" s="164" t="s">
        <v>315</v>
      </c>
      <c r="P43" s="164" t="s">
        <v>315</v>
      </c>
      <c r="Q43" s="164" t="s">
        <v>315</v>
      </c>
      <c r="R43" s="164" t="s">
        <v>315</v>
      </c>
      <c r="S43" s="164" t="s">
        <v>315</v>
      </c>
      <c r="T43" s="164" t="s">
        <v>315</v>
      </c>
      <c r="U43" s="164" t="s">
        <v>315</v>
      </c>
      <c r="V43" s="164" t="s">
        <v>315</v>
      </c>
      <c r="W43" s="164" t="s">
        <v>315</v>
      </c>
      <c r="X43" s="164" t="s">
        <v>315</v>
      </c>
      <c r="Y43" s="164" t="s">
        <v>315</v>
      </c>
      <c r="Z43" s="164" t="s">
        <v>315</v>
      </c>
      <c r="AA43" s="164" t="s">
        <v>315</v>
      </c>
      <c r="AB43" s="164" t="s">
        <v>315</v>
      </c>
      <c r="AC43" s="262"/>
      <c r="AD43" s="338" t="s">
        <v>1823</v>
      </c>
      <c r="AE43" s="339" t="s">
        <v>1786</v>
      </c>
      <c r="AF43" s="339">
        <v>199</v>
      </c>
      <c r="AG43" s="339" t="s">
        <v>315</v>
      </c>
      <c r="AH43" s="339" t="s">
        <v>315</v>
      </c>
      <c r="AI43" s="339" t="s">
        <v>315</v>
      </c>
      <c r="AJ43" s="204" t="s">
        <v>76</v>
      </c>
      <c r="AK43" s="199" t="s">
        <v>315</v>
      </c>
      <c r="AL43" s="164" t="s">
        <v>315</v>
      </c>
      <c r="AM43" s="163" t="s">
        <v>315</v>
      </c>
      <c r="AN43" s="174" t="s">
        <v>315</v>
      </c>
      <c r="AO43" s="174" t="s">
        <v>315</v>
      </c>
      <c r="AP43" s="174" t="s">
        <v>315</v>
      </c>
      <c r="AQ43" s="174" t="s">
        <v>315</v>
      </c>
      <c r="AR43" s="174" t="s">
        <v>315</v>
      </c>
      <c r="AS43" s="174" t="s">
        <v>315</v>
      </c>
      <c r="AT43" s="174" t="s">
        <v>315</v>
      </c>
      <c r="AU43" s="174" t="s">
        <v>315</v>
      </c>
      <c r="AV43" s="174" t="s">
        <v>315</v>
      </c>
      <c r="AW43" s="174" t="s">
        <v>315</v>
      </c>
      <c r="AX43" s="174" t="s">
        <v>315</v>
      </c>
      <c r="AY43" s="174" t="s">
        <v>315</v>
      </c>
      <c r="AZ43" s="174" t="s">
        <v>315</v>
      </c>
      <c r="BA43" s="174" t="s">
        <v>315</v>
      </c>
      <c r="BB43" s="174" t="s">
        <v>315</v>
      </c>
      <c r="BC43" s="174" t="s">
        <v>315</v>
      </c>
      <c r="BD43" s="174" t="s">
        <v>76</v>
      </c>
      <c r="BE43" s="174" t="s">
        <v>841</v>
      </c>
      <c r="BF43" s="174">
        <v>250</v>
      </c>
      <c r="BG43" s="174" t="s">
        <v>932</v>
      </c>
      <c r="BH43" s="174" t="s">
        <v>933</v>
      </c>
      <c r="BI43" s="175">
        <v>46097.143368055556</v>
      </c>
      <c r="BJ43" s="174" t="s">
        <v>315</v>
      </c>
      <c r="BK43" s="174" t="s">
        <v>315</v>
      </c>
      <c r="BL43" s="174" t="s">
        <v>315</v>
      </c>
      <c r="BM43" s="178" t="s">
        <v>315</v>
      </c>
    </row>
    <row r="44" spans="1:65">
      <c r="A44" s="15"/>
      <c r="B44" s="156">
        <v>32</v>
      </c>
      <c r="C44" s="283" t="s">
        <v>1824</v>
      </c>
      <c r="D44" s="199"/>
      <c r="E44" s="164"/>
      <c r="F44" s="164"/>
      <c r="G44" s="164" t="s">
        <v>315</v>
      </c>
      <c r="H44" s="164" t="s">
        <v>315</v>
      </c>
      <c r="I44" s="164" t="s">
        <v>315</v>
      </c>
      <c r="J44" s="164" t="s">
        <v>315</v>
      </c>
      <c r="K44" s="164" t="s">
        <v>315</v>
      </c>
      <c r="L44" s="164" t="s">
        <v>315</v>
      </c>
      <c r="M44" s="164" t="s">
        <v>315</v>
      </c>
      <c r="N44" s="164" t="s">
        <v>315</v>
      </c>
      <c r="O44" s="164" t="s">
        <v>315</v>
      </c>
      <c r="P44" s="164" t="s">
        <v>315</v>
      </c>
      <c r="Q44" s="164" t="s">
        <v>315</v>
      </c>
      <c r="R44" s="164" t="s">
        <v>315</v>
      </c>
      <c r="S44" s="164" t="s">
        <v>315</v>
      </c>
      <c r="T44" s="164" t="s">
        <v>315</v>
      </c>
      <c r="U44" s="164" t="s">
        <v>315</v>
      </c>
      <c r="V44" s="164" t="s">
        <v>315</v>
      </c>
      <c r="W44" s="164" t="s">
        <v>315</v>
      </c>
      <c r="X44" s="164" t="s">
        <v>315</v>
      </c>
      <c r="Y44" s="164" t="s">
        <v>315</v>
      </c>
      <c r="Z44" s="164" t="s">
        <v>315</v>
      </c>
      <c r="AA44" s="164" t="s">
        <v>315</v>
      </c>
      <c r="AB44" s="164" t="s">
        <v>315</v>
      </c>
      <c r="AC44" s="262"/>
      <c r="AD44" s="339" t="s">
        <v>76</v>
      </c>
      <c r="AE44" s="342" t="s">
        <v>1792</v>
      </c>
      <c r="AF44" s="339">
        <v>201</v>
      </c>
      <c r="AG44" s="339" t="s">
        <v>315</v>
      </c>
      <c r="AH44" s="339" t="s">
        <v>315</v>
      </c>
      <c r="AI44" s="339" t="s">
        <v>315</v>
      </c>
      <c r="AJ44" s="204" t="s">
        <v>315</v>
      </c>
      <c r="AK44" s="199" t="s">
        <v>315</v>
      </c>
      <c r="AL44" s="164" t="s">
        <v>315</v>
      </c>
      <c r="AM44" s="168" t="s">
        <v>315</v>
      </c>
      <c r="AN44" s="174" t="s">
        <v>315</v>
      </c>
      <c r="AO44" s="174" t="s">
        <v>315</v>
      </c>
      <c r="AP44" s="174" t="s">
        <v>315</v>
      </c>
      <c r="AQ44" s="174" t="s">
        <v>315</v>
      </c>
      <c r="AR44" s="174" t="s">
        <v>315</v>
      </c>
      <c r="AS44" s="174" t="s">
        <v>315</v>
      </c>
      <c r="AT44" s="174" t="s">
        <v>315</v>
      </c>
      <c r="AU44" s="174" t="s">
        <v>315</v>
      </c>
      <c r="AV44" s="174" t="s">
        <v>315</v>
      </c>
      <c r="AW44" s="174" t="s">
        <v>315</v>
      </c>
      <c r="AX44" s="174" t="s">
        <v>315</v>
      </c>
      <c r="AY44" s="174" t="s">
        <v>315</v>
      </c>
      <c r="AZ44" s="174" t="s">
        <v>315</v>
      </c>
      <c r="BA44" s="174" t="s">
        <v>315</v>
      </c>
      <c r="BB44" s="174" t="s">
        <v>315</v>
      </c>
      <c r="BC44" s="174" t="s">
        <v>315</v>
      </c>
      <c r="BD44" s="174" t="s">
        <v>76</v>
      </c>
      <c r="BE44" s="174" t="s">
        <v>845</v>
      </c>
      <c r="BF44" s="174">
        <v>183</v>
      </c>
      <c r="BG44" s="174" t="s">
        <v>935</v>
      </c>
      <c r="BH44" s="174" t="s">
        <v>936</v>
      </c>
      <c r="BI44" s="175">
        <v>46097.143101851849</v>
      </c>
      <c r="BJ44" s="174" t="s">
        <v>315</v>
      </c>
      <c r="BK44" s="174" t="s">
        <v>315</v>
      </c>
      <c r="BL44" s="174" t="s">
        <v>315</v>
      </c>
      <c r="BM44" s="181" t="s">
        <v>315</v>
      </c>
    </row>
    <row r="45" spans="1:65">
      <c r="A45" s="15"/>
      <c r="B45" s="156">
        <v>33</v>
      </c>
      <c r="C45" s="283" t="s">
        <v>1825</v>
      </c>
      <c r="D45" s="199"/>
      <c r="E45" s="164"/>
      <c r="F45" s="164"/>
      <c r="G45" s="164" t="s">
        <v>315</v>
      </c>
      <c r="H45" s="164" t="s">
        <v>315</v>
      </c>
      <c r="I45" s="164" t="s">
        <v>315</v>
      </c>
      <c r="J45" s="164" t="s">
        <v>315</v>
      </c>
      <c r="K45" s="164" t="s">
        <v>315</v>
      </c>
      <c r="L45" s="164" t="s">
        <v>315</v>
      </c>
      <c r="M45" s="164" t="s">
        <v>315</v>
      </c>
      <c r="N45" s="164" t="s">
        <v>315</v>
      </c>
      <c r="O45" s="164" t="s">
        <v>315</v>
      </c>
      <c r="P45" s="164" t="s">
        <v>315</v>
      </c>
      <c r="Q45" s="164" t="s">
        <v>315</v>
      </c>
      <c r="R45" s="164" t="s">
        <v>315</v>
      </c>
      <c r="S45" s="164" t="s">
        <v>315</v>
      </c>
      <c r="T45" s="164" t="s">
        <v>315</v>
      </c>
      <c r="U45" s="164" t="s">
        <v>315</v>
      </c>
      <c r="V45" s="164" t="s">
        <v>315</v>
      </c>
      <c r="W45" s="164" t="s">
        <v>315</v>
      </c>
      <c r="X45" s="164" t="s">
        <v>315</v>
      </c>
      <c r="Y45" s="164" t="s">
        <v>315</v>
      </c>
      <c r="Z45" s="164" t="s">
        <v>315</v>
      </c>
      <c r="AA45" s="164" t="s">
        <v>315</v>
      </c>
      <c r="AB45" s="164" t="s">
        <v>315</v>
      </c>
      <c r="AC45" s="262"/>
      <c r="AD45" s="339" t="s">
        <v>76</v>
      </c>
      <c r="AE45" s="339" t="s">
        <v>1777</v>
      </c>
      <c r="AF45" s="339">
        <v>201</v>
      </c>
      <c r="AG45" s="339" t="s">
        <v>315</v>
      </c>
      <c r="AH45" s="339" t="s">
        <v>315</v>
      </c>
      <c r="AI45" s="339" t="s">
        <v>315</v>
      </c>
      <c r="AJ45" s="204" t="s">
        <v>315</v>
      </c>
      <c r="AK45" s="199" t="s">
        <v>315</v>
      </c>
      <c r="AL45" s="164" t="s">
        <v>315</v>
      </c>
      <c r="AM45" s="163" t="s">
        <v>315</v>
      </c>
      <c r="AN45" s="174" t="s">
        <v>315</v>
      </c>
      <c r="AO45" s="174" t="s">
        <v>315</v>
      </c>
      <c r="AP45" s="174" t="s">
        <v>315</v>
      </c>
      <c r="AQ45" s="174" t="s">
        <v>315</v>
      </c>
      <c r="AR45" s="174" t="s">
        <v>315</v>
      </c>
      <c r="AS45" s="174" t="s">
        <v>315</v>
      </c>
      <c r="AT45" s="174" t="s">
        <v>315</v>
      </c>
      <c r="AU45" s="174" t="s">
        <v>315</v>
      </c>
      <c r="AV45" s="174" t="s">
        <v>315</v>
      </c>
      <c r="AW45" s="174" t="s">
        <v>315</v>
      </c>
      <c r="AX45" s="174" t="s">
        <v>315</v>
      </c>
      <c r="AY45" s="174" t="s">
        <v>315</v>
      </c>
      <c r="AZ45" s="174" t="s">
        <v>315</v>
      </c>
      <c r="BA45" s="174" t="s">
        <v>315</v>
      </c>
      <c r="BB45" s="174" t="s">
        <v>315</v>
      </c>
      <c r="BC45" s="174" t="s">
        <v>315</v>
      </c>
      <c r="BD45" s="174" t="s">
        <v>76</v>
      </c>
      <c r="BE45" s="174" t="s">
        <v>837</v>
      </c>
      <c r="BF45" s="174">
        <v>250</v>
      </c>
      <c r="BG45" s="174" t="s">
        <v>938</v>
      </c>
      <c r="BH45" s="174" t="s">
        <v>939</v>
      </c>
      <c r="BI45" s="175">
        <v>46097.143437500003</v>
      </c>
      <c r="BJ45" s="174" t="s">
        <v>315</v>
      </c>
      <c r="BK45" s="174" t="s">
        <v>315</v>
      </c>
      <c r="BL45" s="174" t="s">
        <v>315</v>
      </c>
      <c r="BM45" s="178" t="s">
        <v>315</v>
      </c>
    </row>
    <row r="46" spans="1:65">
      <c r="A46" s="15"/>
      <c r="B46" s="156">
        <v>34</v>
      </c>
      <c r="C46" s="283" t="s">
        <v>1826</v>
      </c>
      <c r="D46" s="199"/>
      <c r="E46" s="164"/>
      <c r="F46" s="164"/>
      <c r="G46" s="164" t="s">
        <v>315</v>
      </c>
      <c r="H46" s="164" t="s">
        <v>315</v>
      </c>
      <c r="I46" s="164" t="s">
        <v>315</v>
      </c>
      <c r="J46" s="164" t="s">
        <v>315</v>
      </c>
      <c r="K46" s="164" t="s">
        <v>315</v>
      </c>
      <c r="L46" s="164" t="s">
        <v>315</v>
      </c>
      <c r="M46" s="164" t="s">
        <v>315</v>
      </c>
      <c r="N46" s="164" t="s">
        <v>315</v>
      </c>
      <c r="O46" s="164" t="s">
        <v>315</v>
      </c>
      <c r="P46" s="164" t="s">
        <v>315</v>
      </c>
      <c r="Q46" s="164" t="s">
        <v>315</v>
      </c>
      <c r="R46" s="164" t="s">
        <v>315</v>
      </c>
      <c r="S46" s="164" t="s">
        <v>315</v>
      </c>
      <c r="T46" s="164" t="s">
        <v>315</v>
      </c>
      <c r="U46" s="164" t="s">
        <v>315</v>
      </c>
      <c r="V46" s="164" t="s">
        <v>315</v>
      </c>
      <c r="W46" s="164" t="s">
        <v>315</v>
      </c>
      <c r="X46" s="164" t="s">
        <v>315</v>
      </c>
      <c r="Y46" s="164" t="s">
        <v>315</v>
      </c>
      <c r="Z46" s="164" t="s">
        <v>315</v>
      </c>
      <c r="AA46" s="164" t="s">
        <v>315</v>
      </c>
      <c r="AB46" s="164" t="s">
        <v>315</v>
      </c>
      <c r="AC46" s="262"/>
      <c r="AD46" s="339" t="s">
        <v>76</v>
      </c>
      <c r="AE46" s="339" t="s">
        <v>1827</v>
      </c>
      <c r="AF46" s="339">
        <v>101</v>
      </c>
      <c r="AG46" s="339" t="s">
        <v>315</v>
      </c>
      <c r="AH46" s="339" t="s">
        <v>315</v>
      </c>
      <c r="AI46" s="339" t="s">
        <v>315</v>
      </c>
      <c r="AJ46" s="204" t="s">
        <v>315</v>
      </c>
      <c r="AK46" s="199" t="s">
        <v>315</v>
      </c>
      <c r="AL46" s="164" t="s">
        <v>315</v>
      </c>
      <c r="AM46" s="163" t="s">
        <v>315</v>
      </c>
      <c r="AN46" s="174" t="s">
        <v>315</v>
      </c>
      <c r="AO46" s="174" t="s">
        <v>315</v>
      </c>
      <c r="AP46" s="174" t="s">
        <v>315</v>
      </c>
      <c r="AQ46" s="174" t="s">
        <v>315</v>
      </c>
      <c r="AR46" s="174" t="s">
        <v>315</v>
      </c>
      <c r="AS46" s="174" t="s">
        <v>315</v>
      </c>
      <c r="AT46" s="174" t="s">
        <v>315</v>
      </c>
      <c r="AU46" s="174" t="s">
        <v>315</v>
      </c>
      <c r="AV46" s="174" t="s">
        <v>315</v>
      </c>
      <c r="AW46" s="174" t="s">
        <v>315</v>
      </c>
      <c r="AX46" s="174" t="s">
        <v>315</v>
      </c>
      <c r="AY46" s="174" t="s">
        <v>315</v>
      </c>
      <c r="AZ46" s="174" t="s">
        <v>315</v>
      </c>
      <c r="BA46" s="174" t="s">
        <v>315</v>
      </c>
      <c r="BB46" s="174" t="s">
        <v>315</v>
      </c>
      <c r="BC46" s="174" t="s">
        <v>315</v>
      </c>
      <c r="BD46" s="174" t="s">
        <v>76</v>
      </c>
      <c r="BE46" s="174" t="s">
        <v>841</v>
      </c>
      <c r="BF46" s="174">
        <v>250</v>
      </c>
      <c r="BG46" s="174" t="s">
        <v>941</v>
      </c>
      <c r="BH46" s="174" t="s">
        <v>942</v>
      </c>
      <c r="BI46" s="175">
        <v>46097.143217592595</v>
      </c>
      <c r="BJ46" s="174" t="s">
        <v>315</v>
      </c>
      <c r="BK46" s="174" t="s">
        <v>315</v>
      </c>
      <c r="BL46" s="174" t="s">
        <v>315</v>
      </c>
      <c r="BM46" s="178" t="s">
        <v>315</v>
      </c>
    </row>
    <row r="47" spans="1:65">
      <c r="A47" s="15"/>
      <c r="B47" s="156">
        <v>35</v>
      </c>
      <c r="C47" s="283" t="s">
        <v>1828</v>
      </c>
      <c r="D47" s="199"/>
      <c r="E47" s="164"/>
      <c r="F47" s="164"/>
      <c r="G47" s="164" t="s">
        <v>315</v>
      </c>
      <c r="H47" s="164" t="s">
        <v>315</v>
      </c>
      <c r="I47" s="164" t="s">
        <v>315</v>
      </c>
      <c r="J47" s="164" t="s">
        <v>315</v>
      </c>
      <c r="K47" s="164" t="s">
        <v>315</v>
      </c>
      <c r="L47" s="164" t="s">
        <v>315</v>
      </c>
      <c r="M47" s="164" t="s">
        <v>315</v>
      </c>
      <c r="N47" s="164" t="s">
        <v>315</v>
      </c>
      <c r="O47" s="164" t="s">
        <v>315</v>
      </c>
      <c r="P47" s="164" t="s">
        <v>315</v>
      </c>
      <c r="Q47" s="164" t="s">
        <v>315</v>
      </c>
      <c r="R47" s="164" t="s">
        <v>315</v>
      </c>
      <c r="S47" s="164" t="s">
        <v>315</v>
      </c>
      <c r="T47" s="164" t="s">
        <v>315</v>
      </c>
      <c r="U47" s="164" t="s">
        <v>315</v>
      </c>
      <c r="V47" s="164" t="s">
        <v>315</v>
      </c>
      <c r="W47" s="164" t="s">
        <v>315</v>
      </c>
      <c r="X47" s="164" t="s">
        <v>315</v>
      </c>
      <c r="Y47" s="164" t="s">
        <v>315</v>
      </c>
      <c r="Z47" s="164" t="s">
        <v>315</v>
      </c>
      <c r="AA47" s="164" t="s">
        <v>315</v>
      </c>
      <c r="AB47" s="164" t="s">
        <v>315</v>
      </c>
      <c r="AC47" s="262"/>
      <c r="AD47" s="338" t="s">
        <v>1829</v>
      </c>
      <c r="AE47" s="339" t="s">
        <v>1827</v>
      </c>
      <c r="AF47" s="339">
        <v>201</v>
      </c>
      <c r="AG47" s="339" t="s">
        <v>315</v>
      </c>
      <c r="AH47" s="339" t="s">
        <v>315</v>
      </c>
      <c r="AI47" s="339" t="s">
        <v>315</v>
      </c>
      <c r="AJ47" s="204" t="s">
        <v>76</v>
      </c>
      <c r="AK47" s="199" t="s">
        <v>315</v>
      </c>
      <c r="AL47" s="164" t="s">
        <v>315</v>
      </c>
      <c r="AM47" s="163" t="s">
        <v>315</v>
      </c>
      <c r="AN47" s="174" t="s">
        <v>315</v>
      </c>
      <c r="AO47" s="174" t="s">
        <v>315</v>
      </c>
      <c r="AP47" s="174" t="s">
        <v>315</v>
      </c>
      <c r="AQ47" s="174" t="s">
        <v>315</v>
      </c>
      <c r="AR47" s="174" t="s">
        <v>315</v>
      </c>
      <c r="AS47" s="174" t="s">
        <v>315</v>
      </c>
      <c r="AT47" s="174" t="s">
        <v>315</v>
      </c>
      <c r="AU47" s="174" t="s">
        <v>315</v>
      </c>
      <c r="AV47" s="174" t="s">
        <v>315</v>
      </c>
      <c r="AW47" s="174" t="s">
        <v>315</v>
      </c>
      <c r="AX47" s="174" t="s">
        <v>315</v>
      </c>
      <c r="AY47" s="174" t="s">
        <v>315</v>
      </c>
      <c r="AZ47" s="174" t="s">
        <v>315</v>
      </c>
      <c r="BA47" s="174" t="s">
        <v>315</v>
      </c>
      <c r="BB47" s="174" t="s">
        <v>315</v>
      </c>
      <c r="BC47" s="174" t="s">
        <v>315</v>
      </c>
      <c r="BD47" s="174" t="s">
        <v>76</v>
      </c>
      <c r="BE47" s="174" t="s">
        <v>837</v>
      </c>
      <c r="BF47" s="174">
        <v>250</v>
      </c>
      <c r="BG47" s="174" t="s">
        <v>944</v>
      </c>
      <c r="BH47" s="174" t="s">
        <v>945</v>
      </c>
      <c r="BI47" s="175">
        <v>46097.143240740741</v>
      </c>
      <c r="BJ47" s="174" t="s">
        <v>315</v>
      </c>
      <c r="BK47" s="174" t="s">
        <v>315</v>
      </c>
      <c r="BL47" s="174" t="s">
        <v>315</v>
      </c>
      <c r="BM47" s="178" t="s">
        <v>315</v>
      </c>
    </row>
    <row r="48" spans="1:65">
      <c r="A48" s="15"/>
      <c r="B48" s="156">
        <v>36</v>
      </c>
      <c r="C48" s="283" t="s">
        <v>1830</v>
      </c>
      <c r="D48" s="199"/>
      <c r="E48" s="164"/>
      <c r="F48" s="164"/>
      <c r="G48" s="164" t="s">
        <v>315</v>
      </c>
      <c r="H48" s="164" t="s">
        <v>315</v>
      </c>
      <c r="I48" s="164" t="s">
        <v>315</v>
      </c>
      <c r="J48" s="164" t="s">
        <v>315</v>
      </c>
      <c r="K48" s="164" t="s">
        <v>315</v>
      </c>
      <c r="L48" s="164" t="s">
        <v>315</v>
      </c>
      <c r="M48" s="164" t="s">
        <v>315</v>
      </c>
      <c r="N48" s="164" t="s">
        <v>315</v>
      </c>
      <c r="O48" s="164" t="s">
        <v>315</v>
      </c>
      <c r="P48" s="164" t="s">
        <v>315</v>
      </c>
      <c r="Q48" s="164" t="s">
        <v>315</v>
      </c>
      <c r="R48" s="164" t="s">
        <v>315</v>
      </c>
      <c r="S48" s="164" t="s">
        <v>315</v>
      </c>
      <c r="T48" s="164" t="s">
        <v>315</v>
      </c>
      <c r="U48" s="164" t="s">
        <v>315</v>
      </c>
      <c r="V48" s="164" t="s">
        <v>315</v>
      </c>
      <c r="W48" s="164" t="s">
        <v>315</v>
      </c>
      <c r="X48" s="164" t="s">
        <v>315</v>
      </c>
      <c r="Y48" s="164" t="s">
        <v>315</v>
      </c>
      <c r="Z48" s="164" t="s">
        <v>315</v>
      </c>
      <c r="AA48" s="164" t="s">
        <v>315</v>
      </c>
      <c r="AB48" s="164" t="s">
        <v>315</v>
      </c>
      <c r="AC48" s="262"/>
      <c r="AD48" s="339" t="s">
        <v>76</v>
      </c>
      <c r="AE48" s="339" t="s">
        <v>1831</v>
      </c>
      <c r="AF48" s="339">
        <v>201</v>
      </c>
      <c r="AG48" s="339" t="s">
        <v>315</v>
      </c>
      <c r="AH48" s="339" t="s">
        <v>315</v>
      </c>
      <c r="AI48" s="339" t="s">
        <v>315</v>
      </c>
      <c r="AJ48" s="204" t="s">
        <v>315</v>
      </c>
      <c r="AK48" s="199" t="s">
        <v>315</v>
      </c>
      <c r="AL48" s="164" t="s">
        <v>315</v>
      </c>
      <c r="AM48" s="168" t="s">
        <v>315</v>
      </c>
      <c r="AN48" s="174" t="s">
        <v>315</v>
      </c>
      <c r="AO48" s="174" t="s">
        <v>315</v>
      </c>
      <c r="AP48" s="174" t="s">
        <v>315</v>
      </c>
      <c r="AQ48" s="174" t="s">
        <v>315</v>
      </c>
      <c r="AR48" s="174" t="s">
        <v>315</v>
      </c>
      <c r="AS48" s="174" t="s">
        <v>315</v>
      </c>
      <c r="AT48" s="174" t="s">
        <v>315</v>
      </c>
      <c r="AU48" s="174" t="s">
        <v>315</v>
      </c>
      <c r="AV48" s="174" t="s">
        <v>315</v>
      </c>
      <c r="AW48" s="174" t="s">
        <v>315</v>
      </c>
      <c r="AX48" s="174" t="s">
        <v>315</v>
      </c>
      <c r="AY48" s="174" t="s">
        <v>315</v>
      </c>
      <c r="AZ48" s="174" t="s">
        <v>315</v>
      </c>
      <c r="BA48" s="174" t="s">
        <v>315</v>
      </c>
      <c r="BB48" s="174" t="s">
        <v>315</v>
      </c>
      <c r="BC48" s="174" t="s">
        <v>315</v>
      </c>
      <c r="BD48" s="174" t="s">
        <v>76</v>
      </c>
      <c r="BE48" s="174" t="s">
        <v>841</v>
      </c>
      <c r="BF48" s="174">
        <v>250</v>
      </c>
      <c r="BG48" s="174" t="s">
        <v>947</v>
      </c>
      <c r="BH48" s="174" t="s">
        <v>948</v>
      </c>
      <c r="BI48" s="175">
        <v>46097.143287037034</v>
      </c>
      <c r="BJ48" s="174" t="s">
        <v>315</v>
      </c>
      <c r="BK48" s="174" t="s">
        <v>315</v>
      </c>
      <c r="BL48" s="174" t="s">
        <v>315</v>
      </c>
      <c r="BM48" s="181" t="s">
        <v>315</v>
      </c>
    </row>
    <row r="49" spans="1:65">
      <c r="A49" s="15"/>
      <c r="B49" s="156">
        <v>37</v>
      </c>
      <c r="C49" s="283" t="s">
        <v>1832</v>
      </c>
      <c r="D49" s="199"/>
      <c r="E49" s="164"/>
      <c r="F49" s="164"/>
      <c r="G49" s="164" t="s">
        <v>315</v>
      </c>
      <c r="H49" s="164" t="s">
        <v>315</v>
      </c>
      <c r="I49" s="164" t="s">
        <v>315</v>
      </c>
      <c r="J49" s="164" t="s">
        <v>315</v>
      </c>
      <c r="K49" s="164" t="s">
        <v>315</v>
      </c>
      <c r="L49" s="164" t="s">
        <v>315</v>
      </c>
      <c r="M49" s="164" t="s">
        <v>315</v>
      </c>
      <c r="N49" s="164" t="s">
        <v>315</v>
      </c>
      <c r="O49" s="164" t="s">
        <v>315</v>
      </c>
      <c r="P49" s="164" t="s">
        <v>315</v>
      </c>
      <c r="Q49" s="164" t="s">
        <v>315</v>
      </c>
      <c r="R49" s="164" t="s">
        <v>315</v>
      </c>
      <c r="S49" s="164" t="s">
        <v>315</v>
      </c>
      <c r="T49" s="164" t="s">
        <v>315</v>
      </c>
      <c r="U49" s="164" t="s">
        <v>315</v>
      </c>
      <c r="V49" s="164" t="s">
        <v>315</v>
      </c>
      <c r="W49" s="164" t="s">
        <v>315</v>
      </c>
      <c r="X49" s="164" t="s">
        <v>315</v>
      </c>
      <c r="Y49" s="164" t="s">
        <v>315</v>
      </c>
      <c r="Z49" s="164" t="s">
        <v>315</v>
      </c>
      <c r="AA49" s="164" t="s">
        <v>315</v>
      </c>
      <c r="AB49" s="164" t="s">
        <v>315</v>
      </c>
      <c r="AC49" s="262"/>
      <c r="AD49" s="339" t="s">
        <v>1833</v>
      </c>
      <c r="AE49" s="339" t="s">
        <v>1834</v>
      </c>
      <c r="AF49" s="339">
        <v>201</v>
      </c>
      <c r="AG49" s="339" t="s">
        <v>315</v>
      </c>
      <c r="AH49" s="339" t="s">
        <v>315</v>
      </c>
      <c r="AI49" s="339" t="s">
        <v>315</v>
      </c>
      <c r="AJ49" s="204" t="s">
        <v>315</v>
      </c>
      <c r="AK49" s="199" t="s">
        <v>315</v>
      </c>
      <c r="AL49" s="164" t="s">
        <v>315</v>
      </c>
      <c r="AM49" s="163" t="s">
        <v>315</v>
      </c>
      <c r="AN49" s="174" t="s">
        <v>315</v>
      </c>
      <c r="AO49" s="174" t="s">
        <v>315</v>
      </c>
      <c r="AP49" s="174" t="s">
        <v>315</v>
      </c>
      <c r="AQ49" s="174" t="s">
        <v>315</v>
      </c>
      <c r="AR49" s="174" t="s">
        <v>315</v>
      </c>
      <c r="AS49" s="174" t="s">
        <v>315</v>
      </c>
      <c r="AT49" s="174" t="s">
        <v>315</v>
      </c>
      <c r="AU49" s="174" t="s">
        <v>315</v>
      </c>
      <c r="AV49" s="174" t="s">
        <v>315</v>
      </c>
      <c r="AW49" s="174" t="s">
        <v>315</v>
      </c>
      <c r="AX49" s="174" t="s">
        <v>315</v>
      </c>
      <c r="AY49" s="174" t="s">
        <v>315</v>
      </c>
      <c r="AZ49" s="174" t="s">
        <v>315</v>
      </c>
      <c r="BA49" s="174" t="s">
        <v>315</v>
      </c>
      <c r="BB49" s="174" t="s">
        <v>315</v>
      </c>
      <c r="BC49" s="174" t="s">
        <v>315</v>
      </c>
      <c r="BD49" s="182" t="s">
        <v>950</v>
      </c>
      <c r="BE49" s="174" t="s">
        <v>845</v>
      </c>
      <c r="BF49" s="174">
        <v>250</v>
      </c>
      <c r="BG49" s="174" t="s">
        <v>951</v>
      </c>
      <c r="BH49" s="174" t="s">
        <v>952</v>
      </c>
      <c r="BI49" s="175">
        <v>46097.143275462964</v>
      </c>
      <c r="BJ49" s="174" t="s">
        <v>315</v>
      </c>
      <c r="BK49" s="174" t="s">
        <v>315</v>
      </c>
      <c r="BL49" s="174" t="s">
        <v>315</v>
      </c>
      <c r="BM49" s="178" t="s">
        <v>315</v>
      </c>
    </row>
    <row r="50" spans="1:65">
      <c r="A50" s="15"/>
      <c r="B50" s="156">
        <v>38</v>
      </c>
      <c r="C50" s="283" t="s">
        <v>1835</v>
      </c>
      <c r="D50" s="199"/>
      <c r="E50" s="164"/>
      <c r="F50" s="164"/>
      <c r="G50" s="164" t="s">
        <v>315</v>
      </c>
      <c r="H50" s="164" t="s">
        <v>315</v>
      </c>
      <c r="I50" s="164" t="s">
        <v>315</v>
      </c>
      <c r="J50" s="164" t="s">
        <v>315</v>
      </c>
      <c r="K50" s="164" t="s">
        <v>315</v>
      </c>
      <c r="L50" s="164" t="s">
        <v>315</v>
      </c>
      <c r="M50" s="164" t="s">
        <v>315</v>
      </c>
      <c r="N50" s="164" t="s">
        <v>315</v>
      </c>
      <c r="O50" s="164" t="s">
        <v>315</v>
      </c>
      <c r="P50" s="164" t="s">
        <v>315</v>
      </c>
      <c r="Q50" s="164" t="s">
        <v>315</v>
      </c>
      <c r="R50" s="164" t="s">
        <v>315</v>
      </c>
      <c r="S50" s="164" t="s">
        <v>315</v>
      </c>
      <c r="T50" s="164" t="s">
        <v>315</v>
      </c>
      <c r="U50" s="164" t="s">
        <v>315</v>
      </c>
      <c r="V50" s="164" t="s">
        <v>315</v>
      </c>
      <c r="W50" s="164" t="s">
        <v>315</v>
      </c>
      <c r="X50" s="164" t="s">
        <v>315</v>
      </c>
      <c r="Y50" s="164" t="s">
        <v>315</v>
      </c>
      <c r="Z50" s="164" t="s">
        <v>315</v>
      </c>
      <c r="AA50" s="164" t="s">
        <v>315</v>
      </c>
      <c r="AB50" s="164" t="s">
        <v>315</v>
      </c>
      <c r="AC50" s="262"/>
      <c r="AD50" s="339" t="s">
        <v>76</v>
      </c>
      <c r="AE50" s="339" t="s">
        <v>1827</v>
      </c>
      <c r="AF50" s="339">
        <v>99</v>
      </c>
      <c r="AG50" s="339" t="s">
        <v>315</v>
      </c>
      <c r="AH50" s="339" t="s">
        <v>315</v>
      </c>
      <c r="AI50" s="339" t="s">
        <v>315</v>
      </c>
      <c r="AJ50" s="204" t="s">
        <v>315</v>
      </c>
      <c r="AK50" s="199" t="s">
        <v>315</v>
      </c>
      <c r="AL50" s="164" t="s">
        <v>315</v>
      </c>
      <c r="AM50" s="168" t="s">
        <v>315</v>
      </c>
      <c r="AN50" s="174" t="s">
        <v>315</v>
      </c>
      <c r="AO50" s="174" t="s">
        <v>315</v>
      </c>
      <c r="AP50" s="174" t="s">
        <v>315</v>
      </c>
      <c r="AQ50" s="174" t="s">
        <v>315</v>
      </c>
      <c r="AR50" s="174" t="s">
        <v>315</v>
      </c>
      <c r="AS50" s="174" t="s">
        <v>315</v>
      </c>
      <c r="AT50" s="174" t="s">
        <v>315</v>
      </c>
      <c r="AU50" s="174" t="s">
        <v>315</v>
      </c>
      <c r="AV50" s="174" t="s">
        <v>315</v>
      </c>
      <c r="AW50" s="174" t="s">
        <v>315</v>
      </c>
      <c r="AX50" s="174" t="s">
        <v>315</v>
      </c>
      <c r="AY50" s="174" t="s">
        <v>315</v>
      </c>
      <c r="AZ50" s="174" t="s">
        <v>315</v>
      </c>
      <c r="BA50" s="174" t="s">
        <v>315</v>
      </c>
      <c r="BB50" s="174" t="s">
        <v>315</v>
      </c>
      <c r="BC50" s="174" t="s">
        <v>315</v>
      </c>
      <c r="BD50" s="174" t="s">
        <v>76</v>
      </c>
      <c r="BE50" s="174" t="s">
        <v>833</v>
      </c>
      <c r="BF50" s="174">
        <v>250</v>
      </c>
      <c r="BG50" s="174" t="s">
        <v>954</v>
      </c>
      <c r="BH50" s="174" t="s">
        <v>955</v>
      </c>
      <c r="BI50" s="175">
        <v>46097.143483796295</v>
      </c>
      <c r="BJ50" s="174" t="s">
        <v>315</v>
      </c>
      <c r="BK50" s="174" t="s">
        <v>315</v>
      </c>
      <c r="BL50" s="174" t="s">
        <v>315</v>
      </c>
      <c r="BM50" s="181" t="s">
        <v>315</v>
      </c>
    </row>
    <row r="51" spans="1:65">
      <c r="A51" s="87"/>
      <c r="B51" s="156">
        <v>39</v>
      </c>
      <c r="C51" s="283" t="s">
        <v>1836</v>
      </c>
      <c r="D51" s="199"/>
      <c r="E51" s="164"/>
      <c r="F51" s="164"/>
      <c r="G51" s="164" t="s">
        <v>315</v>
      </c>
      <c r="H51" s="164" t="s">
        <v>315</v>
      </c>
      <c r="I51" s="164" t="s">
        <v>315</v>
      </c>
      <c r="J51" s="164" t="s">
        <v>315</v>
      </c>
      <c r="K51" s="164" t="s">
        <v>315</v>
      </c>
      <c r="L51" s="164" t="s">
        <v>315</v>
      </c>
      <c r="M51" s="164" t="s">
        <v>315</v>
      </c>
      <c r="N51" s="164" t="s">
        <v>315</v>
      </c>
      <c r="O51" s="164" t="s">
        <v>315</v>
      </c>
      <c r="P51" s="164" t="s">
        <v>315</v>
      </c>
      <c r="Q51" s="164" t="s">
        <v>315</v>
      </c>
      <c r="R51" s="164" t="s">
        <v>315</v>
      </c>
      <c r="S51" s="164" t="s">
        <v>315</v>
      </c>
      <c r="T51" s="164" t="s">
        <v>315</v>
      </c>
      <c r="U51" s="164" t="s">
        <v>315</v>
      </c>
      <c r="V51" s="164" t="s">
        <v>315</v>
      </c>
      <c r="W51" s="164" t="s">
        <v>315</v>
      </c>
      <c r="X51" s="164" t="s">
        <v>315</v>
      </c>
      <c r="Y51" s="164" t="s">
        <v>315</v>
      </c>
      <c r="Z51" s="164" t="s">
        <v>315</v>
      </c>
      <c r="AA51" s="164" t="s">
        <v>315</v>
      </c>
      <c r="AB51" s="164" t="s">
        <v>315</v>
      </c>
      <c r="AC51" s="262"/>
      <c r="AD51" s="339" t="s">
        <v>76</v>
      </c>
      <c r="AE51" s="339" t="s">
        <v>1837</v>
      </c>
      <c r="AF51" s="339">
        <v>201</v>
      </c>
      <c r="AG51" s="339" t="s">
        <v>315</v>
      </c>
      <c r="AH51" s="339" t="s">
        <v>315</v>
      </c>
      <c r="AI51" s="339" t="s">
        <v>315</v>
      </c>
      <c r="AJ51" s="204" t="s">
        <v>315</v>
      </c>
      <c r="AK51" s="199" t="s">
        <v>315</v>
      </c>
      <c r="AL51" s="164" t="s">
        <v>315</v>
      </c>
      <c r="AM51" s="163" t="s">
        <v>315</v>
      </c>
      <c r="AN51" s="174" t="s">
        <v>315</v>
      </c>
      <c r="AO51" s="174" t="s">
        <v>315</v>
      </c>
      <c r="AP51" s="174" t="s">
        <v>315</v>
      </c>
      <c r="AQ51" s="174" t="s">
        <v>315</v>
      </c>
      <c r="AR51" s="174" t="s">
        <v>315</v>
      </c>
      <c r="AS51" s="174" t="s">
        <v>315</v>
      </c>
      <c r="AT51" s="174" t="s">
        <v>315</v>
      </c>
      <c r="AU51" s="174" t="s">
        <v>315</v>
      </c>
      <c r="AV51" s="174" t="s">
        <v>315</v>
      </c>
      <c r="AW51" s="174" t="s">
        <v>315</v>
      </c>
      <c r="AX51" s="174" t="s">
        <v>315</v>
      </c>
      <c r="AY51" s="174" t="s">
        <v>315</v>
      </c>
      <c r="AZ51" s="174" t="s">
        <v>315</v>
      </c>
      <c r="BA51" s="174" t="s">
        <v>315</v>
      </c>
      <c r="BB51" s="174" t="s">
        <v>315</v>
      </c>
      <c r="BC51" s="174" t="s">
        <v>315</v>
      </c>
      <c r="BD51" s="174" t="s">
        <v>76</v>
      </c>
      <c r="BE51" s="174" t="s">
        <v>841</v>
      </c>
      <c r="BF51" s="174">
        <v>249</v>
      </c>
      <c r="BG51" s="174" t="s">
        <v>957</v>
      </c>
      <c r="BH51" s="174" t="s">
        <v>958</v>
      </c>
      <c r="BI51" s="175">
        <v>46097.143414351849</v>
      </c>
      <c r="BJ51" s="174" t="s">
        <v>315</v>
      </c>
      <c r="BK51" s="174" t="s">
        <v>315</v>
      </c>
      <c r="BL51" s="174" t="s">
        <v>315</v>
      </c>
      <c r="BM51" s="178" t="s">
        <v>315</v>
      </c>
    </row>
    <row r="52" spans="1:65">
      <c r="A52" s="15"/>
      <c r="B52" s="156">
        <v>40</v>
      </c>
      <c r="C52" s="283" t="s">
        <v>1838</v>
      </c>
      <c r="D52" s="199"/>
      <c r="E52" s="164"/>
      <c r="F52" s="164"/>
      <c r="G52" s="164" t="s">
        <v>315</v>
      </c>
      <c r="H52" s="164" t="s">
        <v>315</v>
      </c>
      <c r="I52" s="164" t="s">
        <v>315</v>
      </c>
      <c r="J52" s="164" t="s">
        <v>315</v>
      </c>
      <c r="K52" s="164" t="s">
        <v>315</v>
      </c>
      <c r="L52" s="164" t="s">
        <v>315</v>
      </c>
      <c r="M52" s="164" t="s">
        <v>315</v>
      </c>
      <c r="N52" s="164" t="s">
        <v>315</v>
      </c>
      <c r="O52" s="164" t="s">
        <v>315</v>
      </c>
      <c r="P52" s="164" t="s">
        <v>315</v>
      </c>
      <c r="Q52" s="164" t="s">
        <v>315</v>
      </c>
      <c r="R52" s="164" t="s">
        <v>315</v>
      </c>
      <c r="S52" s="164" t="s">
        <v>315</v>
      </c>
      <c r="T52" s="164" t="s">
        <v>315</v>
      </c>
      <c r="U52" s="164" t="s">
        <v>315</v>
      </c>
      <c r="V52" s="164" t="s">
        <v>315</v>
      </c>
      <c r="W52" s="164" t="s">
        <v>315</v>
      </c>
      <c r="X52" s="164" t="s">
        <v>315</v>
      </c>
      <c r="Y52" s="164" t="s">
        <v>315</v>
      </c>
      <c r="Z52" s="164" t="s">
        <v>315</v>
      </c>
      <c r="AA52" s="164" t="s">
        <v>315</v>
      </c>
      <c r="AB52" s="164" t="s">
        <v>315</v>
      </c>
      <c r="AC52" s="262"/>
      <c r="AD52" s="339" t="s">
        <v>76</v>
      </c>
      <c r="AE52" s="339" t="s">
        <v>1827</v>
      </c>
      <c r="AF52" s="339">
        <v>201</v>
      </c>
      <c r="AG52" s="339" t="s">
        <v>315</v>
      </c>
      <c r="AH52" s="339" t="s">
        <v>315</v>
      </c>
      <c r="AI52" s="339" t="s">
        <v>315</v>
      </c>
      <c r="AJ52" s="149" t="s">
        <v>315</v>
      </c>
      <c r="AK52" s="199" t="s">
        <v>315</v>
      </c>
      <c r="AL52" s="164" t="s">
        <v>315</v>
      </c>
      <c r="AM52" s="168" t="s">
        <v>315</v>
      </c>
      <c r="AN52" s="174" t="s">
        <v>315</v>
      </c>
      <c r="AO52" s="174" t="s">
        <v>315</v>
      </c>
      <c r="AP52" s="174" t="s">
        <v>315</v>
      </c>
      <c r="AQ52" s="174" t="s">
        <v>315</v>
      </c>
      <c r="AR52" s="174" t="s">
        <v>315</v>
      </c>
      <c r="AS52" s="174" t="s">
        <v>315</v>
      </c>
      <c r="AT52" s="174" t="s">
        <v>315</v>
      </c>
      <c r="AU52" s="174" t="s">
        <v>315</v>
      </c>
      <c r="AV52" s="174" t="s">
        <v>315</v>
      </c>
      <c r="AW52" s="174" t="s">
        <v>315</v>
      </c>
      <c r="AX52" s="174" t="s">
        <v>315</v>
      </c>
      <c r="AY52" s="174" t="s">
        <v>315</v>
      </c>
      <c r="AZ52" s="174" t="s">
        <v>315</v>
      </c>
      <c r="BA52" s="174" t="s">
        <v>315</v>
      </c>
      <c r="BB52" s="174" t="s">
        <v>315</v>
      </c>
      <c r="BC52" s="174" t="s">
        <v>315</v>
      </c>
      <c r="BD52" s="174" t="s">
        <v>76</v>
      </c>
      <c r="BE52" s="174" t="s">
        <v>845</v>
      </c>
      <c r="BF52" s="174">
        <v>281</v>
      </c>
      <c r="BG52" s="174" t="s">
        <v>960</v>
      </c>
      <c r="BH52" s="174" t="s">
        <v>961</v>
      </c>
      <c r="BI52" s="175">
        <v>46097.143437500003</v>
      </c>
      <c r="BJ52" s="174" t="s">
        <v>315</v>
      </c>
      <c r="BK52" s="174" t="s">
        <v>315</v>
      </c>
      <c r="BL52" s="174" t="s">
        <v>315</v>
      </c>
      <c r="BM52" s="181" t="s">
        <v>315</v>
      </c>
    </row>
    <row r="53" spans="1:65">
      <c r="A53" s="15"/>
      <c r="B53" s="156">
        <v>41</v>
      </c>
      <c r="C53" s="283" t="s">
        <v>1839</v>
      </c>
      <c r="D53" s="199"/>
      <c r="E53" s="164"/>
      <c r="F53" s="164"/>
      <c r="G53" s="164" t="s">
        <v>315</v>
      </c>
      <c r="H53" s="164" t="s">
        <v>315</v>
      </c>
      <c r="I53" s="164" t="s">
        <v>315</v>
      </c>
      <c r="J53" s="164" t="s">
        <v>315</v>
      </c>
      <c r="K53" s="164" t="s">
        <v>315</v>
      </c>
      <c r="L53" s="164" t="s">
        <v>315</v>
      </c>
      <c r="M53" s="164" t="s">
        <v>315</v>
      </c>
      <c r="N53" s="164" t="s">
        <v>315</v>
      </c>
      <c r="O53" s="164" t="s">
        <v>315</v>
      </c>
      <c r="P53" s="164" t="s">
        <v>315</v>
      </c>
      <c r="Q53" s="164" t="s">
        <v>315</v>
      </c>
      <c r="R53" s="164" t="s">
        <v>315</v>
      </c>
      <c r="S53" s="164" t="s">
        <v>315</v>
      </c>
      <c r="T53" s="164" t="s">
        <v>315</v>
      </c>
      <c r="U53" s="164" t="s">
        <v>315</v>
      </c>
      <c r="V53" s="164" t="s">
        <v>315</v>
      </c>
      <c r="W53" s="164" t="s">
        <v>315</v>
      </c>
      <c r="X53" s="164" t="s">
        <v>315</v>
      </c>
      <c r="Y53" s="164" t="s">
        <v>315</v>
      </c>
      <c r="Z53" s="164" t="s">
        <v>315</v>
      </c>
      <c r="AA53" s="164" t="s">
        <v>315</v>
      </c>
      <c r="AB53" s="164" t="s">
        <v>315</v>
      </c>
      <c r="AC53" s="262"/>
      <c r="AD53" s="339" t="s">
        <v>76</v>
      </c>
      <c r="AE53" s="339" t="s">
        <v>1831</v>
      </c>
      <c r="AF53" s="339">
        <v>201</v>
      </c>
      <c r="AG53" s="339" t="s">
        <v>315</v>
      </c>
      <c r="AH53" s="339" t="s">
        <v>315</v>
      </c>
      <c r="AI53" s="339" t="s">
        <v>315</v>
      </c>
      <c r="AJ53" s="149" t="s">
        <v>315</v>
      </c>
      <c r="AK53" s="200" t="s">
        <v>315</v>
      </c>
      <c r="AL53" s="187" t="s">
        <v>315</v>
      </c>
      <c r="AM53" s="168" t="s">
        <v>315</v>
      </c>
      <c r="AN53" s="174" t="s">
        <v>315</v>
      </c>
      <c r="AO53" s="174" t="s">
        <v>315</v>
      </c>
      <c r="AP53" s="174" t="s">
        <v>315</v>
      </c>
      <c r="AQ53" s="174" t="s">
        <v>315</v>
      </c>
      <c r="AR53" s="174" t="s">
        <v>315</v>
      </c>
      <c r="AS53" s="174" t="s">
        <v>315</v>
      </c>
      <c r="AT53" s="174" t="s">
        <v>315</v>
      </c>
      <c r="AU53" s="174" t="s">
        <v>315</v>
      </c>
      <c r="AV53" s="174" t="s">
        <v>315</v>
      </c>
      <c r="AW53" s="174" t="s">
        <v>315</v>
      </c>
      <c r="AX53" s="174" t="s">
        <v>315</v>
      </c>
      <c r="AY53" s="174" t="s">
        <v>315</v>
      </c>
      <c r="AZ53" s="174" t="s">
        <v>315</v>
      </c>
      <c r="BA53" s="174" t="s">
        <v>315</v>
      </c>
      <c r="BB53" s="174" t="s">
        <v>315</v>
      </c>
      <c r="BC53" s="174" t="s">
        <v>315</v>
      </c>
      <c r="BD53" s="174" t="s">
        <v>315</v>
      </c>
      <c r="BE53" s="174" t="s">
        <v>963</v>
      </c>
      <c r="BF53" s="174">
        <v>250</v>
      </c>
      <c r="BG53" s="174" t="s">
        <v>964</v>
      </c>
      <c r="BH53" s="174" t="s">
        <v>965</v>
      </c>
      <c r="BI53" s="175">
        <v>46097.143460648149</v>
      </c>
      <c r="BJ53" s="176" t="s">
        <v>315</v>
      </c>
      <c r="BK53" s="176" t="s">
        <v>315</v>
      </c>
      <c r="BL53" s="176" t="s">
        <v>315</v>
      </c>
      <c r="BM53" s="181" t="s">
        <v>315</v>
      </c>
    </row>
    <row r="54" spans="1:65">
      <c r="A54" s="15"/>
      <c r="B54" s="156">
        <v>42</v>
      </c>
      <c r="C54" s="283" t="s">
        <v>1840</v>
      </c>
      <c r="D54" s="199"/>
      <c r="E54" s="164"/>
      <c r="F54" s="164"/>
      <c r="G54" s="164" t="s">
        <v>315</v>
      </c>
      <c r="H54" s="164" t="s">
        <v>315</v>
      </c>
      <c r="I54" s="164" t="s">
        <v>315</v>
      </c>
      <c r="J54" s="164" t="s">
        <v>315</v>
      </c>
      <c r="K54" s="164" t="s">
        <v>315</v>
      </c>
      <c r="L54" s="164" t="s">
        <v>315</v>
      </c>
      <c r="M54" s="164" t="s">
        <v>315</v>
      </c>
      <c r="N54" s="164" t="s">
        <v>315</v>
      </c>
      <c r="O54" s="164" t="s">
        <v>315</v>
      </c>
      <c r="P54" s="164" t="s">
        <v>315</v>
      </c>
      <c r="Q54" s="164" t="s">
        <v>315</v>
      </c>
      <c r="R54" s="164" t="s">
        <v>315</v>
      </c>
      <c r="S54" s="164" t="s">
        <v>315</v>
      </c>
      <c r="T54" s="164" t="s">
        <v>315</v>
      </c>
      <c r="U54" s="164" t="s">
        <v>315</v>
      </c>
      <c r="V54" s="164" t="s">
        <v>315</v>
      </c>
      <c r="W54" s="164" t="s">
        <v>315</v>
      </c>
      <c r="X54" s="164" t="s">
        <v>315</v>
      </c>
      <c r="Y54" s="164" t="s">
        <v>315</v>
      </c>
      <c r="Z54" s="164" t="s">
        <v>315</v>
      </c>
      <c r="AA54" s="164" t="s">
        <v>315</v>
      </c>
      <c r="AB54" s="164" t="s">
        <v>315</v>
      </c>
      <c r="AC54" s="262"/>
      <c r="AD54" s="339" t="s">
        <v>76</v>
      </c>
      <c r="AE54" s="339" t="s">
        <v>1841</v>
      </c>
      <c r="AF54" s="339">
        <v>201</v>
      </c>
      <c r="AG54" s="339" t="s">
        <v>315</v>
      </c>
      <c r="AH54" s="339" t="s">
        <v>315</v>
      </c>
      <c r="AI54" s="339" t="s">
        <v>315</v>
      </c>
      <c r="AJ54" s="149" t="s">
        <v>315</v>
      </c>
      <c r="AK54" s="200" t="s">
        <v>315</v>
      </c>
      <c r="AL54" s="187" t="s">
        <v>315</v>
      </c>
      <c r="AM54" s="168" t="s">
        <v>315</v>
      </c>
      <c r="AN54" s="174" t="s">
        <v>315</v>
      </c>
      <c r="AO54" s="174" t="s">
        <v>315</v>
      </c>
      <c r="AP54" s="174" t="s">
        <v>315</v>
      </c>
      <c r="AQ54" s="174" t="s">
        <v>315</v>
      </c>
      <c r="AR54" s="174" t="s">
        <v>315</v>
      </c>
      <c r="AS54" s="174" t="s">
        <v>315</v>
      </c>
      <c r="AT54" s="174" t="s">
        <v>315</v>
      </c>
      <c r="AU54" s="174" t="s">
        <v>315</v>
      </c>
      <c r="AV54" s="174" t="s">
        <v>315</v>
      </c>
      <c r="AW54" s="174" t="s">
        <v>315</v>
      </c>
      <c r="AX54" s="174" t="s">
        <v>315</v>
      </c>
      <c r="AY54" s="174" t="s">
        <v>315</v>
      </c>
      <c r="AZ54" s="174" t="s">
        <v>315</v>
      </c>
      <c r="BA54" s="174" t="s">
        <v>315</v>
      </c>
      <c r="BB54" s="174" t="s">
        <v>315</v>
      </c>
      <c r="BC54" s="174" t="s">
        <v>315</v>
      </c>
      <c r="BD54" s="174" t="s">
        <v>76</v>
      </c>
      <c r="BE54" s="174" t="s">
        <v>833</v>
      </c>
      <c r="BF54" s="174">
        <v>250</v>
      </c>
      <c r="BG54" s="174" t="s">
        <v>967</v>
      </c>
      <c r="BH54" s="174" t="s">
        <v>968</v>
      </c>
      <c r="BI54" s="175">
        <v>46097.143449074072</v>
      </c>
      <c r="BJ54" s="176" t="s">
        <v>315</v>
      </c>
      <c r="BK54" s="176" t="s">
        <v>315</v>
      </c>
      <c r="BL54" s="176" t="s">
        <v>315</v>
      </c>
      <c r="BM54" s="181" t="s">
        <v>315</v>
      </c>
    </row>
    <row r="55" spans="1:65">
      <c r="A55" s="15"/>
      <c r="B55" s="156">
        <v>43</v>
      </c>
      <c r="C55" s="283" t="s">
        <v>1842</v>
      </c>
      <c r="D55" s="199"/>
      <c r="E55" s="164"/>
      <c r="F55" s="164"/>
      <c r="G55" s="164" t="s">
        <v>315</v>
      </c>
      <c r="H55" s="164" t="s">
        <v>315</v>
      </c>
      <c r="I55" s="164" t="s">
        <v>315</v>
      </c>
      <c r="J55" s="164" t="s">
        <v>315</v>
      </c>
      <c r="K55" s="164" t="s">
        <v>315</v>
      </c>
      <c r="L55" s="164" t="s">
        <v>315</v>
      </c>
      <c r="M55" s="164" t="s">
        <v>315</v>
      </c>
      <c r="N55" s="164" t="s">
        <v>315</v>
      </c>
      <c r="O55" s="164" t="s">
        <v>315</v>
      </c>
      <c r="P55" s="164" t="s">
        <v>315</v>
      </c>
      <c r="Q55" s="164" t="s">
        <v>315</v>
      </c>
      <c r="R55" s="164" t="s">
        <v>315</v>
      </c>
      <c r="S55" s="164" t="s">
        <v>315</v>
      </c>
      <c r="T55" s="164" t="s">
        <v>315</v>
      </c>
      <c r="U55" s="164" t="s">
        <v>315</v>
      </c>
      <c r="V55" s="164" t="s">
        <v>315</v>
      </c>
      <c r="W55" s="164" t="s">
        <v>315</v>
      </c>
      <c r="X55" s="164" t="s">
        <v>315</v>
      </c>
      <c r="Y55" s="164" t="s">
        <v>315</v>
      </c>
      <c r="Z55" s="164" t="s">
        <v>315</v>
      </c>
      <c r="AA55" s="164" t="s">
        <v>315</v>
      </c>
      <c r="AB55" s="164" t="s">
        <v>315</v>
      </c>
      <c r="AC55" s="262"/>
      <c r="AD55" s="339" t="s">
        <v>76</v>
      </c>
      <c r="AE55" s="339" t="s">
        <v>1834</v>
      </c>
      <c r="AF55" s="339">
        <v>205</v>
      </c>
      <c r="AG55" s="339" t="s">
        <v>315</v>
      </c>
      <c r="AH55" s="339" t="s">
        <v>315</v>
      </c>
      <c r="AI55" s="339" t="s">
        <v>315</v>
      </c>
      <c r="AJ55" s="149" t="s">
        <v>315</v>
      </c>
      <c r="AK55" s="200" t="s">
        <v>315</v>
      </c>
      <c r="AL55" s="187" t="s">
        <v>315</v>
      </c>
      <c r="AM55" s="168" t="s">
        <v>315</v>
      </c>
      <c r="AN55" s="174" t="s">
        <v>315</v>
      </c>
      <c r="AO55" s="174" t="s">
        <v>315</v>
      </c>
      <c r="AP55" s="174" t="s">
        <v>315</v>
      </c>
      <c r="AQ55" s="174" t="s">
        <v>315</v>
      </c>
      <c r="AR55" s="174" t="s">
        <v>315</v>
      </c>
      <c r="AS55" s="174" t="s">
        <v>315</v>
      </c>
      <c r="AT55" s="174" t="s">
        <v>315</v>
      </c>
      <c r="AU55" s="174" t="s">
        <v>315</v>
      </c>
      <c r="AV55" s="174" t="s">
        <v>315</v>
      </c>
      <c r="AW55" s="174" t="s">
        <v>315</v>
      </c>
      <c r="AX55" s="174" t="s">
        <v>315</v>
      </c>
      <c r="AY55" s="174" t="s">
        <v>315</v>
      </c>
      <c r="AZ55" s="174" t="s">
        <v>315</v>
      </c>
      <c r="BA55" s="174" t="s">
        <v>315</v>
      </c>
      <c r="BB55" s="174" t="s">
        <v>315</v>
      </c>
      <c r="BC55" s="174" t="s">
        <v>315</v>
      </c>
      <c r="BD55" s="182" t="s">
        <v>970</v>
      </c>
      <c r="BE55" s="174" t="s">
        <v>837</v>
      </c>
      <c r="BF55" s="174">
        <v>168</v>
      </c>
      <c r="BG55" s="174" t="s">
        <v>971</v>
      </c>
      <c r="BH55" s="174" t="s">
        <v>972</v>
      </c>
      <c r="BI55" s="175">
        <v>46097.143078703702</v>
      </c>
      <c r="BJ55" s="176" t="s">
        <v>315</v>
      </c>
      <c r="BK55" s="176" t="s">
        <v>315</v>
      </c>
      <c r="BL55" s="176" t="s">
        <v>315</v>
      </c>
      <c r="BM55" s="181" t="s">
        <v>315</v>
      </c>
    </row>
    <row r="56" spans="1:65">
      <c r="A56" s="15"/>
      <c r="B56" s="156">
        <v>44</v>
      </c>
      <c r="C56" s="283" t="s">
        <v>1843</v>
      </c>
      <c r="D56" s="199"/>
      <c r="E56" s="164"/>
      <c r="F56" s="164"/>
      <c r="G56" s="164" t="s">
        <v>315</v>
      </c>
      <c r="H56" s="164" t="s">
        <v>315</v>
      </c>
      <c r="I56" s="164" t="s">
        <v>315</v>
      </c>
      <c r="J56" s="164" t="s">
        <v>315</v>
      </c>
      <c r="K56" s="164" t="s">
        <v>315</v>
      </c>
      <c r="L56" s="164" t="s">
        <v>315</v>
      </c>
      <c r="M56" s="164" t="s">
        <v>315</v>
      </c>
      <c r="N56" s="164" t="s">
        <v>315</v>
      </c>
      <c r="O56" s="164" t="s">
        <v>315</v>
      </c>
      <c r="P56" s="164" t="s">
        <v>315</v>
      </c>
      <c r="Q56" s="164" t="s">
        <v>315</v>
      </c>
      <c r="R56" s="164" t="s">
        <v>315</v>
      </c>
      <c r="S56" s="164" t="s">
        <v>315</v>
      </c>
      <c r="T56" s="164" t="s">
        <v>315</v>
      </c>
      <c r="U56" s="164" t="s">
        <v>315</v>
      </c>
      <c r="V56" s="164" t="s">
        <v>315</v>
      </c>
      <c r="W56" s="164" t="s">
        <v>315</v>
      </c>
      <c r="X56" s="164" t="s">
        <v>315</v>
      </c>
      <c r="Y56" s="164" t="s">
        <v>315</v>
      </c>
      <c r="Z56" s="164" t="s">
        <v>315</v>
      </c>
      <c r="AA56" s="164" t="s">
        <v>315</v>
      </c>
      <c r="AB56" s="164" t="s">
        <v>315</v>
      </c>
      <c r="AC56" s="262"/>
      <c r="AD56" s="338" t="s">
        <v>1844</v>
      </c>
      <c r="AE56" s="339" t="s">
        <v>1837</v>
      </c>
      <c r="AF56" s="339">
        <v>203</v>
      </c>
      <c r="AG56" s="339" t="s">
        <v>315</v>
      </c>
      <c r="AH56" s="339" t="s">
        <v>315</v>
      </c>
      <c r="AI56" s="339" t="s">
        <v>315</v>
      </c>
      <c r="AJ56" s="149" t="s">
        <v>76</v>
      </c>
      <c r="AK56" s="200" t="s">
        <v>315</v>
      </c>
      <c r="AL56" s="187" t="s">
        <v>315</v>
      </c>
      <c r="AM56" s="168" t="s">
        <v>315</v>
      </c>
      <c r="AN56" s="174" t="s">
        <v>315</v>
      </c>
      <c r="AO56" s="174" t="s">
        <v>315</v>
      </c>
      <c r="AP56" s="174" t="s">
        <v>315</v>
      </c>
      <c r="AQ56" s="174" t="s">
        <v>315</v>
      </c>
      <c r="AR56" s="174" t="s">
        <v>315</v>
      </c>
      <c r="AS56" s="174" t="s">
        <v>315</v>
      </c>
      <c r="AT56" s="174" t="s">
        <v>315</v>
      </c>
      <c r="AU56" s="174" t="s">
        <v>315</v>
      </c>
      <c r="AV56" s="174" t="s">
        <v>315</v>
      </c>
      <c r="AW56" s="174" t="s">
        <v>315</v>
      </c>
      <c r="AX56" s="174" t="s">
        <v>315</v>
      </c>
      <c r="AY56" s="174" t="s">
        <v>315</v>
      </c>
      <c r="AZ56" s="174" t="s">
        <v>315</v>
      </c>
      <c r="BA56" s="174" t="s">
        <v>315</v>
      </c>
      <c r="BB56" s="174" t="s">
        <v>315</v>
      </c>
      <c r="BC56" s="174" t="s">
        <v>315</v>
      </c>
      <c r="BD56" s="174" t="s">
        <v>76</v>
      </c>
      <c r="BE56" s="174" t="s">
        <v>833</v>
      </c>
      <c r="BF56" s="174">
        <v>250</v>
      </c>
      <c r="BG56" s="174" t="s">
        <v>974</v>
      </c>
      <c r="BH56" s="174" t="s">
        <v>975</v>
      </c>
      <c r="BI56" s="175">
        <v>46097.143414351849</v>
      </c>
      <c r="BJ56" s="176" t="s">
        <v>315</v>
      </c>
      <c r="BK56" s="176" t="s">
        <v>315</v>
      </c>
      <c r="BL56" s="176" t="s">
        <v>315</v>
      </c>
      <c r="BM56" s="181" t="s">
        <v>315</v>
      </c>
    </row>
    <row r="57" spans="1:65" ht="24">
      <c r="A57" s="15"/>
      <c r="B57" s="156">
        <v>45</v>
      </c>
      <c r="C57" s="283" t="s">
        <v>1845</v>
      </c>
      <c r="D57" s="199"/>
      <c r="E57" s="164"/>
      <c r="F57" s="164"/>
      <c r="G57" s="164" t="s">
        <v>315</v>
      </c>
      <c r="H57" s="164" t="s">
        <v>315</v>
      </c>
      <c r="I57" s="164" t="s">
        <v>315</v>
      </c>
      <c r="J57" s="164" t="s">
        <v>315</v>
      </c>
      <c r="K57" s="164" t="s">
        <v>315</v>
      </c>
      <c r="L57" s="164" t="s">
        <v>315</v>
      </c>
      <c r="M57" s="164" t="s">
        <v>315</v>
      </c>
      <c r="N57" s="164" t="s">
        <v>315</v>
      </c>
      <c r="O57" s="164" t="s">
        <v>315</v>
      </c>
      <c r="P57" s="164" t="s">
        <v>315</v>
      </c>
      <c r="Q57" s="164" t="s">
        <v>315</v>
      </c>
      <c r="R57" s="164" t="s">
        <v>315</v>
      </c>
      <c r="S57" s="164" t="s">
        <v>315</v>
      </c>
      <c r="T57" s="164" t="s">
        <v>315</v>
      </c>
      <c r="U57" s="164" t="s">
        <v>315</v>
      </c>
      <c r="V57" s="164" t="s">
        <v>315</v>
      </c>
      <c r="W57" s="164" t="s">
        <v>315</v>
      </c>
      <c r="X57" s="164" t="s">
        <v>315</v>
      </c>
      <c r="Y57" s="164" t="s">
        <v>315</v>
      </c>
      <c r="Z57" s="164" t="s">
        <v>315</v>
      </c>
      <c r="AA57" s="164" t="s">
        <v>315</v>
      </c>
      <c r="AB57" s="164" t="s">
        <v>315</v>
      </c>
      <c r="AC57" s="262"/>
      <c r="AD57" s="338" t="s">
        <v>1846</v>
      </c>
      <c r="AE57" s="339" t="s">
        <v>1841</v>
      </c>
      <c r="AF57" s="339">
        <v>201</v>
      </c>
      <c r="AG57" s="339" t="s">
        <v>315</v>
      </c>
      <c r="AH57" s="339" t="s">
        <v>315</v>
      </c>
      <c r="AI57" s="339" t="s">
        <v>315</v>
      </c>
      <c r="AJ57" s="149" t="s">
        <v>76</v>
      </c>
      <c r="AK57" s="200" t="s">
        <v>315</v>
      </c>
      <c r="AL57" s="187" t="s">
        <v>315</v>
      </c>
      <c r="AM57" s="168" t="s">
        <v>315</v>
      </c>
      <c r="AN57" s="174" t="s">
        <v>315</v>
      </c>
      <c r="AO57" s="174" t="s">
        <v>315</v>
      </c>
      <c r="AP57" s="174" t="s">
        <v>315</v>
      </c>
      <c r="AQ57" s="174" t="s">
        <v>315</v>
      </c>
      <c r="AR57" s="174" t="s">
        <v>315</v>
      </c>
      <c r="AS57" s="174" t="s">
        <v>315</v>
      </c>
      <c r="AT57" s="174" t="s">
        <v>315</v>
      </c>
      <c r="AU57" s="174" t="s">
        <v>315</v>
      </c>
      <c r="AV57" s="174" t="s">
        <v>315</v>
      </c>
      <c r="AW57" s="174" t="s">
        <v>315</v>
      </c>
      <c r="AX57" s="174" t="s">
        <v>315</v>
      </c>
      <c r="AY57" s="174" t="s">
        <v>315</v>
      </c>
      <c r="AZ57" s="174" t="s">
        <v>315</v>
      </c>
      <c r="BA57" s="174" t="s">
        <v>315</v>
      </c>
      <c r="BB57" s="174" t="s">
        <v>315</v>
      </c>
      <c r="BC57" s="174" t="s">
        <v>315</v>
      </c>
      <c r="BD57" s="174" t="s">
        <v>76</v>
      </c>
      <c r="BE57" s="174" t="s">
        <v>841</v>
      </c>
      <c r="BF57" s="174">
        <v>250</v>
      </c>
      <c r="BG57" s="174" t="s">
        <v>977</v>
      </c>
      <c r="BH57" s="174" t="s">
        <v>978</v>
      </c>
      <c r="BI57" s="175">
        <v>46097.143310185187</v>
      </c>
      <c r="BJ57" s="176" t="s">
        <v>315</v>
      </c>
      <c r="BK57" s="176" t="s">
        <v>315</v>
      </c>
      <c r="BL57" s="176" t="s">
        <v>315</v>
      </c>
      <c r="BM57" s="181" t="s">
        <v>315</v>
      </c>
    </row>
    <row r="58" spans="1:65">
      <c r="A58" s="15"/>
      <c r="B58" s="156">
        <v>46</v>
      </c>
      <c r="C58" s="283" t="s">
        <v>1847</v>
      </c>
      <c r="D58" s="199"/>
      <c r="E58" s="164"/>
      <c r="F58" s="164"/>
      <c r="G58" s="164" t="s">
        <v>315</v>
      </c>
      <c r="H58" s="164" t="s">
        <v>315</v>
      </c>
      <c r="I58" s="164" t="s">
        <v>315</v>
      </c>
      <c r="J58" s="164" t="s">
        <v>315</v>
      </c>
      <c r="K58" s="164" t="s">
        <v>315</v>
      </c>
      <c r="L58" s="164" t="s">
        <v>315</v>
      </c>
      <c r="M58" s="164" t="s">
        <v>315</v>
      </c>
      <c r="N58" s="164" t="s">
        <v>315</v>
      </c>
      <c r="O58" s="164" t="s">
        <v>315</v>
      </c>
      <c r="P58" s="164" t="s">
        <v>315</v>
      </c>
      <c r="Q58" s="164" t="s">
        <v>315</v>
      </c>
      <c r="R58" s="164" t="s">
        <v>315</v>
      </c>
      <c r="S58" s="164" t="s">
        <v>315</v>
      </c>
      <c r="T58" s="164" t="s">
        <v>315</v>
      </c>
      <c r="U58" s="164" t="s">
        <v>315</v>
      </c>
      <c r="V58" s="164" t="s">
        <v>315</v>
      </c>
      <c r="W58" s="164" t="s">
        <v>315</v>
      </c>
      <c r="X58" s="164" t="s">
        <v>315</v>
      </c>
      <c r="Y58" s="164" t="s">
        <v>315</v>
      </c>
      <c r="Z58" s="164" t="s">
        <v>315</v>
      </c>
      <c r="AA58" s="164" t="s">
        <v>315</v>
      </c>
      <c r="AB58" s="164" t="s">
        <v>315</v>
      </c>
      <c r="AC58" s="262"/>
      <c r="AD58" s="338" t="s">
        <v>1848</v>
      </c>
      <c r="AE58" s="339" t="s">
        <v>1831</v>
      </c>
      <c r="AF58" s="339">
        <v>201</v>
      </c>
      <c r="AG58" s="339" t="s">
        <v>315</v>
      </c>
      <c r="AH58" s="339" t="s">
        <v>315</v>
      </c>
      <c r="AI58" s="339" t="s">
        <v>315</v>
      </c>
      <c r="AJ58" s="149" t="s">
        <v>76</v>
      </c>
      <c r="AK58" s="200" t="s">
        <v>315</v>
      </c>
      <c r="AL58" s="187" t="s">
        <v>315</v>
      </c>
      <c r="AM58" s="168" t="s">
        <v>315</v>
      </c>
      <c r="AN58" s="174" t="s">
        <v>315</v>
      </c>
      <c r="AO58" s="174" t="s">
        <v>315</v>
      </c>
      <c r="AP58" s="174" t="s">
        <v>315</v>
      </c>
      <c r="AQ58" s="174" t="s">
        <v>315</v>
      </c>
      <c r="AR58" s="174" t="s">
        <v>315</v>
      </c>
      <c r="AS58" s="174" t="s">
        <v>315</v>
      </c>
      <c r="AT58" s="174" t="s">
        <v>315</v>
      </c>
      <c r="AU58" s="174" t="s">
        <v>315</v>
      </c>
      <c r="AV58" s="174" t="s">
        <v>315</v>
      </c>
      <c r="AW58" s="174" t="s">
        <v>315</v>
      </c>
      <c r="AX58" s="174" t="s">
        <v>315</v>
      </c>
      <c r="AY58" s="174" t="s">
        <v>315</v>
      </c>
      <c r="AZ58" s="174" t="s">
        <v>315</v>
      </c>
      <c r="BA58" s="174" t="s">
        <v>315</v>
      </c>
      <c r="BB58" s="174" t="s">
        <v>315</v>
      </c>
      <c r="BC58" s="174" t="s">
        <v>315</v>
      </c>
      <c r="BD58" s="174" t="s">
        <v>76</v>
      </c>
      <c r="BE58" s="174" t="s">
        <v>841</v>
      </c>
      <c r="BF58" s="174">
        <v>250</v>
      </c>
      <c r="BG58" s="174" t="s">
        <v>980</v>
      </c>
      <c r="BH58" s="174" t="s">
        <v>981</v>
      </c>
      <c r="BI58" s="175">
        <v>46097.143287037034</v>
      </c>
      <c r="BJ58" s="176" t="s">
        <v>315</v>
      </c>
      <c r="BK58" s="176" t="s">
        <v>315</v>
      </c>
      <c r="BL58" s="176" t="s">
        <v>315</v>
      </c>
      <c r="BM58" s="181" t="s">
        <v>315</v>
      </c>
    </row>
    <row r="59" spans="1:65">
      <c r="A59" s="15"/>
      <c r="B59" s="156">
        <v>47</v>
      </c>
      <c r="C59" s="283" t="s">
        <v>1849</v>
      </c>
      <c r="D59" s="199"/>
      <c r="E59" s="164"/>
      <c r="F59" s="164"/>
      <c r="G59" s="164" t="s">
        <v>315</v>
      </c>
      <c r="H59" s="164" t="s">
        <v>315</v>
      </c>
      <c r="I59" s="164" t="s">
        <v>315</v>
      </c>
      <c r="J59" s="164" t="s">
        <v>315</v>
      </c>
      <c r="K59" s="164" t="s">
        <v>315</v>
      </c>
      <c r="L59" s="164" t="s">
        <v>315</v>
      </c>
      <c r="M59" s="164" t="s">
        <v>315</v>
      </c>
      <c r="N59" s="164" t="s">
        <v>315</v>
      </c>
      <c r="O59" s="164" t="s">
        <v>315</v>
      </c>
      <c r="P59" s="164" t="s">
        <v>315</v>
      </c>
      <c r="Q59" s="164" t="s">
        <v>315</v>
      </c>
      <c r="R59" s="164" t="s">
        <v>315</v>
      </c>
      <c r="S59" s="164" t="s">
        <v>315</v>
      </c>
      <c r="T59" s="164" t="s">
        <v>315</v>
      </c>
      <c r="U59" s="164" t="s">
        <v>315</v>
      </c>
      <c r="V59" s="164" t="s">
        <v>315</v>
      </c>
      <c r="W59" s="164" t="s">
        <v>315</v>
      </c>
      <c r="X59" s="164" t="s">
        <v>315</v>
      </c>
      <c r="Y59" s="164" t="s">
        <v>315</v>
      </c>
      <c r="Z59" s="164" t="s">
        <v>315</v>
      </c>
      <c r="AA59" s="164" t="s">
        <v>315</v>
      </c>
      <c r="AB59" s="164" t="s">
        <v>315</v>
      </c>
      <c r="AC59" s="262"/>
      <c r="AD59" s="339" t="s">
        <v>76</v>
      </c>
      <c r="AE59" s="339" t="s">
        <v>1834</v>
      </c>
      <c r="AF59" s="339">
        <v>200</v>
      </c>
      <c r="AG59" s="339" t="s">
        <v>315</v>
      </c>
      <c r="AH59" s="339" t="s">
        <v>315</v>
      </c>
      <c r="AI59" s="339" t="s">
        <v>315</v>
      </c>
      <c r="AJ59" s="149" t="s">
        <v>315</v>
      </c>
      <c r="AK59" s="200" t="s">
        <v>315</v>
      </c>
      <c r="AL59" s="187" t="s">
        <v>315</v>
      </c>
      <c r="AM59" s="168" t="s">
        <v>315</v>
      </c>
      <c r="AN59" s="174" t="s">
        <v>315</v>
      </c>
      <c r="AO59" s="174" t="s">
        <v>315</v>
      </c>
      <c r="AP59" s="174" t="s">
        <v>315</v>
      </c>
      <c r="AQ59" s="174" t="s">
        <v>315</v>
      </c>
      <c r="AR59" s="174" t="s">
        <v>315</v>
      </c>
      <c r="AS59" s="174" t="s">
        <v>315</v>
      </c>
      <c r="AT59" s="174" t="s">
        <v>315</v>
      </c>
      <c r="AU59" s="174" t="s">
        <v>315</v>
      </c>
      <c r="AV59" s="174" t="s">
        <v>315</v>
      </c>
      <c r="AW59" s="174" t="s">
        <v>315</v>
      </c>
      <c r="AX59" s="174" t="s">
        <v>315</v>
      </c>
      <c r="AY59" s="174" t="s">
        <v>315</v>
      </c>
      <c r="AZ59" s="174" t="s">
        <v>315</v>
      </c>
      <c r="BA59" s="174" t="s">
        <v>315</v>
      </c>
      <c r="BB59" s="174" t="s">
        <v>315</v>
      </c>
      <c r="BC59" s="174" t="s">
        <v>315</v>
      </c>
      <c r="BD59" s="174" t="s">
        <v>76</v>
      </c>
      <c r="BE59" s="174" t="s">
        <v>833</v>
      </c>
      <c r="BF59" s="174">
        <v>250</v>
      </c>
      <c r="BG59" s="174" t="s">
        <v>983</v>
      </c>
      <c r="BH59" s="174" t="s">
        <v>984</v>
      </c>
      <c r="BI59" s="175">
        <v>46097.143449074072</v>
      </c>
      <c r="BJ59" s="176" t="s">
        <v>315</v>
      </c>
      <c r="BK59" s="176" t="s">
        <v>315</v>
      </c>
      <c r="BL59" s="176" t="s">
        <v>315</v>
      </c>
      <c r="BM59" s="181" t="s">
        <v>315</v>
      </c>
    </row>
    <row r="60" spans="1:65">
      <c r="A60" s="15"/>
      <c r="B60" s="156">
        <v>48</v>
      </c>
      <c r="C60" s="283" t="s">
        <v>1850</v>
      </c>
      <c r="D60" s="199"/>
      <c r="E60" s="164"/>
      <c r="F60" s="164"/>
      <c r="G60" s="164" t="s">
        <v>315</v>
      </c>
      <c r="H60" s="164" t="s">
        <v>315</v>
      </c>
      <c r="I60" s="164" t="s">
        <v>315</v>
      </c>
      <c r="J60" s="164" t="s">
        <v>315</v>
      </c>
      <c r="K60" s="164" t="s">
        <v>315</v>
      </c>
      <c r="L60" s="164" t="s">
        <v>315</v>
      </c>
      <c r="M60" s="164" t="s">
        <v>315</v>
      </c>
      <c r="N60" s="164" t="s">
        <v>315</v>
      </c>
      <c r="O60" s="164" t="s">
        <v>315</v>
      </c>
      <c r="P60" s="164" t="s">
        <v>315</v>
      </c>
      <c r="Q60" s="164" t="s">
        <v>315</v>
      </c>
      <c r="R60" s="164" t="s">
        <v>315</v>
      </c>
      <c r="S60" s="164" t="s">
        <v>315</v>
      </c>
      <c r="T60" s="164" t="s">
        <v>315</v>
      </c>
      <c r="U60" s="164" t="s">
        <v>315</v>
      </c>
      <c r="V60" s="164" t="s">
        <v>315</v>
      </c>
      <c r="W60" s="164" t="s">
        <v>315</v>
      </c>
      <c r="X60" s="164" t="s">
        <v>315</v>
      </c>
      <c r="Y60" s="164" t="s">
        <v>315</v>
      </c>
      <c r="Z60" s="164" t="s">
        <v>315</v>
      </c>
      <c r="AA60" s="164" t="s">
        <v>315</v>
      </c>
      <c r="AB60" s="164" t="s">
        <v>315</v>
      </c>
      <c r="AC60" s="262"/>
      <c r="AD60" s="338" t="s">
        <v>1844</v>
      </c>
      <c r="AE60" s="339" t="s">
        <v>1837</v>
      </c>
      <c r="AF60" s="339">
        <v>199</v>
      </c>
      <c r="AG60" s="339" t="s">
        <v>315</v>
      </c>
      <c r="AH60" s="339" t="s">
        <v>315</v>
      </c>
      <c r="AI60" s="339" t="s">
        <v>315</v>
      </c>
      <c r="AJ60" s="149" t="s">
        <v>76</v>
      </c>
      <c r="AK60" s="200" t="s">
        <v>315</v>
      </c>
      <c r="AL60" s="187" t="s">
        <v>315</v>
      </c>
      <c r="AM60" s="163" t="s">
        <v>315</v>
      </c>
      <c r="AN60" s="174" t="s">
        <v>315</v>
      </c>
      <c r="AO60" s="174" t="s">
        <v>315</v>
      </c>
      <c r="AP60" s="174" t="s">
        <v>315</v>
      </c>
      <c r="AQ60" s="174" t="s">
        <v>315</v>
      </c>
      <c r="AR60" s="174" t="s">
        <v>315</v>
      </c>
      <c r="AS60" s="174" t="s">
        <v>315</v>
      </c>
      <c r="AT60" s="174" t="s">
        <v>315</v>
      </c>
      <c r="AU60" s="174" t="s">
        <v>315</v>
      </c>
      <c r="AV60" s="174" t="s">
        <v>315</v>
      </c>
      <c r="AW60" s="174" t="s">
        <v>315</v>
      </c>
      <c r="AX60" s="174" t="s">
        <v>315</v>
      </c>
      <c r="AY60" s="174" t="s">
        <v>315</v>
      </c>
      <c r="AZ60" s="174" t="s">
        <v>315</v>
      </c>
      <c r="BA60" s="174" t="s">
        <v>315</v>
      </c>
      <c r="BB60" s="174" t="s">
        <v>315</v>
      </c>
      <c r="BC60" s="174" t="s">
        <v>315</v>
      </c>
      <c r="BD60" s="174" t="s">
        <v>76</v>
      </c>
      <c r="BE60" s="174" t="s">
        <v>841</v>
      </c>
      <c r="BF60" s="174">
        <v>63</v>
      </c>
      <c r="BG60" s="174" t="s">
        <v>986</v>
      </c>
      <c r="BH60" s="174" t="s">
        <v>987</v>
      </c>
      <c r="BI60" s="175">
        <v>46097.141701388886</v>
      </c>
      <c r="BJ60" s="176" t="s">
        <v>315</v>
      </c>
      <c r="BK60" s="176" t="s">
        <v>315</v>
      </c>
      <c r="BL60" s="176" t="s">
        <v>315</v>
      </c>
      <c r="BM60" s="178" t="s">
        <v>315</v>
      </c>
    </row>
    <row r="61" spans="1:65" ht="18" customHeight="1">
      <c r="A61" s="15"/>
      <c r="B61" s="156">
        <v>49</v>
      </c>
      <c r="C61" s="283" t="s">
        <v>1851</v>
      </c>
      <c r="D61" s="199"/>
      <c r="E61" s="164"/>
      <c r="F61" s="164"/>
      <c r="G61" s="164" t="s">
        <v>315</v>
      </c>
      <c r="H61" s="164" t="s">
        <v>315</v>
      </c>
      <c r="I61" s="164" t="s">
        <v>315</v>
      </c>
      <c r="J61" s="164" t="s">
        <v>315</v>
      </c>
      <c r="K61" s="164" t="s">
        <v>315</v>
      </c>
      <c r="L61" s="164" t="s">
        <v>315</v>
      </c>
      <c r="M61" s="164" t="s">
        <v>315</v>
      </c>
      <c r="N61" s="164" t="s">
        <v>315</v>
      </c>
      <c r="O61" s="164" t="s">
        <v>315</v>
      </c>
      <c r="P61" s="164" t="s">
        <v>315</v>
      </c>
      <c r="Q61" s="164" t="s">
        <v>315</v>
      </c>
      <c r="R61" s="164" t="s">
        <v>315</v>
      </c>
      <c r="S61" s="164" t="s">
        <v>315</v>
      </c>
      <c r="T61" s="164" t="s">
        <v>315</v>
      </c>
      <c r="U61" s="164" t="s">
        <v>315</v>
      </c>
      <c r="V61" s="164" t="s">
        <v>315</v>
      </c>
      <c r="W61" s="164" t="s">
        <v>315</v>
      </c>
      <c r="X61" s="164" t="s">
        <v>315</v>
      </c>
      <c r="Y61" s="164" t="s">
        <v>315</v>
      </c>
      <c r="Z61" s="164" t="s">
        <v>315</v>
      </c>
      <c r="AA61" s="164" t="s">
        <v>315</v>
      </c>
      <c r="AB61" s="164" t="s">
        <v>315</v>
      </c>
      <c r="AC61" s="262"/>
      <c r="AD61" s="339" t="s">
        <v>76</v>
      </c>
      <c r="AE61" s="339" t="s">
        <v>1831</v>
      </c>
      <c r="AF61" s="339">
        <v>199</v>
      </c>
      <c r="AG61" s="339" t="s">
        <v>315</v>
      </c>
      <c r="AH61" s="339" t="s">
        <v>315</v>
      </c>
      <c r="AI61" s="339" t="s">
        <v>315</v>
      </c>
      <c r="AJ61" s="149" t="s">
        <v>315</v>
      </c>
      <c r="AK61" s="200" t="s">
        <v>315</v>
      </c>
      <c r="AL61" s="187" t="s">
        <v>315</v>
      </c>
      <c r="AM61" s="168" t="s">
        <v>315</v>
      </c>
      <c r="AN61" s="174" t="s">
        <v>315</v>
      </c>
      <c r="AO61" s="174" t="s">
        <v>315</v>
      </c>
      <c r="AP61" s="174" t="s">
        <v>315</v>
      </c>
      <c r="AQ61" s="174" t="s">
        <v>315</v>
      </c>
      <c r="AR61" s="174" t="s">
        <v>315</v>
      </c>
      <c r="AS61" s="174" t="s">
        <v>315</v>
      </c>
      <c r="AT61" s="174" t="s">
        <v>315</v>
      </c>
      <c r="AU61" s="174" t="s">
        <v>315</v>
      </c>
      <c r="AV61" s="174" t="s">
        <v>315</v>
      </c>
      <c r="AW61" s="174" t="s">
        <v>315</v>
      </c>
      <c r="AX61" s="174" t="s">
        <v>315</v>
      </c>
      <c r="AY61" s="174" t="s">
        <v>315</v>
      </c>
      <c r="AZ61" s="174" t="s">
        <v>315</v>
      </c>
      <c r="BA61" s="174" t="s">
        <v>315</v>
      </c>
      <c r="BB61" s="174" t="s">
        <v>315</v>
      </c>
      <c r="BC61" s="174" t="s">
        <v>315</v>
      </c>
      <c r="BD61" s="174" t="s">
        <v>76</v>
      </c>
      <c r="BE61" s="174" t="s">
        <v>845</v>
      </c>
      <c r="BF61" s="174">
        <v>181</v>
      </c>
      <c r="BG61" s="174" t="s">
        <v>989</v>
      </c>
      <c r="BH61" s="174" t="s">
        <v>990</v>
      </c>
      <c r="BI61" s="175">
        <v>46097.143055555556</v>
      </c>
      <c r="BJ61" s="176" t="s">
        <v>315</v>
      </c>
      <c r="BK61" s="176" t="s">
        <v>315</v>
      </c>
      <c r="BL61" s="176" t="s">
        <v>315</v>
      </c>
      <c r="BM61" s="181" t="s">
        <v>315</v>
      </c>
    </row>
    <row r="62" spans="1:65" ht="17.25" customHeight="1">
      <c r="A62" s="15"/>
      <c r="B62" s="156">
        <v>50</v>
      </c>
      <c r="C62" s="283" t="s">
        <v>1852</v>
      </c>
      <c r="D62" s="199"/>
      <c r="E62" s="164"/>
      <c r="F62" s="164"/>
      <c r="G62" s="164" t="s">
        <v>315</v>
      </c>
      <c r="H62" s="164" t="s">
        <v>315</v>
      </c>
      <c r="I62" s="164" t="s">
        <v>315</v>
      </c>
      <c r="J62" s="164" t="s">
        <v>315</v>
      </c>
      <c r="K62" s="164" t="s">
        <v>315</v>
      </c>
      <c r="L62" s="164" t="s">
        <v>315</v>
      </c>
      <c r="M62" s="164" t="s">
        <v>315</v>
      </c>
      <c r="N62" s="164" t="s">
        <v>315</v>
      </c>
      <c r="O62" s="164" t="s">
        <v>315</v>
      </c>
      <c r="P62" s="164" t="s">
        <v>315</v>
      </c>
      <c r="Q62" s="164" t="s">
        <v>315</v>
      </c>
      <c r="R62" s="164" t="s">
        <v>315</v>
      </c>
      <c r="S62" s="164" t="s">
        <v>315</v>
      </c>
      <c r="T62" s="164" t="s">
        <v>315</v>
      </c>
      <c r="U62" s="164" t="s">
        <v>315</v>
      </c>
      <c r="V62" s="164" t="s">
        <v>315</v>
      </c>
      <c r="W62" s="164" t="s">
        <v>315</v>
      </c>
      <c r="X62" s="164" t="s">
        <v>315</v>
      </c>
      <c r="Y62" s="164" t="s">
        <v>315</v>
      </c>
      <c r="Z62" s="164" t="s">
        <v>315</v>
      </c>
      <c r="AA62" s="164" t="s">
        <v>315</v>
      </c>
      <c r="AB62" s="164" t="s">
        <v>315</v>
      </c>
      <c r="AC62" s="264"/>
      <c r="AD62" s="339" t="s">
        <v>76</v>
      </c>
      <c r="AE62" s="339" t="s">
        <v>1837</v>
      </c>
      <c r="AF62" s="339">
        <v>198</v>
      </c>
      <c r="AG62" s="339" t="s">
        <v>315</v>
      </c>
      <c r="AH62" s="339" t="s">
        <v>315</v>
      </c>
      <c r="AI62" s="339" t="s">
        <v>315</v>
      </c>
      <c r="AJ62" s="149" t="s">
        <v>315</v>
      </c>
      <c r="AK62" s="200" t="s">
        <v>315</v>
      </c>
      <c r="AL62" s="187" t="s">
        <v>315</v>
      </c>
      <c r="AM62" s="163" t="s">
        <v>315</v>
      </c>
      <c r="AN62" s="174" t="s">
        <v>315</v>
      </c>
      <c r="AO62" s="174" t="s">
        <v>315</v>
      </c>
      <c r="AP62" s="174" t="s">
        <v>315</v>
      </c>
      <c r="AQ62" s="174" t="s">
        <v>315</v>
      </c>
      <c r="AR62" s="174" t="s">
        <v>315</v>
      </c>
      <c r="AS62" s="174" t="s">
        <v>315</v>
      </c>
      <c r="AT62" s="174" t="s">
        <v>315</v>
      </c>
      <c r="AU62" s="174" t="s">
        <v>315</v>
      </c>
      <c r="AV62" s="174" t="s">
        <v>315</v>
      </c>
      <c r="AW62" s="174" t="s">
        <v>315</v>
      </c>
      <c r="AX62" s="174" t="s">
        <v>315</v>
      </c>
      <c r="AY62" s="174" t="s">
        <v>315</v>
      </c>
      <c r="AZ62" s="174" t="s">
        <v>315</v>
      </c>
      <c r="BA62" s="174" t="s">
        <v>315</v>
      </c>
      <c r="BB62" s="174" t="s">
        <v>315</v>
      </c>
      <c r="BC62" s="174" t="s">
        <v>315</v>
      </c>
      <c r="BD62" s="183" t="s">
        <v>76</v>
      </c>
      <c r="BE62" s="174" t="s">
        <v>841</v>
      </c>
      <c r="BF62" s="174">
        <v>250</v>
      </c>
      <c r="BG62" s="174" t="s">
        <v>992</v>
      </c>
      <c r="BH62" s="174" t="s">
        <v>993</v>
      </c>
      <c r="BI62" s="175">
        <v>46097.143368055556</v>
      </c>
      <c r="BJ62" s="176" t="s">
        <v>315</v>
      </c>
      <c r="BK62" s="176" t="s">
        <v>315</v>
      </c>
      <c r="BL62" s="176" t="s">
        <v>315</v>
      </c>
      <c r="BM62" s="178" t="s">
        <v>315</v>
      </c>
    </row>
    <row r="63" spans="1:65">
      <c r="A63" s="15"/>
      <c r="B63" s="156">
        <v>51</v>
      </c>
      <c r="C63" s="283" t="s">
        <v>1853</v>
      </c>
      <c r="D63" s="199"/>
      <c r="E63" s="164"/>
      <c r="F63" s="164"/>
      <c r="G63" s="164" t="s">
        <v>315</v>
      </c>
      <c r="H63" s="164" t="s">
        <v>315</v>
      </c>
      <c r="I63" s="164" t="s">
        <v>315</v>
      </c>
      <c r="J63" s="164" t="s">
        <v>315</v>
      </c>
      <c r="K63" s="164" t="s">
        <v>315</v>
      </c>
      <c r="L63" s="164" t="s">
        <v>315</v>
      </c>
      <c r="M63" s="164" t="s">
        <v>315</v>
      </c>
      <c r="N63" s="164" t="s">
        <v>315</v>
      </c>
      <c r="O63" s="164" t="s">
        <v>315</v>
      </c>
      <c r="P63" s="164" t="s">
        <v>315</v>
      </c>
      <c r="Q63" s="164" t="s">
        <v>315</v>
      </c>
      <c r="R63" s="164" t="s">
        <v>315</v>
      </c>
      <c r="S63" s="164" t="s">
        <v>315</v>
      </c>
      <c r="T63" s="164" t="s">
        <v>315</v>
      </c>
      <c r="U63" s="164" t="s">
        <v>315</v>
      </c>
      <c r="V63" s="164" t="s">
        <v>315</v>
      </c>
      <c r="W63" s="164" t="s">
        <v>315</v>
      </c>
      <c r="X63" s="164" t="s">
        <v>315</v>
      </c>
      <c r="Y63" s="164" t="s">
        <v>315</v>
      </c>
      <c r="Z63" s="164" t="s">
        <v>315</v>
      </c>
      <c r="AA63" s="164" t="s">
        <v>315</v>
      </c>
      <c r="AB63" s="164" t="s">
        <v>315</v>
      </c>
      <c r="AC63" s="262"/>
      <c r="AD63" s="339" t="s">
        <v>76</v>
      </c>
      <c r="AE63" s="339" t="s">
        <v>1831</v>
      </c>
      <c r="AF63" s="339">
        <v>199</v>
      </c>
      <c r="AG63" s="339" t="s">
        <v>315</v>
      </c>
      <c r="AH63" s="339" t="s">
        <v>315</v>
      </c>
      <c r="AI63" s="339" t="s">
        <v>315</v>
      </c>
      <c r="AJ63" s="149" t="s">
        <v>315</v>
      </c>
      <c r="AK63" s="200" t="s">
        <v>315</v>
      </c>
      <c r="AL63" s="187" t="s">
        <v>315</v>
      </c>
      <c r="AM63" s="168" t="s">
        <v>315</v>
      </c>
      <c r="AN63" s="174" t="s">
        <v>315</v>
      </c>
      <c r="AO63" s="174" t="s">
        <v>315</v>
      </c>
      <c r="AP63" s="174" t="s">
        <v>315</v>
      </c>
      <c r="AQ63" s="174" t="s">
        <v>315</v>
      </c>
      <c r="AR63" s="174" t="s">
        <v>315</v>
      </c>
      <c r="AS63" s="174" t="s">
        <v>315</v>
      </c>
      <c r="AT63" s="174" t="s">
        <v>315</v>
      </c>
      <c r="AU63" s="174" t="s">
        <v>315</v>
      </c>
      <c r="AV63" s="174" t="s">
        <v>315</v>
      </c>
      <c r="AW63" s="174" t="s">
        <v>315</v>
      </c>
      <c r="AX63" s="174" t="s">
        <v>315</v>
      </c>
      <c r="AY63" s="174" t="s">
        <v>315</v>
      </c>
      <c r="AZ63" s="174" t="s">
        <v>315</v>
      </c>
      <c r="BA63" s="174" t="s">
        <v>315</v>
      </c>
      <c r="BB63" s="174" t="s">
        <v>315</v>
      </c>
      <c r="BC63" s="174" t="s">
        <v>315</v>
      </c>
      <c r="BD63" s="174" t="s">
        <v>76</v>
      </c>
      <c r="BE63" s="174" t="s">
        <v>845</v>
      </c>
      <c r="BF63" s="174">
        <v>299</v>
      </c>
      <c r="BG63" s="174" t="s">
        <v>995</v>
      </c>
      <c r="BH63" s="174" t="s">
        <v>996</v>
      </c>
      <c r="BI63" s="175">
        <v>46097.142800925925</v>
      </c>
      <c r="BJ63" s="176" t="s">
        <v>315</v>
      </c>
      <c r="BK63" s="176" t="s">
        <v>315</v>
      </c>
      <c r="BL63" s="176" t="s">
        <v>315</v>
      </c>
      <c r="BM63" s="181" t="s">
        <v>315</v>
      </c>
    </row>
    <row r="64" spans="1:65" ht="16.5" customHeight="1">
      <c r="B64" s="156">
        <v>52</v>
      </c>
      <c r="C64" s="283" t="s">
        <v>1854</v>
      </c>
      <c r="D64" s="199"/>
      <c r="E64" s="164"/>
      <c r="F64" s="164"/>
      <c r="G64" s="164" t="s">
        <v>315</v>
      </c>
      <c r="H64" s="164" t="s">
        <v>315</v>
      </c>
      <c r="I64" s="164" t="s">
        <v>315</v>
      </c>
      <c r="J64" s="164" t="s">
        <v>315</v>
      </c>
      <c r="K64" s="164" t="s">
        <v>315</v>
      </c>
      <c r="L64" s="164" t="s">
        <v>315</v>
      </c>
      <c r="M64" s="164" t="s">
        <v>315</v>
      </c>
      <c r="N64" s="164" t="s">
        <v>315</v>
      </c>
      <c r="O64" s="164" t="s">
        <v>315</v>
      </c>
      <c r="P64" s="164" t="s">
        <v>315</v>
      </c>
      <c r="Q64" s="164" t="s">
        <v>315</v>
      </c>
      <c r="R64" s="164" t="s">
        <v>315</v>
      </c>
      <c r="S64" s="164" t="s">
        <v>315</v>
      </c>
      <c r="T64" s="164" t="s">
        <v>315</v>
      </c>
      <c r="U64" s="164" t="s">
        <v>315</v>
      </c>
      <c r="V64" s="164" t="s">
        <v>315</v>
      </c>
      <c r="W64" s="164" t="s">
        <v>315</v>
      </c>
      <c r="X64" s="164" t="s">
        <v>315</v>
      </c>
      <c r="Y64" s="164" t="s">
        <v>315</v>
      </c>
      <c r="Z64" s="164" t="s">
        <v>315</v>
      </c>
      <c r="AA64" s="164" t="s">
        <v>315</v>
      </c>
      <c r="AB64" s="164" t="s">
        <v>315</v>
      </c>
      <c r="AC64" s="263"/>
      <c r="AD64" s="339" t="s">
        <v>76</v>
      </c>
      <c r="AE64" s="339" t="s">
        <v>1834</v>
      </c>
      <c r="AF64" s="339">
        <v>199</v>
      </c>
      <c r="AG64" s="339" t="s">
        <v>315</v>
      </c>
      <c r="AH64" s="339" t="s">
        <v>315</v>
      </c>
      <c r="AI64" s="339" t="s">
        <v>315</v>
      </c>
      <c r="AJ64" s="149" t="s">
        <v>315</v>
      </c>
      <c r="AK64" s="200" t="s">
        <v>315</v>
      </c>
      <c r="AL64" s="187" t="s">
        <v>315</v>
      </c>
      <c r="AM64" s="163" t="s">
        <v>315</v>
      </c>
      <c r="AN64" s="174" t="s">
        <v>315</v>
      </c>
      <c r="AO64" s="174" t="s">
        <v>315</v>
      </c>
      <c r="AP64" s="174" t="s">
        <v>315</v>
      </c>
      <c r="AQ64" s="174" t="s">
        <v>315</v>
      </c>
      <c r="AR64" s="174" t="s">
        <v>315</v>
      </c>
      <c r="AS64" s="174" t="s">
        <v>315</v>
      </c>
      <c r="AT64" s="174" t="s">
        <v>315</v>
      </c>
      <c r="AU64" s="174" t="s">
        <v>315</v>
      </c>
      <c r="AV64" s="174" t="s">
        <v>315</v>
      </c>
      <c r="AW64" s="174" t="s">
        <v>315</v>
      </c>
      <c r="AX64" s="174" t="s">
        <v>315</v>
      </c>
      <c r="AY64" s="174" t="s">
        <v>315</v>
      </c>
      <c r="AZ64" s="174" t="s">
        <v>315</v>
      </c>
      <c r="BA64" s="174" t="s">
        <v>315</v>
      </c>
      <c r="BB64" s="174" t="s">
        <v>315</v>
      </c>
      <c r="BC64" s="174" t="s">
        <v>315</v>
      </c>
      <c r="BD64" s="179" t="s">
        <v>998</v>
      </c>
      <c r="BE64" s="174" t="s">
        <v>833</v>
      </c>
      <c r="BF64" s="174">
        <v>301</v>
      </c>
      <c r="BG64" s="174" t="s">
        <v>999</v>
      </c>
      <c r="BH64" s="174" t="s">
        <v>1000</v>
      </c>
      <c r="BI64" s="175">
        <v>46097.14298611111</v>
      </c>
      <c r="BJ64" s="176" t="s">
        <v>315</v>
      </c>
      <c r="BK64" s="176" t="s">
        <v>315</v>
      </c>
      <c r="BL64" s="176" t="s">
        <v>315</v>
      </c>
      <c r="BM64" s="178" t="s">
        <v>315</v>
      </c>
    </row>
    <row r="65" spans="2:65">
      <c r="B65" s="156">
        <v>53</v>
      </c>
      <c r="C65" s="283" t="s">
        <v>1855</v>
      </c>
      <c r="D65" s="199"/>
      <c r="E65" s="164"/>
      <c r="F65" s="164"/>
      <c r="G65" s="164" t="s">
        <v>315</v>
      </c>
      <c r="H65" s="164" t="s">
        <v>315</v>
      </c>
      <c r="I65" s="164" t="s">
        <v>315</v>
      </c>
      <c r="J65" s="164" t="s">
        <v>315</v>
      </c>
      <c r="K65" s="164" t="s">
        <v>315</v>
      </c>
      <c r="L65" s="164" t="s">
        <v>315</v>
      </c>
      <c r="M65" s="164" t="s">
        <v>315</v>
      </c>
      <c r="N65" s="164" t="s">
        <v>315</v>
      </c>
      <c r="O65" s="164" t="s">
        <v>315</v>
      </c>
      <c r="P65" s="164" t="s">
        <v>315</v>
      </c>
      <c r="Q65" s="164" t="s">
        <v>315</v>
      </c>
      <c r="R65" s="164" t="s">
        <v>315</v>
      </c>
      <c r="S65" s="164" t="s">
        <v>315</v>
      </c>
      <c r="T65" s="164" t="s">
        <v>315</v>
      </c>
      <c r="U65" s="164" t="s">
        <v>315</v>
      </c>
      <c r="V65" s="164" t="s">
        <v>315</v>
      </c>
      <c r="W65" s="164" t="s">
        <v>315</v>
      </c>
      <c r="X65" s="164" t="s">
        <v>315</v>
      </c>
      <c r="Y65" s="164" t="s">
        <v>315</v>
      </c>
      <c r="Z65" s="164" t="s">
        <v>315</v>
      </c>
      <c r="AA65" s="164" t="s">
        <v>315</v>
      </c>
      <c r="AB65" s="164" t="s">
        <v>315</v>
      </c>
      <c r="AC65" s="262"/>
      <c r="AD65" s="339" t="s">
        <v>76</v>
      </c>
      <c r="AE65" s="339" t="s">
        <v>1831</v>
      </c>
      <c r="AF65" s="343">
        <v>199</v>
      </c>
      <c r="AG65" s="339" t="s">
        <v>315</v>
      </c>
      <c r="AH65" s="343" t="s">
        <v>315</v>
      </c>
      <c r="AI65" s="339" t="s">
        <v>315</v>
      </c>
      <c r="AJ65" s="149" t="s">
        <v>315</v>
      </c>
      <c r="AK65" s="200" t="s">
        <v>315</v>
      </c>
      <c r="AL65" s="187" t="s">
        <v>315</v>
      </c>
      <c r="AM65" s="168" t="s">
        <v>315</v>
      </c>
      <c r="AN65" s="174" t="s">
        <v>315</v>
      </c>
      <c r="AO65" s="174" t="s">
        <v>315</v>
      </c>
      <c r="AP65" s="174" t="s">
        <v>315</v>
      </c>
      <c r="AQ65" s="174" t="s">
        <v>315</v>
      </c>
      <c r="AR65" s="174" t="s">
        <v>315</v>
      </c>
      <c r="AS65" s="174" t="s">
        <v>315</v>
      </c>
      <c r="AT65" s="174" t="s">
        <v>315</v>
      </c>
      <c r="AU65" s="174" t="s">
        <v>315</v>
      </c>
      <c r="AV65" s="174" t="s">
        <v>315</v>
      </c>
      <c r="AW65" s="174" t="s">
        <v>315</v>
      </c>
      <c r="AX65" s="174" t="s">
        <v>315</v>
      </c>
      <c r="AY65" s="174" t="s">
        <v>315</v>
      </c>
      <c r="AZ65" s="174" t="s">
        <v>315</v>
      </c>
      <c r="BA65" s="174" t="s">
        <v>315</v>
      </c>
      <c r="BB65" s="174" t="s">
        <v>315</v>
      </c>
      <c r="BC65" s="174" t="s">
        <v>315</v>
      </c>
      <c r="BD65" s="174" t="s">
        <v>76</v>
      </c>
      <c r="BE65" s="174" t="s">
        <v>845</v>
      </c>
      <c r="BF65" s="174">
        <v>302</v>
      </c>
      <c r="BG65" s="174" t="s">
        <v>1002</v>
      </c>
      <c r="BH65" s="174" t="s">
        <v>1003</v>
      </c>
      <c r="BI65" s="175">
        <v>46097.143009259256</v>
      </c>
      <c r="BJ65" s="176" t="s">
        <v>315</v>
      </c>
      <c r="BK65" s="176" t="s">
        <v>315</v>
      </c>
      <c r="BL65" s="176" t="s">
        <v>315</v>
      </c>
      <c r="BM65" s="181" t="s">
        <v>315</v>
      </c>
    </row>
    <row r="66" spans="2:65">
      <c r="B66" s="156">
        <v>54</v>
      </c>
      <c r="C66" s="283" t="s">
        <v>1856</v>
      </c>
      <c r="D66" s="199"/>
      <c r="E66" s="164"/>
      <c r="F66" s="164"/>
      <c r="G66" s="164" t="s">
        <v>315</v>
      </c>
      <c r="H66" s="164" t="s">
        <v>315</v>
      </c>
      <c r="I66" s="164" t="s">
        <v>315</v>
      </c>
      <c r="J66" s="164" t="s">
        <v>315</v>
      </c>
      <c r="K66" s="164" t="s">
        <v>315</v>
      </c>
      <c r="L66" s="164" t="s">
        <v>315</v>
      </c>
      <c r="M66" s="164" t="s">
        <v>315</v>
      </c>
      <c r="N66" s="164" t="s">
        <v>315</v>
      </c>
      <c r="O66" s="164" t="s">
        <v>315</v>
      </c>
      <c r="P66" s="164" t="s">
        <v>315</v>
      </c>
      <c r="Q66" s="164" t="s">
        <v>315</v>
      </c>
      <c r="R66" s="164" t="s">
        <v>315</v>
      </c>
      <c r="S66" s="164" t="s">
        <v>315</v>
      </c>
      <c r="T66" s="164" t="s">
        <v>315</v>
      </c>
      <c r="U66" s="164" t="s">
        <v>315</v>
      </c>
      <c r="V66" s="164" t="s">
        <v>315</v>
      </c>
      <c r="W66" s="164" t="s">
        <v>315</v>
      </c>
      <c r="X66" s="164" t="s">
        <v>315</v>
      </c>
      <c r="Y66" s="164" t="s">
        <v>315</v>
      </c>
      <c r="Z66" s="164" t="s">
        <v>315</v>
      </c>
      <c r="AA66" s="164" t="s">
        <v>315</v>
      </c>
      <c r="AB66" s="164" t="s">
        <v>315</v>
      </c>
      <c r="AC66" s="262"/>
      <c r="AD66" s="339" t="s">
        <v>76</v>
      </c>
      <c r="AE66" s="339" t="s">
        <v>1841</v>
      </c>
      <c r="AF66" s="343">
        <v>199</v>
      </c>
      <c r="AG66" s="339" t="s">
        <v>315</v>
      </c>
      <c r="AH66" s="343" t="s">
        <v>315</v>
      </c>
      <c r="AI66" s="339" t="s">
        <v>315</v>
      </c>
      <c r="AJ66" s="149" t="s">
        <v>315</v>
      </c>
      <c r="AK66" s="200" t="s">
        <v>315</v>
      </c>
      <c r="AL66" s="187" t="s">
        <v>315</v>
      </c>
      <c r="AM66" s="168" t="s">
        <v>315</v>
      </c>
      <c r="AN66" s="174" t="s">
        <v>315</v>
      </c>
      <c r="AO66" s="174" t="s">
        <v>315</v>
      </c>
      <c r="AP66" s="174" t="s">
        <v>315</v>
      </c>
      <c r="AQ66" s="174" t="s">
        <v>315</v>
      </c>
      <c r="AR66" s="174" t="s">
        <v>315</v>
      </c>
      <c r="AS66" s="174" t="s">
        <v>315</v>
      </c>
      <c r="AT66" s="174" t="s">
        <v>315</v>
      </c>
      <c r="AU66" s="174" t="s">
        <v>315</v>
      </c>
      <c r="AV66" s="174" t="s">
        <v>315</v>
      </c>
      <c r="AW66" s="174" t="s">
        <v>315</v>
      </c>
      <c r="AX66" s="174" t="s">
        <v>315</v>
      </c>
      <c r="AY66" s="174" t="s">
        <v>315</v>
      </c>
      <c r="AZ66" s="174" t="s">
        <v>315</v>
      </c>
      <c r="BA66" s="174" t="s">
        <v>315</v>
      </c>
      <c r="BB66" s="174" t="s">
        <v>315</v>
      </c>
      <c r="BC66" s="174" t="s">
        <v>315</v>
      </c>
      <c r="BD66" s="174" t="s">
        <v>76</v>
      </c>
      <c r="BE66" s="174" t="s">
        <v>1005</v>
      </c>
      <c r="BF66" s="174">
        <v>300</v>
      </c>
      <c r="BG66" s="174" t="s">
        <v>1006</v>
      </c>
      <c r="BH66" s="174" t="s">
        <v>1007</v>
      </c>
      <c r="BI66" s="175">
        <v>46097.142939814818</v>
      </c>
      <c r="BJ66" s="176" t="s">
        <v>315</v>
      </c>
      <c r="BK66" s="176" t="s">
        <v>315</v>
      </c>
      <c r="BL66" s="176" t="s">
        <v>315</v>
      </c>
      <c r="BM66" s="181" t="s">
        <v>315</v>
      </c>
    </row>
    <row r="67" spans="2:65">
      <c r="B67" s="156">
        <v>55</v>
      </c>
      <c r="C67" s="283" t="s">
        <v>1857</v>
      </c>
      <c r="D67" s="199"/>
      <c r="E67" s="164"/>
      <c r="F67" s="164"/>
      <c r="G67" s="164" t="s">
        <v>315</v>
      </c>
      <c r="H67" s="164" t="s">
        <v>315</v>
      </c>
      <c r="I67" s="164" t="s">
        <v>315</v>
      </c>
      <c r="J67" s="164" t="s">
        <v>315</v>
      </c>
      <c r="K67" s="164" t="s">
        <v>315</v>
      </c>
      <c r="L67" s="164" t="s">
        <v>315</v>
      </c>
      <c r="M67" s="164" t="s">
        <v>315</v>
      </c>
      <c r="N67" s="164" t="s">
        <v>315</v>
      </c>
      <c r="O67" s="164" t="s">
        <v>315</v>
      </c>
      <c r="P67" s="164" t="s">
        <v>315</v>
      </c>
      <c r="Q67" s="164" t="s">
        <v>315</v>
      </c>
      <c r="R67" s="164" t="s">
        <v>315</v>
      </c>
      <c r="S67" s="164" t="s">
        <v>315</v>
      </c>
      <c r="T67" s="164" t="s">
        <v>315</v>
      </c>
      <c r="U67" s="164" t="s">
        <v>315</v>
      </c>
      <c r="V67" s="164" t="s">
        <v>315</v>
      </c>
      <c r="W67" s="164" t="s">
        <v>315</v>
      </c>
      <c r="X67" s="164" t="s">
        <v>315</v>
      </c>
      <c r="Y67" s="164" t="s">
        <v>315</v>
      </c>
      <c r="Z67" s="164" t="s">
        <v>315</v>
      </c>
      <c r="AA67" s="164" t="s">
        <v>315</v>
      </c>
      <c r="AB67" s="164" t="s">
        <v>315</v>
      </c>
      <c r="AC67" s="262"/>
      <c r="AD67" s="339" t="s">
        <v>76</v>
      </c>
      <c r="AE67" s="339" t="s">
        <v>1837</v>
      </c>
      <c r="AF67" s="343">
        <v>199</v>
      </c>
      <c r="AG67" s="339" t="s">
        <v>315</v>
      </c>
      <c r="AH67" s="343" t="s">
        <v>315</v>
      </c>
      <c r="AI67" s="339" t="s">
        <v>315</v>
      </c>
      <c r="AJ67" s="149" t="s">
        <v>315</v>
      </c>
      <c r="AK67" s="200" t="s">
        <v>315</v>
      </c>
      <c r="AL67" s="187" t="s">
        <v>315</v>
      </c>
      <c r="AM67" s="168" t="s">
        <v>315</v>
      </c>
      <c r="AN67" s="174" t="s">
        <v>315</v>
      </c>
      <c r="AO67" s="174" t="s">
        <v>315</v>
      </c>
      <c r="AP67" s="174" t="s">
        <v>315</v>
      </c>
      <c r="AQ67" s="174" t="s">
        <v>315</v>
      </c>
      <c r="AR67" s="174" t="s">
        <v>315</v>
      </c>
      <c r="AS67" s="174" t="s">
        <v>315</v>
      </c>
      <c r="AT67" s="174" t="s">
        <v>315</v>
      </c>
      <c r="AU67" s="174" t="s">
        <v>315</v>
      </c>
      <c r="AV67" s="174" t="s">
        <v>315</v>
      </c>
      <c r="AW67" s="174" t="s">
        <v>315</v>
      </c>
      <c r="AX67" s="174" t="s">
        <v>315</v>
      </c>
      <c r="AY67" s="174" t="s">
        <v>315</v>
      </c>
      <c r="AZ67" s="174" t="s">
        <v>315</v>
      </c>
      <c r="BA67" s="174" t="s">
        <v>315</v>
      </c>
      <c r="BB67" s="174" t="s">
        <v>315</v>
      </c>
      <c r="BC67" s="174" t="s">
        <v>315</v>
      </c>
      <c r="BD67" s="174" t="s">
        <v>76</v>
      </c>
      <c r="BE67" s="174" t="s">
        <v>841</v>
      </c>
      <c r="BF67" s="174">
        <v>300</v>
      </c>
      <c r="BG67" s="174" t="s">
        <v>1009</v>
      </c>
      <c r="BH67" s="174" t="s">
        <v>1010</v>
      </c>
      <c r="BI67" s="175">
        <v>46097.143009259256</v>
      </c>
      <c r="BJ67" s="176" t="s">
        <v>315</v>
      </c>
      <c r="BK67" s="176" t="s">
        <v>315</v>
      </c>
      <c r="BL67" s="176" t="s">
        <v>315</v>
      </c>
      <c r="BM67" s="181" t="s">
        <v>315</v>
      </c>
    </row>
    <row r="68" spans="2:65" ht="24" customHeight="1">
      <c r="B68" s="156">
        <v>56</v>
      </c>
      <c r="C68" s="283" t="s">
        <v>1858</v>
      </c>
      <c r="D68" s="199"/>
      <c r="E68" s="164"/>
      <c r="F68" s="164"/>
      <c r="G68" s="164" t="s">
        <v>315</v>
      </c>
      <c r="H68" s="164" t="s">
        <v>315</v>
      </c>
      <c r="I68" s="164" t="s">
        <v>315</v>
      </c>
      <c r="J68" s="164" t="s">
        <v>315</v>
      </c>
      <c r="K68" s="164" t="s">
        <v>315</v>
      </c>
      <c r="L68" s="164" t="s">
        <v>315</v>
      </c>
      <c r="M68" s="164" t="s">
        <v>315</v>
      </c>
      <c r="N68" s="164" t="s">
        <v>315</v>
      </c>
      <c r="O68" s="164" t="s">
        <v>315</v>
      </c>
      <c r="P68" s="164" t="s">
        <v>315</v>
      </c>
      <c r="Q68" s="164" t="s">
        <v>315</v>
      </c>
      <c r="R68" s="164" t="s">
        <v>315</v>
      </c>
      <c r="S68" s="164" t="s">
        <v>315</v>
      </c>
      <c r="T68" s="164" t="s">
        <v>315</v>
      </c>
      <c r="U68" s="164" t="s">
        <v>315</v>
      </c>
      <c r="V68" s="164" t="s">
        <v>315</v>
      </c>
      <c r="W68" s="164" t="s">
        <v>315</v>
      </c>
      <c r="X68" s="164" t="s">
        <v>315</v>
      </c>
      <c r="Y68" s="164" t="s">
        <v>315</v>
      </c>
      <c r="Z68" s="164" t="s">
        <v>315</v>
      </c>
      <c r="AA68" s="164" t="s">
        <v>315</v>
      </c>
      <c r="AB68" s="164" t="s">
        <v>315</v>
      </c>
      <c r="AC68" s="262"/>
      <c r="AD68" s="339" t="s">
        <v>76</v>
      </c>
      <c r="AE68" s="339" t="s">
        <v>1827</v>
      </c>
      <c r="AF68" s="343">
        <v>201</v>
      </c>
      <c r="AG68" s="339" t="s">
        <v>315</v>
      </c>
      <c r="AH68" s="343" t="s">
        <v>315</v>
      </c>
      <c r="AI68" s="339" t="s">
        <v>315</v>
      </c>
      <c r="AJ68" s="149" t="s">
        <v>315</v>
      </c>
      <c r="AK68" s="200" t="s">
        <v>315</v>
      </c>
      <c r="AL68" s="187" t="s">
        <v>315</v>
      </c>
      <c r="AM68" s="168" t="s">
        <v>315</v>
      </c>
      <c r="AN68" s="174" t="s">
        <v>315</v>
      </c>
      <c r="AO68" s="174" t="s">
        <v>315</v>
      </c>
      <c r="AP68" s="174" t="s">
        <v>315</v>
      </c>
      <c r="AQ68" s="174" t="s">
        <v>315</v>
      </c>
      <c r="AR68" s="174" t="s">
        <v>315</v>
      </c>
      <c r="AS68" s="174" t="s">
        <v>315</v>
      </c>
      <c r="AT68" s="174" t="s">
        <v>315</v>
      </c>
      <c r="AU68" s="174" t="s">
        <v>315</v>
      </c>
      <c r="AV68" s="174" t="s">
        <v>315</v>
      </c>
      <c r="AW68" s="174" t="s">
        <v>315</v>
      </c>
      <c r="AX68" s="174" t="s">
        <v>315</v>
      </c>
      <c r="AY68" s="174" t="s">
        <v>315</v>
      </c>
      <c r="AZ68" s="174" t="s">
        <v>315</v>
      </c>
      <c r="BA68" s="174" t="s">
        <v>315</v>
      </c>
      <c r="BB68" s="174" t="s">
        <v>315</v>
      </c>
      <c r="BC68" s="174" t="s">
        <v>315</v>
      </c>
      <c r="BD68" s="174" t="s">
        <v>76</v>
      </c>
      <c r="BE68" s="174" t="s">
        <v>837</v>
      </c>
      <c r="BF68" s="174">
        <v>292</v>
      </c>
      <c r="BG68" s="174" t="s">
        <v>1002</v>
      </c>
      <c r="BH68" s="174" t="s">
        <v>1012</v>
      </c>
      <c r="BI68" s="175">
        <v>46097.142800925925</v>
      </c>
      <c r="BJ68" s="176" t="s">
        <v>315</v>
      </c>
      <c r="BK68" s="176" t="s">
        <v>315</v>
      </c>
      <c r="BL68" s="176" t="s">
        <v>315</v>
      </c>
      <c r="BM68" s="181" t="s">
        <v>315</v>
      </c>
    </row>
    <row r="69" spans="2:65">
      <c r="B69" s="156">
        <v>57</v>
      </c>
      <c r="C69" s="283" t="s">
        <v>1859</v>
      </c>
      <c r="D69" s="199"/>
      <c r="E69" s="164"/>
      <c r="F69" s="164"/>
      <c r="G69" s="164" t="s">
        <v>315</v>
      </c>
      <c r="H69" s="164" t="s">
        <v>315</v>
      </c>
      <c r="I69" s="164" t="s">
        <v>315</v>
      </c>
      <c r="J69" s="164" t="s">
        <v>315</v>
      </c>
      <c r="K69" s="164" t="s">
        <v>315</v>
      </c>
      <c r="L69" s="164" t="s">
        <v>315</v>
      </c>
      <c r="M69" s="164" t="s">
        <v>315</v>
      </c>
      <c r="N69" s="164" t="s">
        <v>315</v>
      </c>
      <c r="O69" s="164" t="s">
        <v>315</v>
      </c>
      <c r="P69" s="164" t="s">
        <v>315</v>
      </c>
      <c r="Q69" s="164" t="s">
        <v>315</v>
      </c>
      <c r="R69" s="164" t="s">
        <v>315</v>
      </c>
      <c r="S69" s="164" t="s">
        <v>315</v>
      </c>
      <c r="T69" s="164" t="s">
        <v>315</v>
      </c>
      <c r="U69" s="164" t="s">
        <v>315</v>
      </c>
      <c r="V69" s="164" t="s">
        <v>315</v>
      </c>
      <c r="W69" s="164" t="s">
        <v>315</v>
      </c>
      <c r="X69" s="164" t="s">
        <v>315</v>
      </c>
      <c r="Y69" s="164" t="s">
        <v>315</v>
      </c>
      <c r="Z69" s="164" t="s">
        <v>315</v>
      </c>
      <c r="AA69" s="164" t="s">
        <v>315</v>
      </c>
      <c r="AB69" s="164" t="s">
        <v>315</v>
      </c>
      <c r="AC69" s="262"/>
      <c r="AD69" s="339" t="s">
        <v>76</v>
      </c>
      <c r="AE69" s="339" t="s">
        <v>1831</v>
      </c>
      <c r="AF69" s="343">
        <v>201</v>
      </c>
      <c r="AG69" s="339" t="s">
        <v>315</v>
      </c>
      <c r="AH69" s="343" t="s">
        <v>315</v>
      </c>
      <c r="AI69" s="339" t="s">
        <v>315</v>
      </c>
      <c r="AJ69" s="149" t="s">
        <v>315</v>
      </c>
      <c r="AK69" s="200" t="s">
        <v>315</v>
      </c>
      <c r="AL69" s="187" t="s">
        <v>315</v>
      </c>
      <c r="AM69" s="168" t="s">
        <v>315</v>
      </c>
      <c r="AN69" s="174" t="s">
        <v>315</v>
      </c>
      <c r="AO69" s="174" t="s">
        <v>315</v>
      </c>
      <c r="AP69" s="174" t="s">
        <v>315</v>
      </c>
      <c r="AQ69" s="174" t="s">
        <v>315</v>
      </c>
      <c r="AR69" s="174" t="s">
        <v>315</v>
      </c>
      <c r="AS69" s="174" t="s">
        <v>315</v>
      </c>
      <c r="AT69" s="174" t="s">
        <v>315</v>
      </c>
      <c r="AU69" s="174" t="s">
        <v>315</v>
      </c>
      <c r="AV69" s="174" t="s">
        <v>315</v>
      </c>
      <c r="AW69" s="174" t="s">
        <v>315</v>
      </c>
      <c r="AX69" s="174" t="s">
        <v>315</v>
      </c>
      <c r="AY69" s="174" t="s">
        <v>315</v>
      </c>
      <c r="AZ69" s="174" t="s">
        <v>315</v>
      </c>
      <c r="BA69" s="174" t="s">
        <v>315</v>
      </c>
      <c r="BB69" s="174" t="s">
        <v>315</v>
      </c>
      <c r="BC69" s="174" t="s">
        <v>315</v>
      </c>
      <c r="BD69" s="182" t="s">
        <v>1014</v>
      </c>
      <c r="BE69" s="174" t="s">
        <v>845</v>
      </c>
      <c r="BF69" s="174">
        <v>300</v>
      </c>
      <c r="BG69" s="174" t="s">
        <v>1015</v>
      </c>
      <c r="BH69" s="174" t="s">
        <v>1016</v>
      </c>
      <c r="BI69" s="175">
        <v>46097.14298611111</v>
      </c>
      <c r="BJ69" s="176" t="s">
        <v>315</v>
      </c>
      <c r="BK69" s="176" t="s">
        <v>315</v>
      </c>
      <c r="BL69" s="176" t="s">
        <v>315</v>
      </c>
      <c r="BM69" s="181" t="s">
        <v>315</v>
      </c>
    </row>
    <row r="70" spans="2:65">
      <c r="B70" s="156">
        <v>58</v>
      </c>
      <c r="C70" s="283" t="s">
        <v>1860</v>
      </c>
      <c r="D70" s="199"/>
      <c r="E70" s="164"/>
      <c r="F70" s="164"/>
      <c r="G70" s="164" t="s">
        <v>315</v>
      </c>
      <c r="H70" s="164" t="s">
        <v>315</v>
      </c>
      <c r="I70" s="164" t="s">
        <v>315</v>
      </c>
      <c r="J70" s="164" t="s">
        <v>315</v>
      </c>
      <c r="K70" s="164" t="s">
        <v>315</v>
      </c>
      <c r="L70" s="164" t="s">
        <v>315</v>
      </c>
      <c r="M70" s="164" t="s">
        <v>315</v>
      </c>
      <c r="N70" s="164" t="s">
        <v>315</v>
      </c>
      <c r="O70" s="164" t="s">
        <v>315</v>
      </c>
      <c r="P70" s="164" t="s">
        <v>315</v>
      </c>
      <c r="Q70" s="164" t="s">
        <v>315</v>
      </c>
      <c r="R70" s="164" t="s">
        <v>315</v>
      </c>
      <c r="S70" s="164" t="s">
        <v>315</v>
      </c>
      <c r="T70" s="164" t="s">
        <v>315</v>
      </c>
      <c r="U70" s="164" t="s">
        <v>315</v>
      </c>
      <c r="V70" s="164" t="s">
        <v>315</v>
      </c>
      <c r="W70" s="164" t="s">
        <v>315</v>
      </c>
      <c r="X70" s="164" t="s">
        <v>315</v>
      </c>
      <c r="Y70" s="164" t="s">
        <v>315</v>
      </c>
      <c r="Z70" s="164" t="s">
        <v>315</v>
      </c>
      <c r="AA70" s="164" t="s">
        <v>315</v>
      </c>
      <c r="AB70" s="164" t="s">
        <v>315</v>
      </c>
      <c r="AC70" s="262"/>
      <c r="AD70" s="339" t="s">
        <v>398</v>
      </c>
      <c r="AE70" s="339" t="s">
        <v>1834</v>
      </c>
      <c r="AF70" s="343">
        <v>203</v>
      </c>
      <c r="AG70" s="339" t="s">
        <v>315</v>
      </c>
      <c r="AH70" s="343" t="s">
        <v>315</v>
      </c>
      <c r="AI70" s="339" t="s">
        <v>315</v>
      </c>
      <c r="AJ70" s="149" t="s">
        <v>315</v>
      </c>
      <c r="AK70" s="200" t="s">
        <v>315</v>
      </c>
      <c r="AL70" s="187" t="s">
        <v>315</v>
      </c>
      <c r="AM70" s="168" t="s">
        <v>315</v>
      </c>
      <c r="AN70" s="174" t="s">
        <v>315</v>
      </c>
      <c r="AO70" s="174" t="s">
        <v>315</v>
      </c>
      <c r="AP70" s="174" t="s">
        <v>315</v>
      </c>
      <c r="AQ70" s="174" t="s">
        <v>315</v>
      </c>
      <c r="AR70" s="174" t="s">
        <v>315</v>
      </c>
      <c r="AS70" s="174" t="s">
        <v>315</v>
      </c>
      <c r="AT70" s="174" t="s">
        <v>315</v>
      </c>
      <c r="AU70" s="174" t="s">
        <v>315</v>
      </c>
      <c r="AV70" s="174" t="s">
        <v>315</v>
      </c>
      <c r="AW70" s="174" t="s">
        <v>315</v>
      </c>
      <c r="AX70" s="174" t="s">
        <v>315</v>
      </c>
      <c r="AY70" s="174" t="s">
        <v>315</v>
      </c>
      <c r="AZ70" s="174" t="s">
        <v>315</v>
      </c>
      <c r="BA70" s="174" t="s">
        <v>315</v>
      </c>
      <c r="BB70" s="174" t="s">
        <v>315</v>
      </c>
      <c r="BC70" s="174" t="s">
        <v>315</v>
      </c>
      <c r="BD70" s="174" t="s">
        <v>76</v>
      </c>
      <c r="BE70" s="174" t="s">
        <v>841</v>
      </c>
      <c r="BF70" s="174">
        <v>201</v>
      </c>
      <c r="BG70" s="174" t="s">
        <v>1018</v>
      </c>
      <c r="BH70" s="174" t="s">
        <v>1019</v>
      </c>
      <c r="BI70" s="175">
        <v>46097.142789351848</v>
      </c>
      <c r="BJ70" s="176" t="s">
        <v>315</v>
      </c>
      <c r="BK70" s="176" t="s">
        <v>315</v>
      </c>
      <c r="BL70" s="176" t="s">
        <v>315</v>
      </c>
      <c r="BM70" s="181" t="s">
        <v>315</v>
      </c>
    </row>
    <row r="71" spans="2:65" ht="48">
      <c r="B71" s="156">
        <v>59</v>
      </c>
      <c r="C71" s="283" t="s">
        <v>1861</v>
      </c>
      <c r="D71" s="199"/>
      <c r="E71" s="164"/>
      <c r="F71" s="164"/>
      <c r="G71" s="164" t="s">
        <v>315</v>
      </c>
      <c r="H71" s="164" t="s">
        <v>315</v>
      </c>
      <c r="I71" s="164" t="s">
        <v>315</v>
      </c>
      <c r="J71" s="164" t="s">
        <v>315</v>
      </c>
      <c r="K71" s="164" t="s">
        <v>315</v>
      </c>
      <c r="L71" s="164" t="s">
        <v>315</v>
      </c>
      <c r="M71" s="164" t="s">
        <v>315</v>
      </c>
      <c r="N71" s="164" t="s">
        <v>315</v>
      </c>
      <c r="O71" s="164" t="s">
        <v>315</v>
      </c>
      <c r="P71" s="164" t="s">
        <v>315</v>
      </c>
      <c r="Q71" s="164" t="s">
        <v>315</v>
      </c>
      <c r="R71" s="164" t="s">
        <v>315</v>
      </c>
      <c r="S71" s="164" t="s">
        <v>315</v>
      </c>
      <c r="T71" s="164" t="s">
        <v>315</v>
      </c>
      <c r="U71" s="164" t="s">
        <v>315</v>
      </c>
      <c r="V71" s="164" t="s">
        <v>315</v>
      </c>
      <c r="W71" s="164" t="s">
        <v>315</v>
      </c>
      <c r="X71" s="164" t="s">
        <v>315</v>
      </c>
      <c r="Y71" s="164" t="s">
        <v>315</v>
      </c>
      <c r="Z71" s="164" t="s">
        <v>315</v>
      </c>
      <c r="AA71" s="164" t="s">
        <v>315</v>
      </c>
      <c r="AB71" s="164" t="s">
        <v>315</v>
      </c>
      <c r="AC71" s="262"/>
      <c r="AD71" s="338" t="s">
        <v>1862</v>
      </c>
      <c r="AE71" s="339" t="s">
        <v>1837</v>
      </c>
      <c r="AF71" s="343">
        <v>199</v>
      </c>
      <c r="AG71" s="339" t="s">
        <v>315</v>
      </c>
      <c r="AH71" s="343" t="s">
        <v>315</v>
      </c>
      <c r="AI71" s="339" t="s">
        <v>315</v>
      </c>
      <c r="AJ71" s="344" t="s">
        <v>1862</v>
      </c>
      <c r="AK71" s="200" t="s">
        <v>315</v>
      </c>
      <c r="AL71" s="187" t="s">
        <v>315</v>
      </c>
      <c r="AM71" s="168" t="s">
        <v>315</v>
      </c>
      <c r="AN71" s="174" t="s">
        <v>315</v>
      </c>
      <c r="AO71" s="174" t="s">
        <v>315</v>
      </c>
      <c r="AP71" s="174" t="s">
        <v>315</v>
      </c>
      <c r="AQ71" s="174" t="s">
        <v>315</v>
      </c>
      <c r="AR71" s="174" t="s">
        <v>315</v>
      </c>
      <c r="AS71" s="174" t="s">
        <v>315</v>
      </c>
      <c r="AT71" s="174" t="s">
        <v>315</v>
      </c>
      <c r="AU71" s="174" t="s">
        <v>315</v>
      </c>
      <c r="AV71" s="174" t="s">
        <v>315</v>
      </c>
      <c r="AW71" s="174" t="s">
        <v>315</v>
      </c>
      <c r="AX71" s="174" t="s">
        <v>315</v>
      </c>
      <c r="AY71" s="174" t="s">
        <v>315</v>
      </c>
      <c r="AZ71" s="174" t="s">
        <v>315</v>
      </c>
      <c r="BA71" s="174" t="s">
        <v>315</v>
      </c>
      <c r="BB71" s="174" t="s">
        <v>315</v>
      </c>
      <c r="BC71" s="174" t="s">
        <v>315</v>
      </c>
      <c r="BD71" s="174" t="s">
        <v>76</v>
      </c>
      <c r="BE71" s="174" t="s">
        <v>1021</v>
      </c>
      <c r="BF71" s="174">
        <v>201</v>
      </c>
      <c r="BG71" s="174" t="s">
        <v>1022</v>
      </c>
      <c r="BH71" s="174" t="s">
        <v>1023</v>
      </c>
      <c r="BI71" s="175">
        <v>46097.142800925925</v>
      </c>
      <c r="BJ71" s="176" t="s">
        <v>315</v>
      </c>
      <c r="BK71" s="176" t="s">
        <v>315</v>
      </c>
      <c r="BL71" s="176" t="s">
        <v>315</v>
      </c>
      <c r="BM71" s="181" t="s">
        <v>315</v>
      </c>
    </row>
    <row r="72" spans="2:65">
      <c r="B72" s="156">
        <v>60</v>
      </c>
      <c r="C72" s="283" t="s">
        <v>1863</v>
      </c>
      <c r="D72" s="199"/>
      <c r="E72" s="164"/>
      <c r="F72" s="164"/>
      <c r="G72" s="164" t="s">
        <v>315</v>
      </c>
      <c r="H72" s="164" t="s">
        <v>315</v>
      </c>
      <c r="I72" s="164" t="s">
        <v>315</v>
      </c>
      <c r="J72" s="164" t="s">
        <v>315</v>
      </c>
      <c r="K72" s="164" t="s">
        <v>315</v>
      </c>
      <c r="L72" s="164" t="s">
        <v>315</v>
      </c>
      <c r="M72" s="164" t="s">
        <v>315</v>
      </c>
      <c r="N72" s="164" t="s">
        <v>315</v>
      </c>
      <c r="O72" s="164" t="s">
        <v>315</v>
      </c>
      <c r="P72" s="164" t="s">
        <v>315</v>
      </c>
      <c r="Q72" s="164" t="s">
        <v>315</v>
      </c>
      <c r="R72" s="164" t="s">
        <v>315</v>
      </c>
      <c r="S72" s="164" t="s">
        <v>315</v>
      </c>
      <c r="T72" s="164" t="s">
        <v>315</v>
      </c>
      <c r="U72" s="164" t="s">
        <v>315</v>
      </c>
      <c r="V72" s="164" t="s">
        <v>315</v>
      </c>
      <c r="W72" s="164" t="s">
        <v>315</v>
      </c>
      <c r="X72" s="164" t="s">
        <v>315</v>
      </c>
      <c r="Y72" s="164" t="s">
        <v>315</v>
      </c>
      <c r="Z72" s="164" t="s">
        <v>315</v>
      </c>
      <c r="AA72" s="164" t="s">
        <v>315</v>
      </c>
      <c r="AB72" s="164" t="s">
        <v>315</v>
      </c>
      <c r="AC72" s="262"/>
      <c r="AD72" s="339" t="s">
        <v>76</v>
      </c>
      <c r="AE72" s="339" t="s">
        <v>1831</v>
      </c>
      <c r="AF72" s="343">
        <v>203</v>
      </c>
      <c r="AG72" s="339" t="s">
        <v>315</v>
      </c>
      <c r="AH72" s="343" t="s">
        <v>315</v>
      </c>
      <c r="AI72" s="339" t="s">
        <v>315</v>
      </c>
      <c r="AJ72" s="149" t="s">
        <v>315</v>
      </c>
      <c r="AK72" s="200" t="s">
        <v>315</v>
      </c>
      <c r="AL72" s="187" t="s">
        <v>315</v>
      </c>
      <c r="AM72" s="168" t="s">
        <v>315</v>
      </c>
      <c r="AN72" s="174" t="s">
        <v>315</v>
      </c>
      <c r="AO72" s="174" t="s">
        <v>315</v>
      </c>
      <c r="AP72" s="174" t="s">
        <v>315</v>
      </c>
      <c r="AQ72" s="174" t="s">
        <v>315</v>
      </c>
      <c r="AR72" s="174" t="s">
        <v>315</v>
      </c>
      <c r="AS72" s="174" t="s">
        <v>315</v>
      </c>
      <c r="AT72" s="174" t="s">
        <v>315</v>
      </c>
      <c r="AU72" s="174" t="s">
        <v>315</v>
      </c>
      <c r="AV72" s="174" t="s">
        <v>315</v>
      </c>
      <c r="AW72" s="174" t="s">
        <v>315</v>
      </c>
      <c r="AX72" s="174" t="s">
        <v>315</v>
      </c>
      <c r="AY72" s="174" t="s">
        <v>315</v>
      </c>
      <c r="AZ72" s="174" t="s">
        <v>315</v>
      </c>
      <c r="BA72" s="174" t="s">
        <v>315</v>
      </c>
      <c r="BB72" s="174" t="s">
        <v>315</v>
      </c>
      <c r="BC72" s="174" t="s">
        <v>315</v>
      </c>
      <c r="BD72" s="174" t="s">
        <v>76</v>
      </c>
      <c r="BE72" s="174" t="s">
        <v>833</v>
      </c>
      <c r="BF72" s="174">
        <v>201</v>
      </c>
      <c r="BG72" s="174" t="s">
        <v>1025</v>
      </c>
      <c r="BH72" s="174" t="s">
        <v>1026</v>
      </c>
      <c r="BI72" s="175">
        <v>46097.142777777779</v>
      </c>
      <c r="BJ72" s="176" t="s">
        <v>315</v>
      </c>
      <c r="BK72" s="176" t="s">
        <v>315</v>
      </c>
      <c r="BL72" s="176" t="s">
        <v>315</v>
      </c>
      <c r="BM72" s="181" t="s">
        <v>315</v>
      </c>
    </row>
    <row r="73" spans="2:65">
      <c r="B73" s="156">
        <v>61</v>
      </c>
      <c r="C73" s="283" t="s">
        <v>1864</v>
      </c>
      <c r="D73" s="199"/>
      <c r="E73" s="164"/>
      <c r="F73" s="164"/>
      <c r="G73" s="164" t="s">
        <v>315</v>
      </c>
      <c r="H73" s="164" t="s">
        <v>315</v>
      </c>
      <c r="I73" s="164" t="s">
        <v>315</v>
      </c>
      <c r="J73" s="164" t="s">
        <v>315</v>
      </c>
      <c r="K73" s="164" t="s">
        <v>315</v>
      </c>
      <c r="L73" s="164" t="s">
        <v>315</v>
      </c>
      <c r="M73" s="164" t="s">
        <v>315</v>
      </c>
      <c r="N73" s="164" t="s">
        <v>315</v>
      </c>
      <c r="O73" s="164" t="s">
        <v>315</v>
      </c>
      <c r="P73" s="164" t="s">
        <v>315</v>
      </c>
      <c r="Q73" s="164" t="s">
        <v>315</v>
      </c>
      <c r="R73" s="164" t="s">
        <v>315</v>
      </c>
      <c r="S73" s="164" t="s">
        <v>315</v>
      </c>
      <c r="T73" s="164" t="s">
        <v>315</v>
      </c>
      <c r="U73" s="164" t="s">
        <v>315</v>
      </c>
      <c r="V73" s="164" t="s">
        <v>315</v>
      </c>
      <c r="W73" s="164" t="s">
        <v>315</v>
      </c>
      <c r="X73" s="164" t="s">
        <v>315</v>
      </c>
      <c r="Y73" s="164" t="s">
        <v>315</v>
      </c>
      <c r="Z73" s="164" t="s">
        <v>315</v>
      </c>
      <c r="AA73" s="164" t="s">
        <v>315</v>
      </c>
      <c r="AB73" s="164" t="s">
        <v>315</v>
      </c>
      <c r="AC73" s="262"/>
      <c r="AD73" s="339" t="s">
        <v>76</v>
      </c>
      <c r="AE73" s="339" t="s">
        <v>1837</v>
      </c>
      <c r="AF73" s="343">
        <v>201</v>
      </c>
      <c r="AG73" s="339" t="s">
        <v>315</v>
      </c>
      <c r="AH73" s="343" t="s">
        <v>315</v>
      </c>
      <c r="AI73" s="339" t="s">
        <v>315</v>
      </c>
      <c r="AJ73" s="149" t="s">
        <v>315</v>
      </c>
      <c r="AK73" s="200" t="s">
        <v>315</v>
      </c>
      <c r="AL73" s="187" t="s">
        <v>315</v>
      </c>
      <c r="AM73" s="168" t="s">
        <v>315</v>
      </c>
      <c r="AN73" s="174" t="s">
        <v>315</v>
      </c>
      <c r="AO73" s="174" t="s">
        <v>315</v>
      </c>
      <c r="AP73" s="174" t="s">
        <v>315</v>
      </c>
      <c r="AQ73" s="174" t="s">
        <v>315</v>
      </c>
      <c r="AR73" s="174" t="s">
        <v>315</v>
      </c>
      <c r="AS73" s="174" t="s">
        <v>315</v>
      </c>
      <c r="AT73" s="174" t="s">
        <v>315</v>
      </c>
      <c r="AU73" s="174" t="s">
        <v>315</v>
      </c>
      <c r="AV73" s="174" t="s">
        <v>315</v>
      </c>
      <c r="AW73" s="174" t="s">
        <v>315</v>
      </c>
      <c r="AX73" s="174" t="s">
        <v>315</v>
      </c>
      <c r="AY73" s="174" t="s">
        <v>315</v>
      </c>
      <c r="AZ73" s="174" t="s">
        <v>315</v>
      </c>
      <c r="BA73" s="174" t="s">
        <v>315</v>
      </c>
      <c r="BB73" s="174" t="s">
        <v>315</v>
      </c>
      <c r="BC73" s="174" t="s">
        <v>315</v>
      </c>
      <c r="BD73" s="174" t="s">
        <v>76</v>
      </c>
      <c r="BE73" s="174" t="s">
        <v>1021</v>
      </c>
      <c r="BF73" s="174">
        <v>200</v>
      </c>
      <c r="BG73" s="174" t="s">
        <v>1028</v>
      </c>
      <c r="BH73" s="174" t="s">
        <v>1029</v>
      </c>
      <c r="BI73" s="175">
        <v>46097.142962962964</v>
      </c>
      <c r="BJ73" s="176" t="s">
        <v>315</v>
      </c>
      <c r="BK73" s="176" t="s">
        <v>315</v>
      </c>
      <c r="BL73" s="176" t="s">
        <v>315</v>
      </c>
      <c r="BM73" s="181" t="s">
        <v>315</v>
      </c>
    </row>
    <row r="74" spans="2:65">
      <c r="B74" s="156">
        <v>62</v>
      </c>
      <c r="C74" s="283" t="s">
        <v>1865</v>
      </c>
      <c r="D74" s="199"/>
      <c r="E74" s="164"/>
      <c r="F74" s="164"/>
      <c r="G74" s="164" t="s">
        <v>315</v>
      </c>
      <c r="H74" s="164" t="s">
        <v>315</v>
      </c>
      <c r="I74" s="164" t="s">
        <v>315</v>
      </c>
      <c r="J74" s="164" t="s">
        <v>315</v>
      </c>
      <c r="K74" s="164" t="s">
        <v>315</v>
      </c>
      <c r="L74" s="164" t="s">
        <v>315</v>
      </c>
      <c r="M74" s="164" t="s">
        <v>315</v>
      </c>
      <c r="N74" s="164" t="s">
        <v>315</v>
      </c>
      <c r="O74" s="164" t="s">
        <v>315</v>
      </c>
      <c r="P74" s="164"/>
      <c r="Q74" s="164" t="s">
        <v>315</v>
      </c>
      <c r="R74" s="164" t="s">
        <v>315</v>
      </c>
      <c r="S74" s="164" t="s">
        <v>315</v>
      </c>
      <c r="T74" s="164" t="s">
        <v>315</v>
      </c>
      <c r="U74" s="164" t="s">
        <v>315</v>
      </c>
      <c r="V74" s="164" t="s">
        <v>315</v>
      </c>
      <c r="W74" s="164" t="s">
        <v>315</v>
      </c>
      <c r="X74" s="164" t="s">
        <v>315</v>
      </c>
      <c r="Y74" s="164" t="s">
        <v>315</v>
      </c>
      <c r="Z74" s="164" t="s">
        <v>315</v>
      </c>
      <c r="AA74" s="164" t="s">
        <v>315</v>
      </c>
      <c r="AB74" s="164" t="s">
        <v>315</v>
      </c>
      <c r="AC74" s="262"/>
      <c r="AD74" s="339" t="s">
        <v>76</v>
      </c>
      <c r="AE74" s="339" t="s">
        <v>1834</v>
      </c>
      <c r="AF74" s="343">
        <v>201</v>
      </c>
      <c r="AG74" s="339" t="s">
        <v>315</v>
      </c>
      <c r="AH74" s="343" t="s">
        <v>315</v>
      </c>
      <c r="AI74" s="339" t="s">
        <v>315</v>
      </c>
      <c r="AJ74" s="149" t="s">
        <v>315</v>
      </c>
      <c r="AK74" s="200" t="s">
        <v>315</v>
      </c>
      <c r="AL74" s="187" t="s">
        <v>315</v>
      </c>
      <c r="AM74" s="168" t="s">
        <v>315</v>
      </c>
      <c r="AN74" s="174" t="s">
        <v>315</v>
      </c>
      <c r="AO74" s="174" t="s">
        <v>315</v>
      </c>
      <c r="AP74" s="174" t="s">
        <v>315</v>
      </c>
      <c r="AQ74" s="174" t="s">
        <v>315</v>
      </c>
      <c r="AR74" s="174" t="s">
        <v>315</v>
      </c>
      <c r="AS74" s="174" t="s">
        <v>315</v>
      </c>
      <c r="AT74" s="174" t="s">
        <v>315</v>
      </c>
      <c r="AU74" s="174" t="s">
        <v>315</v>
      </c>
      <c r="AV74" s="174" t="s">
        <v>315</v>
      </c>
      <c r="AW74" s="174" t="s">
        <v>315</v>
      </c>
      <c r="AX74" s="174" t="s">
        <v>315</v>
      </c>
      <c r="AY74" s="174" t="s">
        <v>315</v>
      </c>
      <c r="AZ74" s="174" t="s">
        <v>315</v>
      </c>
      <c r="BA74" s="174" t="s">
        <v>315</v>
      </c>
      <c r="BB74" s="174" t="s">
        <v>315</v>
      </c>
      <c r="BC74" s="174" t="s">
        <v>315</v>
      </c>
      <c r="BD74" s="174" t="s">
        <v>76</v>
      </c>
      <c r="BE74" s="174" t="s">
        <v>1031</v>
      </c>
      <c r="BF74" s="174">
        <v>101</v>
      </c>
      <c r="BG74" s="174" t="s">
        <v>1032</v>
      </c>
      <c r="BH74" s="174" t="s">
        <v>1033</v>
      </c>
      <c r="BI74" s="175">
        <v>46097.147199074076</v>
      </c>
      <c r="BJ74" s="176" t="s">
        <v>315</v>
      </c>
      <c r="BK74" s="176" t="s">
        <v>315</v>
      </c>
      <c r="BL74" s="176" t="s">
        <v>315</v>
      </c>
      <c r="BM74" s="181" t="s">
        <v>315</v>
      </c>
    </row>
    <row r="75" spans="2:65" ht="17.25" customHeight="1">
      <c r="B75" s="156">
        <v>63</v>
      </c>
      <c r="C75" s="283" t="s">
        <v>1866</v>
      </c>
      <c r="D75" s="199"/>
      <c r="E75" s="164"/>
      <c r="F75" s="164"/>
      <c r="G75" s="164" t="s">
        <v>315</v>
      </c>
      <c r="H75" s="164" t="s">
        <v>315</v>
      </c>
      <c r="I75" s="164" t="s">
        <v>315</v>
      </c>
      <c r="J75" s="164" t="s">
        <v>315</v>
      </c>
      <c r="K75" s="164" t="s">
        <v>315</v>
      </c>
      <c r="L75" s="164" t="s">
        <v>315</v>
      </c>
      <c r="M75" s="164" t="s">
        <v>315</v>
      </c>
      <c r="N75" s="164" t="s">
        <v>315</v>
      </c>
      <c r="O75" s="164" t="s">
        <v>315</v>
      </c>
      <c r="P75" s="164" t="s">
        <v>315</v>
      </c>
      <c r="Q75" s="164" t="s">
        <v>315</v>
      </c>
      <c r="R75" s="164" t="s">
        <v>315</v>
      </c>
      <c r="S75" s="164" t="s">
        <v>315</v>
      </c>
      <c r="T75" s="164" t="s">
        <v>315</v>
      </c>
      <c r="U75" s="164" t="s">
        <v>315</v>
      </c>
      <c r="V75" s="164" t="s">
        <v>315</v>
      </c>
      <c r="W75" s="164" t="s">
        <v>315</v>
      </c>
      <c r="X75" s="164" t="s">
        <v>315</v>
      </c>
      <c r="Y75" s="164" t="s">
        <v>315</v>
      </c>
      <c r="Z75" s="164" t="s">
        <v>315</v>
      </c>
      <c r="AA75" s="164" t="s">
        <v>315</v>
      </c>
      <c r="AB75" s="164" t="s">
        <v>315</v>
      </c>
      <c r="AC75" s="262"/>
      <c r="AD75" s="339" t="s">
        <v>76</v>
      </c>
      <c r="AE75" s="339" t="s">
        <v>1837</v>
      </c>
      <c r="AF75" s="343">
        <v>203</v>
      </c>
      <c r="AG75" s="339" t="s">
        <v>315</v>
      </c>
      <c r="AH75" s="343" t="s">
        <v>315</v>
      </c>
      <c r="AI75" s="339" t="s">
        <v>315</v>
      </c>
      <c r="AJ75" s="149" t="s">
        <v>315</v>
      </c>
      <c r="AK75" s="200" t="s">
        <v>315</v>
      </c>
      <c r="AL75" s="187" t="s">
        <v>315</v>
      </c>
      <c r="AM75" s="168" t="s">
        <v>315</v>
      </c>
      <c r="AN75" s="174" t="s">
        <v>315</v>
      </c>
      <c r="AO75" s="174" t="s">
        <v>315</v>
      </c>
      <c r="AP75" s="174" t="s">
        <v>315</v>
      </c>
      <c r="AQ75" s="174" t="s">
        <v>315</v>
      </c>
      <c r="AR75" s="174" t="s">
        <v>315</v>
      </c>
      <c r="AS75" s="174" t="s">
        <v>315</v>
      </c>
      <c r="AT75" s="174" t="s">
        <v>315</v>
      </c>
      <c r="AU75" s="174" t="s">
        <v>315</v>
      </c>
      <c r="AV75" s="174" t="s">
        <v>315</v>
      </c>
      <c r="AW75" s="174" t="s">
        <v>315</v>
      </c>
      <c r="AX75" s="174" t="s">
        <v>315</v>
      </c>
      <c r="AY75" s="174" t="s">
        <v>315</v>
      </c>
      <c r="AZ75" s="174" t="s">
        <v>315</v>
      </c>
      <c r="BA75" s="174" t="s">
        <v>315</v>
      </c>
      <c r="BB75" s="174" t="s">
        <v>315</v>
      </c>
      <c r="BC75" s="174" t="s">
        <v>315</v>
      </c>
      <c r="BD75" s="174" t="s">
        <v>76</v>
      </c>
      <c r="BE75" s="174" t="s">
        <v>1035</v>
      </c>
      <c r="BF75" s="174">
        <v>204</v>
      </c>
      <c r="BG75" s="174" t="s">
        <v>1036</v>
      </c>
      <c r="BH75" s="174" t="s">
        <v>1037</v>
      </c>
      <c r="BI75" s="175">
        <v>46097.147280092591</v>
      </c>
      <c r="BJ75" s="176" t="s">
        <v>315</v>
      </c>
      <c r="BK75" s="176" t="s">
        <v>315</v>
      </c>
      <c r="BL75" s="176" t="s">
        <v>315</v>
      </c>
      <c r="BM75" s="181" t="s">
        <v>315</v>
      </c>
    </row>
    <row r="76" spans="2:65">
      <c r="B76" s="156">
        <v>64</v>
      </c>
      <c r="C76" s="283" t="s">
        <v>1867</v>
      </c>
      <c r="D76" s="199"/>
      <c r="E76" s="164"/>
      <c r="F76" s="164"/>
      <c r="G76" s="164" t="s">
        <v>315</v>
      </c>
      <c r="H76" s="164" t="s">
        <v>315</v>
      </c>
      <c r="I76" s="164" t="s">
        <v>315</v>
      </c>
      <c r="J76" s="164" t="s">
        <v>315</v>
      </c>
      <c r="K76" s="164" t="s">
        <v>315</v>
      </c>
      <c r="L76" s="164" t="s">
        <v>315</v>
      </c>
      <c r="M76" s="164" t="s">
        <v>315</v>
      </c>
      <c r="N76" s="164" t="s">
        <v>315</v>
      </c>
      <c r="O76" s="164" t="s">
        <v>315</v>
      </c>
      <c r="P76" s="164" t="s">
        <v>315</v>
      </c>
      <c r="Q76" s="164" t="s">
        <v>315</v>
      </c>
      <c r="R76" s="164" t="s">
        <v>315</v>
      </c>
      <c r="S76" s="164" t="s">
        <v>315</v>
      </c>
      <c r="T76" s="164" t="s">
        <v>315</v>
      </c>
      <c r="U76" s="164" t="s">
        <v>315</v>
      </c>
      <c r="V76" s="164" t="s">
        <v>315</v>
      </c>
      <c r="W76" s="164" t="s">
        <v>315</v>
      </c>
      <c r="X76" s="164" t="s">
        <v>315</v>
      </c>
      <c r="Y76" s="164" t="s">
        <v>315</v>
      </c>
      <c r="Z76" s="164" t="s">
        <v>315</v>
      </c>
      <c r="AA76" s="164" t="s">
        <v>315</v>
      </c>
      <c r="AB76" s="164" t="s">
        <v>315</v>
      </c>
      <c r="AC76" s="262"/>
      <c r="AD76" s="339" t="s">
        <v>76</v>
      </c>
      <c r="AE76" s="339" t="s">
        <v>1868</v>
      </c>
      <c r="AF76" s="343">
        <v>201</v>
      </c>
      <c r="AG76" s="339" t="s">
        <v>315</v>
      </c>
      <c r="AH76" s="343" t="s">
        <v>315</v>
      </c>
      <c r="AI76" s="339" t="s">
        <v>315</v>
      </c>
      <c r="AJ76" s="149" t="s">
        <v>315</v>
      </c>
      <c r="AK76" s="200" t="s">
        <v>315</v>
      </c>
      <c r="AL76" s="187" t="s">
        <v>315</v>
      </c>
      <c r="AM76" s="168" t="s">
        <v>315</v>
      </c>
      <c r="AN76" s="174" t="s">
        <v>315</v>
      </c>
      <c r="AO76" s="174" t="s">
        <v>315</v>
      </c>
      <c r="AP76" s="174" t="s">
        <v>315</v>
      </c>
      <c r="AQ76" s="174" t="s">
        <v>315</v>
      </c>
      <c r="AR76" s="174" t="s">
        <v>315</v>
      </c>
      <c r="AS76" s="174" t="s">
        <v>315</v>
      </c>
      <c r="AT76" s="174" t="s">
        <v>315</v>
      </c>
      <c r="AU76" s="174" t="s">
        <v>315</v>
      </c>
      <c r="AV76" s="174" t="s">
        <v>315</v>
      </c>
      <c r="AW76" s="174" t="s">
        <v>315</v>
      </c>
      <c r="AX76" s="174" t="s">
        <v>315</v>
      </c>
      <c r="AY76" s="174" t="s">
        <v>315</v>
      </c>
      <c r="AZ76" s="174" t="s">
        <v>315</v>
      </c>
      <c r="BA76" s="174" t="s">
        <v>315</v>
      </c>
      <c r="BB76" s="174" t="s">
        <v>315</v>
      </c>
      <c r="BC76" s="174" t="s">
        <v>315</v>
      </c>
      <c r="BD76" s="174" t="s">
        <v>76</v>
      </c>
      <c r="BE76" s="174" t="s">
        <v>1031</v>
      </c>
      <c r="BF76" s="174">
        <v>201</v>
      </c>
      <c r="BG76" s="174" t="s">
        <v>1039</v>
      </c>
      <c r="BH76" s="174" t="s">
        <v>1040</v>
      </c>
      <c r="BI76" s="175">
        <v>46097.147280092591</v>
      </c>
      <c r="BJ76" s="176" t="s">
        <v>315</v>
      </c>
      <c r="BK76" s="176" t="s">
        <v>315</v>
      </c>
      <c r="BL76" s="176" t="s">
        <v>315</v>
      </c>
      <c r="BM76" s="181" t="s">
        <v>315</v>
      </c>
    </row>
    <row r="77" spans="2:65">
      <c r="B77" s="156">
        <v>65</v>
      </c>
      <c r="C77" s="283" t="s">
        <v>1869</v>
      </c>
      <c r="D77" s="199"/>
      <c r="E77" s="164"/>
      <c r="F77" s="164"/>
      <c r="G77" s="164" t="s">
        <v>315</v>
      </c>
      <c r="H77" s="164" t="s">
        <v>315</v>
      </c>
      <c r="I77" s="164" t="s">
        <v>315</v>
      </c>
      <c r="J77" s="164" t="s">
        <v>315</v>
      </c>
      <c r="K77" s="164" t="s">
        <v>315</v>
      </c>
      <c r="L77" s="164" t="s">
        <v>315</v>
      </c>
      <c r="M77" s="164" t="s">
        <v>315</v>
      </c>
      <c r="N77" s="164" t="s">
        <v>315</v>
      </c>
      <c r="O77" s="164" t="s">
        <v>315</v>
      </c>
      <c r="P77" s="164" t="s">
        <v>315</v>
      </c>
      <c r="Q77" s="164" t="s">
        <v>315</v>
      </c>
      <c r="R77" s="164" t="s">
        <v>315</v>
      </c>
      <c r="S77" s="164" t="s">
        <v>315</v>
      </c>
      <c r="T77" s="164" t="s">
        <v>315</v>
      </c>
      <c r="U77" s="164" t="s">
        <v>315</v>
      </c>
      <c r="V77" s="164" t="s">
        <v>315</v>
      </c>
      <c r="W77" s="164" t="s">
        <v>315</v>
      </c>
      <c r="X77" s="164" t="s">
        <v>315</v>
      </c>
      <c r="Y77" s="164" t="s">
        <v>315</v>
      </c>
      <c r="Z77" s="164" t="s">
        <v>315</v>
      </c>
      <c r="AA77" s="164" t="s">
        <v>315</v>
      </c>
      <c r="AB77" s="164" t="s">
        <v>315</v>
      </c>
      <c r="AC77" s="262"/>
      <c r="AD77" s="339" t="s">
        <v>76</v>
      </c>
      <c r="AE77" s="339" t="s">
        <v>1831</v>
      </c>
      <c r="AF77" s="343">
        <v>203</v>
      </c>
      <c r="AG77" s="339" t="s">
        <v>315</v>
      </c>
      <c r="AH77" s="343" t="s">
        <v>315</v>
      </c>
      <c r="AI77" s="339" t="s">
        <v>315</v>
      </c>
      <c r="AJ77" s="149" t="s">
        <v>315</v>
      </c>
      <c r="AK77" s="200" t="s">
        <v>315</v>
      </c>
      <c r="AL77" s="187" t="s">
        <v>315</v>
      </c>
      <c r="AM77" s="168" t="s">
        <v>315</v>
      </c>
      <c r="AN77" s="174" t="s">
        <v>315</v>
      </c>
      <c r="AO77" s="174" t="s">
        <v>315</v>
      </c>
      <c r="AP77" s="174" t="s">
        <v>315</v>
      </c>
      <c r="AQ77" s="174" t="s">
        <v>315</v>
      </c>
      <c r="AR77" s="174" t="s">
        <v>315</v>
      </c>
      <c r="AS77" s="174" t="s">
        <v>315</v>
      </c>
      <c r="AT77" s="174" t="s">
        <v>315</v>
      </c>
      <c r="AU77" s="174" t="s">
        <v>315</v>
      </c>
      <c r="AV77" s="174" t="s">
        <v>315</v>
      </c>
      <c r="AW77" s="174" t="s">
        <v>315</v>
      </c>
      <c r="AX77" s="174" t="s">
        <v>315</v>
      </c>
      <c r="AY77" s="174" t="s">
        <v>315</v>
      </c>
      <c r="AZ77" s="174" t="s">
        <v>315</v>
      </c>
      <c r="BA77" s="174" t="s">
        <v>315</v>
      </c>
      <c r="BB77" s="174" t="s">
        <v>315</v>
      </c>
      <c r="BC77" s="174" t="s">
        <v>315</v>
      </c>
      <c r="BD77" s="174" t="s">
        <v>76</v>
      </c>
      <c r="BE77" s="174" t="s">
        <v>1042</v>
      </c>
      <c r="BF77" s="174">
        <v>201</v>
      </c>
      <c r="BG77" s="174" t="s">
        <v>1043</v>
      </c>
      <c r="BH77" s="174" t="s">
        <v>1044</v>
      </c>
      <c r="BI77" s="175">
        <v>46097.147291666668</v>
      </c>
      <c r="BJ77" s="176" t="s">
        <v>315</v>
      </c>
      <c r="BK77" s="176" t="s">
        <v>315</v>
      </c>
      <c r="BL77" s="176" t="s">
        <v>315</v>
      </c>
      <c r="BM77" s="181" t="s">
        <v>315</v>
      </c>
    </row>
    <row r="78" spans="2:65">
      <c r="B78" s="156">
        <v>66</v>
      </c>
      <c r="C78" s="283" t="s">
        <v>1870</v>
      </c>
      <c r="D78" s="199"/>
      <c r="E78" s="164"/>
      <c r="F78" s="164"/>
      <c r="G78" s="164" t="s">
        <v>315</v>
      </c>
      <c r="H78" s="164" t="s">
        <v>315</v>
      </c>
      <c r="I78" s="164" t="s">
        <v>315</v>
      </c>
      <c r="J78" s="164" t="s">
        <v>315</v>
      </c>
      <c r="K78" s="164" t="s">
        <v>315</v>
      </c>
      <c r="L78" s="164" t="s">
        <v>315</v>
      </c>
      <c r="M78" s="164" t="s">
        <v>315</v>
      </c>
      <c r="N78" s="164" t="s">
        <v>315</v>
      </c>
      <c r="O78" s="164" t="s">
        <v>315</v>
      </c>
      <c r="P78" s="164" t="s">
        <v>315</v>
      </c>
      <c r="Q78" s="164" t="s">
        <v>315</v>
      </c>
      <c r="R78" s="164" t="s">
        <v>315</v>
      </c>
      <c r="S78" s="164" t="s">
        <v>315</v>
      </c>
      <c r="T78" s="164" t="s">
        <v>315</v>
      </c>
      <c r="U78" s="164" t="s">
        <v>315</v>
      </c>
      <c r="V78" s="164" t="s">
        <v>315</v>
      </c>
      <c r="W78" s="164" t="s">
        <v>315</v>
      </c>
      <c r="X78" s="164" t="s">
        <v>315</v>
      </c>
      <c r="Y78" s="164" t="s">
        <v>315</v>
      </c>
      <c r="Z78" s="164" t="s">
        <v>315</v>
      </c>
      <c r="AA78" s="164" t="s">
        <v>315</v>
      </c>
      <c r="AB78" s="164" t="s">
        <v>315</v>
      </c>
      <c r="AC78" s="262"/>
      <c r="AD78" s="339" t="s">
        <v>76</v>
      </c>
      <c r="AE78" s="339" t="s">
        <v>1837</v>
      </c>
      <c r="AF78" s="343">
        <v>201</v>
      </c>
      <c r="AG78" s="339" t="s">
        <v>315</v>
      </c>
      <c r="AH78" s="343" t="s">
        <v>315</v>
      </c>
      <c r="AI78" s="339" t="s">
        <v>315</v>
      </c>
      <c r="AJ78" s="149" t="s">
        <v>315</v>
      </c>
      <c r="AK78" s="200" t="s">
        <v>315</v>
      </c>
      <c r="AL78" s="187" t="s">
        <v>315</v>
      </c>
      <c r="AM78" s="168" t="s">
        <v>315</v>
      </c>
      <c r="AN78" s="174" t="s">
        <v>315</v>
      </c>
      <c r="AO78" s="174" t="s">
        <v>315</v>
      </c>
      <c r="AP78" s="174" t="s">
        <v>315</v>
      </c>
      <c r="AQ78" s="174" t="s">
        <v>315</v>
      </c>
      <c r="AR78" s="174" t="s">
        <v>315</v>
      </c>
      <c r="AS78" s="174" t="s">
        <v>315</v>
      </c>
      <c r="AT78" s="174" t="s">
        <v>315</v>
      </c>
      <c r="AU78" s="174" t="s">
        <v>315</v>
      </c>
      <c r="AV78" s="174" t="s">
        <v>315</v>
      </c>
      <c r="AW78" s="174" t="s">
        <v>315</v>
      </c>
      <c r="AX78" s="174" t="s">
        <v>315</v>
      </c>
      <c r="AY78" s="174" t="s">
        <v>315</v>
      </c>
      <c r="AZ78" s="174" t="s">
        <v>315</v>
      </c>
      <c r="BA78" s="174" t="s">
        <v>315</v>
      </c>
      <c r="BB78" s="174" t="s">
        <v>315</v>
      </c>
      <c r="BC78" s="174" t="s">
        <v>315</v>
      </c>
      <c r="BD78" s="174" t="s">
        <v>76</v>
      </c>
      <c r="BE78" s="174" t="s">
        <v>1046</v>
      </c>
      <c r="BF78" s="174">
        <v>201</v>
      </c>
      <c r="BG78" s="174" t="s">
        <v>1047</v>
      </c>
      <c r="BH78" s="174" t="s">
        <v>1048</v>
      </c>
      <c r="BI78" s="175">
        <v>46097.147430555553</v>
      </c>
      <c r="BJ78" s="176" t="s">
        <v>315</v>
      </c>
      <c r="BK78" s="176" t="s">
        <v>315</v>
      </c>
      <c r="BL78" s="176" t="s">
        <v>315</v>
      </c>
      <c r="BM78" s="181" t="s">
        <v>315</v>
      </c>
    </row>
    <row r="79" spans="2:65" ht="18.75" customHeight="1">
      <c r="B79" s="156">
        <v>67</v>
      </c>
      <c r="C79" s="283" t="s">
        <v>1871</v>
      </c>
      <c r="D79" s="199"/>
      <c r="E79" s="164"/>
      <c r="F79" s="164"/>
      <c r="G79" s="164" t="s">
        <v>315</v>
      </c>
      <c r="H79" s="164" t="s">
        <v>315</v>
      </c>
      <c r="I79" s="164" t="s">
        <v>315</v>
      </c>
      <c r="J79" s="164" t="s">
        <v>315</v>
      </c>
      <c r="K79" s="164" t="s">
        <v>315</v>
      </c>
      <c r="L79" s="164" t="s">
        <v>315</v>
      </c>
      <c r="M79" s="164" t="s">
        <v>315</v>
      </c>
      <c r="N79" s="164" t="s">
        <v>315</v>
      </c>
      <c r="O79" s="164" t="s">
        <v>315</v>
      </c>
      <c r="P79" s="164" t="s">
        <v>315</v>
      </c>
      <c r="Q79" s="164" t="s">
        <v>315</v>
      </c>
      <c r="R79" s="164" t="s">
        <v>315</v>
      </c>
      <c r="S79" s="164" t="s">
        <v>315</v>
      </c>
      <c r="T79" s="164" t="s">
        <v>315</v>
      </c>
      <c r="U79" s="164" t="s">
        <v>315</v>
      </c>
      <c r="V79" s="164" t="s">
        <v>315</v>
      </c>
      <c r="W79" s="164" t="s">
        <v>315</v>
      </c>
      <c r="X79" s="164" t="s">
        <v>315</v>
      </c>
      <c r="Y79" s="164" t="s">
        <v>315</v>
      </c>
      <c r="Z79" s="164" t="s">
        <v>315</v>
      </c>
      <c r="AA79" s="164" t="s">
        <v>315</v>
      </c>
      <c r="AB79" s="164" t="s">
        <v>315</v>
      </c>
      <c r="AC79" s="262"/>
      <c r="AD79" s="338" t="s">
        <v>1872</v>
      </c>
      <c r="AE79" s="339" t="s">
        <v>1873</v>
      </c>
      <c r="AF79" s="343">
        <v>201</v>
      </c>
      <c r="AG79" s="339" t="s">
        <v>315</v>
      </c>
      <c r="AH79" s="343" t="s">
        <v>315</v>
      </c>
      <c r="AI79" s="339" t="s">
        <v>315</v>
      </c>
      <c r="AJ79" s="149" t="s">
        <v>76</v>
      </c>
      <c r="AK79" s="200" t="s">
        <v>315</v>
      </c>
      <c r="AL79" s="187" t="s">
        <v>315</v>
      </c>
      <c r="AM79" s="168" t="s">
        <v>315</v>
      </c>
      <c r="AN79" s="174" t="s">
        <v>315</v>
      </c>
      <c r="AO79" s="174" t="s">
        <v>315</v>
      </c>
      <c r="AP79" s="174" t="s">
        <v>315</v>
      </c>
      <c r="AQ79" s="174" t="s">
        <v>315</v>
      </c>
      <c r="AR79" s="174" t="s">
        <v>315</v>
      </c>
      <c r="AS79" s="174" t="s">
        <v>315</v>
      </c>
      <c r="AT79" s="174" t="s">
        <v>315</v>
      </c>
      <c r="AU79" s="174" t="s">
        <v>315</v>
      </c>
      <c r="AV79" s="174" t="s">
        <v>315</v>
      </c>
      <c r="AW79" s="174" t="s">
        <v>315</v>
      </c>
      <c r="AX79" s="174" t="s">
        <v>315</v>
      </c>
      <c r="AY79" s="174" t="s">
        <v>315</v>
      </c>
      <c r="AZ79" s="174" t="s">
        <v>315</v>
      </c>
      <c r="BA79" s="174" t="s">
        <v>315</v>
      </c>
      <c r="BB79" s="174" t="s">
        <v>315</v>
      </c>
      <c r="BC79" s="174" t="s">
        <v>315</v>
      </c>
      <c r="BD79" s="174" t="s">
        <v>76</v>
      </c>
      <c r="BE79" s="174" t="s">
        <v>1035</v>
      </c>
      <c r="BF79" s="174">
        <v>201</v>
      </c>
      <c r="BG79" s="174" t="s">
        <v>1050</v>
      </c>
      <c r="BH79" s="174" t="s">
        <v>1051</v>
      </c>
      <c r="BI79" s="175">
        <v>46097.147499999999</v>
      </c>
      <c r="BJ79" s="176" t="s">
        <v>315</v>
      </c>
      <c r="BK79" s="176" t="s">
        <v>315</v>
      </c>
      <c r="BL79" s="176" t="s">
        <v>315</v>
      </c>
      <c r="BM79" s="181" t="s">
        <v>315</v>
      </c>
    </row>
    <row r="80" spans="2:65">
      <c r="B80" s="156">
        <v>68</v>
      </c>
      <c r="C80" s="283" t="s">
        <v>1874</v>
      </c>
      <c r="D80" s="199"/>
      <c r="E80" s="164"/>
      <c r="F80" s="164"/>
      <c r="G80" s="164" t="s">
        <v>315</v>
      </c>
      <c r="H80" s="164" t="s">
        <v>315</v>
      </c>
      <c r="I80" s="164" t="s">
        <v>315</v>
      </c>
      <c r="J80" s="164" t="s">
        <v>315</v>
      </c>
      <c r="K80" s="164" t="s">
        <v>315</v>
      </c>
      <c r="L80" s="164" t="s">
        <v>315</v>
      </c>
      <c r="M80" s="164" t="s">
        <v>315</v>
      </c>
      <c r="N80" s="164" t="s">
        <v>315</v>
      </c>
      <c r="O80" s="164" t="s">
        <v>315</v>
      </c>
      <c r="P80" s="164" t="s">
        <v>315</v>
      </c>
      <c r="Q80" s="164" t="s">
        <v>315</v>
      </c>
      <c r="R80" s="164" t="s">
        <v>315</v>
      </c>
      <c r="S80" s="164" t="s">
        <v>315</v>
      </c>
      <c r="T80" s="164" t="s">
        <v>315</v>
      </c>
      <c r="U80" s="164" t="s">
        <v>315</v>
      </c>
      <c r="V80" s="164" t="s">
        <v>315</v>
      </c>
      <c r="W80" s="164" t="s">
        <v>315</v>
      </c>
      <c r="X80" s="164" t="s">
        <v>315</v>
      </c>
      <c r="Y80" s="164" t="s">
        <v>315</v>
      </c>
      <c r="Z80" s="164" t="s">
        <v>315</v>
      </c>
      <c r="AA80" s="164" t="s">
        <v>315</v>
      </c>
      <c r="AB80" s="164" t="s">
        <v>315</v>
      </c>
      <c r="AC80" s="262"/>
      <c r="AD80" s="339" t="s">
        <v>76</v>
      </c>
      <c r="AE80" s="339" t="s">
        <v>1831</v>
      </c>
      <c r="AF80" s="343">
        <v>199</v>
      </c>
      <c r="AG80" s="339" t="s">
        <v>315</v>
      </c>
      <c r="AH80" s="343" t="s">
        <v>315</v>
      </c>
      <c r="AI80" s="339" t="s">
        <v>315</v>
      </c>
      <c r="AJ80" s="149" t="s">
        <v>315</v>
      </c>
      <c r="AK80" s="200" t="s">
        <v>315</v>
      </c>
      <c r="AL80" s="187" t="s">
        <v>315</v>
      </c>
      <c r="AM80" s="168" t="s">
        <v>315</v>
      </c>
      <c r="AN80" s="174" t="s">
        <v>315</v>
      </c>
      <c r="AO80" s="174" t="s">
        <v>315</v>
      </c>
      <c r="AP80" s="174" t="s">
        <v>315</v>
      </c>
      <c r="AQ80" s="174" t="s">
        <v>315</v>
      </c>
      <c r="AR80" s="174" t="s">
        <v>315</v>
      </c>
      <c r="AS80" s="174" t="s">
        <v>315</v>
      </c>
      <c r="AT80" s="174" t="s">
        <v>315</v>
      </c>
      <c r="AU80" s="174" t="s">
        <v>315</v>
      </c>
      <c r="AV80" s="174" t="s">
        <v>315</v>
      </c>
      <c r="AW80" s="174" t="s">
        <v>315</v>
      </c>
      <c r="AX80" s="174" t="s">
        <v>315</v>
      </c>
      <c r="AY80" s="174" t="s">
        <v>315</v>
      </c>
      <c r="AZ80" s="174" t="s">
        <v>315</v>
      </c>
      <c r="BA80" s="174" t="s">
        <v>315</v>
      </c>
      <c r="BB80" s="174" t="s">
        <v>315</v>
      </c>
      <c r="BC80" s="174" t="s">
        <v>315</v>
      </c>
      <c r="BD80" s="174" t="s">
        <v>76</v>
      </c>
      <c r="BE80" s="174" t="s">
        <v>1046</v>
      </c>
      <c r="BF80" s="174">
        <v>101</v>
      </c>
      <c r="BG80" s="174" t="s">
        <v>1053</v>
      </c>
      <c r="BH80" s="174" t="s">
        <v>1054</v>
      </c>
      <c r="BI80" s="175">
        <v>46097.147962962961</v>
      </c>
      <c r="BJ80" s="176" t="s">
        <v>315</v>
      </c>
      <c r="BK80" s="176" t="s">
        <v>315</v>
      </c>
      <c r="BL80" s="176" t="s">
        <v>315</v>
      </c>
      <c r="BM80" s="181" t="s">
        <v>315</v>
      </c>
    </row>
    <row r="81" spans="2:65" ht="17.25" customHeight="1">
      <c r="B81" s="156">
        <v>69</v>
      </c>
      <c r="C81" s="283" t="s">
        <v>1875</v>
      </c>
      <c r="D81" s="199"/>
      <c r="E81" s="164"/>
      <c r="F81" s="164"/>
      <c r="G81" s="164" t="s">
        <v>315</v>
      </c>
      <c r="H81" s="164" t="s">
        <v>315</v>
      </c>
      <c r="I81" s="164" t="s">
        <v>315</v>
      </c>
      <c r="J81" s="164" t="s">
        <v>315</v>
      </c>
      <c r="K81" s="164" t="s">
        <v>315</v>
      </c>
      <c r="L81" s="164" t="s">
        <v>315</v>
      </c>
      <c r="M81" s="164" t="s">
        <v>315</v>
      </c>
      <c r="N81" s="164" t="s">
        <v>315</v>
      </c>
      <c r="O81" s="164" t="s">
        <v>315</v>
      </c>
      <c r="P81" s="164" t="s">
        <v>315</v>
      </c>
      <c r="Q81" s="164" t="s">
        <v>315</v>
      </c>
      <c r="R81" s="164" t="s">
        <v>315</v>
      </c>
      <c r="S81" s="164" t="s">
        <v>315</v>
      </c>
      <c r="T81" s="164" t="s">
        <v>315</v>
      </c>
      <c r="U81" s="164" t="s">
        <v>315</v>
      </c>
      <c r="V81" s="164" t="s">
        <v>315</v>
      </c>
      <c r="W81" s="164" t="s">
        <v>315</v>
      </c>
      <c r="X81" s="164" t="s">
        <v>315</v>
      </c>
      <c r="Y81" s="164" t="s">
        <v>315</v>
      </c>
      <c r="Z81" s="164" t="s">
        <v>315</v>
      </c>
      <c r="AA81" s="164" t="s">
        <v>315</v>
      </c>
      <c r="AB81" s="164" t="s">
        <v>315</v>
      </c>
      <c r="AC81" s="262"/>
      <c r="AD81" s="339" t="s">
        <v>76</v>
      </c>
      <c r="AE81" s="339" t="s">
        <v>1837</v>
      </c>
      <c r="AF81" s="343">
        <v>199</v>
      </c>
      <c r="AG81" s="339" t="s">
        <v>315</v>
      </c>
      <c r="AH81" s="343" t="s">
        <v>315</v>
      </c>
      <c r="AI81" s="339" t="s">
        <v>315</v>
      </c>
      <c r="AJ81" s="149" t="s">
        <v>315</v>
      </c>
      <c r="AK81" s="200" t="s">
        <v>315</v>
      </c>
      <c r="AL81" s="187" t="s">
        <v>315</v>
      </c>
      <c r="AM81" s="168" t="s">
        <v>315</v>
      </c>
      <c r="AN81" s="174" t="s">
        <v>315</v>
      </c>
      <c r="AO81" s="174" t="s">
        <v>315</v>
      </c>
      <c r="AP81" s="174" t="s">
        <v>315</v>
      </c>
      <c r="AQ81" s="174" t="s">
        <v>315</v>
      </c>
      <c r="AR81" s="174" t="s">
        <v>315</v>
      </c>
      <c r="AS81" s="174" t="s">
        <v>315</v>
      </c>
      <c r="AT81" s="174" t="s">
        <v>315</v>
      </c>
      <c r="AU81" s="174" t="s">
        <v>315</v>
      </c>
      <c r="AV81" s="174" t="s">
        <v>315</v>
      </c>
      <c r="AW81" s="174" t="s">
        <v>315</v>
      </c>
      <c r="AX81" s="174" t="s">
        <v>315</v>
      </c>
      <c r="AY81" s="174" t="s">
        <v>315</v>
      </c>
      <c r="AZ81" s="174" t="s">
        <v>315</v>
      </c>
      <c r="BA81" s="174" t="s">
        <v>315</v>
      </c>
      <c r="BB81" s="174" t="s">
        <v>315</v>
      </c>
      <c r="BC81" s="174" t="s">
        <v>315</v>
      </c>
      <c r="BD81" s="174" t="s">
        <v>76</v>
      </c>
      <c r="BE81" s="174" t="s">
        <v>1031</v>
      </c>
      <c r="BF81" s="174">
        <v>101</v>
      </c>
      <c r="BG81" s="174" t="s">
        <v>1056</v>
      </c>
      <c r="BH81" s="174" t="s">
        <v>1057</v>
      </c>
      <c r="BI81" s="175">
        <v>46097.147962962961</v>
      </c>
      <c r="BJ81" s="176" t="s">
        <v>315</v>
      </c>
      <c r="BK81" s="176" t="s">
        <v>315</v>
      </c>
      <c r="BL81" s="176" t="s">
        <v>315</v>
      </c>
      <c r="BM81" s="181" t="s">
        <v>315</v>
      </c>
    </row>
    <row r="82" spans="2:65">
      <c r="B82" s="156">
        <v>70</v>
      </c>
      <c r="C82" s="283" t="s">
        <v>1876</v>
      </c>
      <c r="D82" s="199"/>
      <c r="E82" s="164"/>
      <c r="F82" s="164"/>
      <c r="G82" s="164" t="s">
        <v>315</v>
      </c>
      <c r="H82" s="164" t="s">
        <v>315</v>
      </c>
      <c r="I82" s="164" t="s">
        <v>315</v>
      </c>
      <c r="J82" s="164" t="s">
        <v>315</v>
      </c>
      <c r="K82" s="164" t="s">
        <v>315</v>
      </c>
      <c r="L82" s="164" t="s">
        <v>315</v>
      </c>
      <c r="M82" s="164" t="s">
        <v>315</v>
      </c>
      <c r="N82" s="164" t="s">
        <v>315</v>
      </c>
      <c r="O82" s="164" t="s">
        <v>315</v>
      </c>
      <c r="P82" s="164" t="s">
        <v>315</v>
      </c>
      <c r="Q82" s="164" t="s">
        <v>315</v>
      </c>
      <c r="R82" s="164" t="s">
        <v>315</v>
      </c>
      <c r="S82" s="164" t="s">
        <v>315</v>
      </c>
      <c r="T82" s="164" t="s">
        <v>315</v>
      </c>
      <c r="U82" s="164" t="s">
        <v>315</v>
      </c>
      <c r="V82" s="164" t="s">
        <v>315</v>
      </c>
      <c r="W82" s="164" t="s">
        <v>315</v>
      </c>
      <c r="X82" s="164" t="s">
        <v>315</v>
      </c>
      <c r="Y82" s="164" t="s">
        <v>315</v>
      </c>
      <c r="Z82" s="164" t="s">
        <v>315</v>
      </c>
      <c r="AA82" s="164" t="s">
        <v>315</v>
      </c>
      <c r="AB82" s="164" t="s">
        <v>315</v>
      </c>
      <c r="AC82" s="262"/>
      <c r="AD82" s="339" t="s">
        <v>76</v>
      </c>
      <c r="AE82" s="339" t="s">
        <v>1831</v>
      </c>
      <c r="AF82" s="343">
        <v>201</v>
      </c>
      <c r="AG82" s="339" t="s">
        <v>315</v>
      </c>
      <c r="AH82" s="343" t="s">
        <v>315</v>
      </c>
      <c r="AI82" s="339" t="s">
        <v>315</v>
      </c>
      <c r="AJ82" s="149" t="s">
        <v>315</v>
      </c>
      <c r="AK82" s="200" t="s">
        <v>315</v>
      </c>
      <c r="AL82" s="187" t="s">
        <v>315</v>
      </c>
      <c r="AM82" s="168" t="s">
        <v>315</v>
      </c>
      <c r="AN82" s="174" t="s">
        <v>315</v>
      </c>
      <c r="AO82" s="174" t="s">
        <v>315</v>
      </c>
      <c r="AP82" s="174" t="s">
        <v>315</v>
      </c>
      <c r="AQ82" s="174" t="s">
        <v>315</v>
      </c>
      <c r="AR82" s="174" t="s">
        <v>315</v>
      </c>
      <c r="AS82" s="174" t="s">
        <v>315</v>
      </c>
      <c r="AT82" s="174" t="s">
        <v>315</v>
      </c>
      <c r="AU82" s="174" t="s">
        <v>315</v>
      </c>
      <c r="AV82" s="174" t="s">
        <v>315</v>
      </c>
      <c r="AW82" s="174" t="s">
        <v>315</v>
      </c>
      <c r="AX82" s="174" t="s">
        <v>315</v>
      </c>
      <c r="AY82" s="174" t="s">
        <v>315</v>
      </c>
      <c r="AZ82" s="174" t="s">
        <v>315</v>
      </c>
      <c r="BA82" s="174" t="s">
        <v>315</v>
      </c>
      <c r="BB82" s="174" t="s">
        <v>315</v>
      </c>
      <c r="BC82" s="174" t="s">
        <v>315</v>
      </c>
      <c r="BD82" s="174" t="s">
        <v>76</v>
      </c>
      <c r="BE82" s="174" t="s">
        <v>1035</v>
      </c>
      <c r="BF82" s="174">
        <v>101</v>
      </c>
      <c r="BG82" s="174" t="s">
        <v>1059</v>
      </c>
      <c r="BH82" s="174" t="s">
        <v>1060</v>
      </c>
      <c r="BI82" s="175">
        <v>46097.148009259261</v>
      </c>
      <c r="BJ82" s="176" t="s">
        <v>315</v>
      </c>
      <c r="BK82" s="176" t="s">
        <v>315</v>
      </c>
      <c r="BL82" s="176" t="s">
        <v>315</v>
      </c>
      <c r="BM82" s="181" t="s">
        <v>315</v>
      </c>
    </row>
    <row r="83" spans="2:65">
      <c r="B83" s="156">
        <v>71</v>
      </c>
      <c r="C83" s="283" t="s">
        <v>1877</v>
      </c>
      <c r="D83" s="199"/>
      <c r="E83" s="164"/>
      <c r="F83" s="164"/>
      <c r="G83" s="164" t="s">
        <v>315</v>
      </c>
      <c r="H83" s="164" t="s">
        <v>315</v>
      </c>
      <c r="I83" s="164" t="s">
        <v>315</v>
      </c>
      <c r="J83" s="164" t="s">
        <v>315</v>
      </c>
      <c r="K83" s="164" t="s">
        <v>315</v>
      </c>
      <c r="L83" s="164" t="s">
        <v>315</v>
      </c>
      <c r="M83" s="164" t="s">
        <v>315</v>
      </c>
      <c r="N83" s="164" t="s">
        <v>315</v>
      </c>
      <c r="O83" s="164" t="s">
        <v>315</v>
      </c>
      <c r="P83" s="164" t="s">
        <v>315</v>
      </c>
      <c r="Q83" s="164" t="s">
        <v>315</v>
      </c>
      <c r="R83" s="164" t="s">
        <v>315</v>
      </c>
      <c r="S83" s="164" t="s">
        <v>315</v>
      </c>
      <c r="T83" s="164" t="s">
        <v>315</v>
      </c>
      <c r="U83" s="164" t="s">
        <v>315</v>
      </c>
      <c r="V83" s="164" t="s">
        <v>315</v>
      </c>
      <c r="W83" s="164" t="s">
        <v>315</v>
      </c>
      <c r="X83" s="164" t="s">
        <v>315</v>
      </c>
      <c r="Y83" s="164" t="s">
        <v>315</v>
      </c>
      <c r="Z83" s="164" t="s">
        <v>315</v>
      </c>
      <c r="AA83" s="164" t="s">
        <v>315</v>
      </c>
      <c r="AB83" s="164" t="s">
        <v>315</v>
      </c>
      <c r="AC83" s="262"/>
      <c r="AD83" s="339" t="s">
        <v>76</v>
      </c>
      <c r="AE83" s="339" t="s">
        <v>1837</v>
      </c>
      <c r="AF83" s="343">
        <v>201</v>
      </c>
      <c r="AG83" s="339" t="s">
        <v>315</v>
      </c>
      <c r="AH83" s="343" t="s">
        <v>315</v>
      </c>
      <c r="AI83" s="339" t="s">
        <v>315</v>
      </c>
      <c r="AJ83" s="149" t="s">
        <v>315</v>
      </c>
      <c r="AK83" s="200" t="s">
        <v>315</v>
      </c>
      <c r="AL83" s="187" t="s">
        <v>315</v>
      </c>
      <c r="AM83" s="168" t="s">
        <v>315</v>
      </c>
      <c r="AN83" s="174" t="s">
        <v>315</v>
      </c>
      <c r="AO83" s="174" t="s">
        <v>315</v>
      </c>
      <c r="AP83" s="174" t="s">
        <v>315</v>
      </c>
      <c r="AQ83" s="174" t="s">
        <v>315</v>
      </c>
      <c r="AR83" s="174" t="s">
        <v>315</v>
      </c>
      <c r="AS83" s="174" t="s">
        <v>315</v>
      </c>
      <c r="AT83" s="174" t="s">
        <v>315</v>
      </c>
      <c r="AU83" s="174" t="s">
        <v>315</v>
      </c>
      <c r="AV83" s="174" t="s">
        <v>315</v>
      </c>
      <c r="AW83" s="174" t="s">
        <v>315</v>
      </c>
      <c r="AX83" s="174" t="s">
        <v>315</v>
      </c>
      <c r="AY83" s="174" t="s">
        <v>315</v>
      </c>
      <c r="AZ83" s="174" t="s">
        <v>315</v>
      </c>
      <c r="BA83" s="174" t="s">
        <v>315</v>
      </c>
      <c r="BB83" s="174" t="s">
        <v>315</v>
      </c>
      <c r="BC83" s="174" t="s">
        <v>315</v>
      </c>
      <c r="BD83" s="174" t="s">
        <v>76</v>
      </c>
      <c r="BE83" s="174" t="s">
        <v>1046</v>
      </c>
      <c r="BF83" s="174">
        <v>101</v>
      </c>
      <c r="BG83" s="174" t="s">
        <v>1062</v>
      </c>
      <c r="BH83" s="174" t="s">
        <v>1063</v>
      </c>
      <c r="BI83" s="175">
        <v>46097.148252314815</v>
      </c>
      <c r="BJ83" s="176" t="s">
        <v>315</v>
      </c>
      <c r="BK83" s="176" t="s">
        <v>315</v>
      </c>
      <c r="BL83" s="176" t="s">
        <v>315</v>
      </c>
      <c r="BM83" s="181" t="s">
        <v>315</v>
      </c>
    </row>
    <row r="84" spans="2:65">
      <c r="B84" s="156">
        <v>72</v>
      </c>
      <c r="C84" s="283" t="s">
        <v>1878</v>
      </c>
      <c r="D84" s="199"/>
      <c r="E84" s="164"/>
      <c r="F84" s="164"/>
      <c r="G84" s="164" t="s">
        <v>315</v>
      </c>
      <c r="H84" s="164" t="s">
        <v>315</v>
      </c>
      <c r="I84" s="164" t="s">
        <v>315</v>
      </c>
      <c r="J84" s="164" t="s">
        <v>315</v>
      </c>
      <c r="K84" s="164" t="s">
        <v>315</v>
      </c>
      <c r="L84" s="164" t="s">
        <v>315</v>
      </c>
      <c r="M84" s="164" t="s">
        <v>315</v>
      </c>
      <c r="N84" s="164" t="s">
        <v>315</v>
      </c>
      <c r="O84" s="164" t="s">
        <v>315</v>
      </c>
      <c r="P84" s="164" t="s">
        <v>315</v>
      </c>
      <c r="Q84" s="164" t="s">
        <v>315</v>
      </c>
      <c r="R84" s="164" t="s">
        <v>315</v>
      </c>
      <c r="S84" s="164" t="s">
        <v>315</v>
      </c>
      <c r="T84" s="164" t="s">
        <v>315</v>
      </c>
      <c r="U84" s="164" t="s">
        <v>315</v>
      </c>
      <c r="V84" s="164" t="s">
        <v>315</v>
      </c>
      <c r="W84" s="164" t="s">
        <v>315</v>
      </c>
      <c r="X84" s="164" t="s">
        <v>315</v>
      </c>
      <c r="Y84" s="164" t="s">
        <v>315</v>
      </c>
      <c r="Z84" s="164" t="s">
        <v>315</v>
      </c>
      <c r="AA84" s="164" t="s">
        <v>315</v>
      </c>
      <c r="AB84" s="164" t="s">
        <v>315</v>
      </c>
      <c r="AC84" s="262"/>
      <c r="AD84" s="339" t="s">
        <v>315</v>
      </c>
      <c r="AE84" s="339" t="s">
        <v>1834</v>
      </c>
      <c r="AF84" s="343">
        <v>201</v>
      </c>
      <c r="AG84" s="339" t="s">
        <v>315</v>
      </c>
      <c r="AH84" s="343" t="s">
        <v>315</v>
      </c>
      <c r="AI84" s="339" t="s">
        <v>315</v>
      </c>
      <c r="AJ84" s="149" t="s">
        <v>315</v>
      </c>
      <c r="AK84" s="200" t="s">
        <v>315</v>
      </c>
      <c r="AL84" s="187" t="s">
        <v>315</v>
      </c>
      <c r="AM84" s="168" t="s">
        <v>315</v>
      </c>
      <c r="AN84" s="174" t="s">
        <v>315</v>
      </c>
      <c r="AO84" s="174" t="s">
        <v>315</v>
      </c>
      <c r="AP84" s="174" t="s">
        <v>315</v>
      </c>
      <c r="AQ84" s="174" t="s">
        <v>315</v>
      </c>
      <c r="AR84" s="174" t="s">
        <v>315</v>
      </c>
      <c r="AS84" s="174" t="s">
        <v>315</v>
      </c>
      <c r="AT84" s="174" t="s">
        <v>315</v>
      </c>
      <c r="AU84" s="174" t="s">
        <v>315</v>
      </c>
      <c r="AV84" s="174" t="s">
        <v>315</v>
      </c>
      <c r="AW84" s="174" t="s">
        <v>315</v>
      </c>
      <c r="AX84" s="174" t="s">
        <v>315</v>
      </c>
      <c r="AY84" s="174" t="s">
        <v>315</v>
      </c>
      <c r="AZ84" s="174" t="s">
        <v>315</v>
      </c>
      <c r="BA84" s="174" t="s">
        <v>315</v>
      </c>
      <c r="BB84" s="174" t="s">
        <v>315</v>
      </c>
      <c r="BC84" s="174" t="s">
        <v>315</v>
      </c>
      <c r="BD84" s="174" t="s">
        <v>76</v>
      </c>
      <c r="BE84" s="174" t="s">
        <v>1046</v>
      </c>
      <c r="BF84" s="174">
        <v>101</v>
      </c>
      <c r="BG84" s="174" t="s">
        <v>1065</v>
      </c>
      <c r="BH84" s="174" t="s">
        <v>1066</v>
      </c>
      <c r="BI84" s="175">
        <v>46097.148252314815</v>
      </c>
      <c r="BJ84" s="176" t="s">
        <v>315</v>
      </c>
      <c r="BK84" s="176" t="s">
        <v>315</v>
      </c>
      <c r="BL84" s="176" t="s">
        <v>315</v>
      </c>
      <c r="BM84" s="181" t="s">
        <v>315</v>
      </c>
    </row>
    <row r="85" spans="2:65">
      <c r="B85" s="156">
        <v>73</v>
      </c>
      <c r="C85" s="283" t="s">
        <v>1879</v>
      </c>
      <c r="D85" s="199"/>
      <c r="E85" s="164"/>
      <c r="F85" s="164"/>
      <c r="G85" s="164" t="s">
        <v>315</v>
      </c>
      <c r="H85" s="164" t="s">
        <v>315</v>
      </c>
      <c r="I85" s="164" t="s">
        <v>315</v>
      </c>
      <c r="J85" s="164" t="s">
        <v>315</v>
      </c>
      <c r="K85" s="164" t="s">
        <v>315</v>
      </c>
      <c r="L85" s="164" t="s">
        <v>315</v>
      </c>
      <c r="M85" s="164" t="s">
        <v>315</v>
      </c>
      <c r="N85" s="164" t="s">
        <v>315</v>
      </c>
      <c r="O85" s="164" t="s">
        <v>315</v>
      </c>
      <c r="P85" s="164" t="s">
        <v>315</v>
      </c>
      <c r="Q85" s="164" t="s">
        <v>315</v>
      </c>
      <c r="R85" s="164" t="s">
        <v>315</v>
      </c>
      <c r="S85" s="164" t="s">
        <v>315</v>
      </c>
      <c r="T85" s="164" t="s">
        <v>315</v>
      </c>
      <c r="U85" s="164" t="s">
        <v>315</v>
      </c>
      <c r="V85" s="164" t="s">
        <v>315</v>
      </c>
      <c r="W85" s="164" t="s">
        <v>315</v>
      </c>
      <c r="X85" s="164" t="s">
        <v>315</v>
      </c>
      <c r="Y85" s="164" t="s">
        <v>315</v>
      </c>
      <c r="Z85" s="164" t="s">
        <v>315</v>
      </c>
      <c r="AA85" s="164" t="s">
        <v>315</v>
      </c>
      <c r="AB85" s="164" t="s">
        <v>315</v>
      </c>
      <c r="AC85" s="262"/>
      <c r="AD85" s="339" t="s">
        <v>76</v>
      </c>
      <c r="AE85" s="339" t="s">
        <v>1868</v>
      </c>
      <c r="AF85" s="343">
        <v>199</v>
      </c>
      <c r="AG85" s="339" t="s">
        <v>315</v>
      </c>
      <c r="AH85" s="343" t="s">
        <v>315</v>
      </c>
      <c r="AI85" s="339" t="s">
        <v>315</v>
      </c>
      <c r="AJ85" s="149" t="s">
        <v>315</v>
      </c>
      <c r="AK85" s="200" t="s">
        <v>315</v>
      </c>
      <c r="AL85" s="187" t="s">
        <v>315</v>
      </c>
      <c r="AM85" s="168" t="s">
        <v>315</v>
      </c>
      <c r="AN85" s="174" t="s">
        <v>315</v>
      </c>
      <c r="AO85" s="174" t="s">
        <v>315</v>
      </c>
      <c r="AP85" s="174" t="s">
        <v>315</v>
      </c>
      <c r="AQ85" s="174" t="s">
        <v>315</v>
      </c>
      <c r="AR85" s="174" t="s">
        <v>315</v>
      </c>
      <c r="AS85" s="174" t="s">
        <v>315</v>
      </c>
      <c r="AT85" s="174" t="s">
        <v>315</v>
      </c>
      <c r="AU85" s="174" t="s">
        <v>315</v>
      </c>
      <c r="AV85" s="174" t="s">
        <v>315</v>
      </c>
      <c r="AW85" s="174" t="s">
        <v>315</v>
      </c>
      <c r="AX85" s="174" t="s">
        <v>315</v>
      </c>
      <c r="AY85" s="174" t="s">
        <v>315</v>
      </c>
      <c r="AZ85" s="174" t="s">
        <v>315</v>
      </c>
      <c r="BA85" s="174" t="s">
        <v>315</v>
      </c>
      <c r="BB85" s="174" t="s">
        <v>315</v>
      </c>
      <c r="BC85" s="174" t="s">
        <v>315</v>
      </c>
      <c r="BD85" s="182" t="s">
        <v>1068</v>
      </c>
      <c r="BE85" s="174" t="s">
        <v>1046</v>
      </c>
      <c r="BF85" s="174">
        <v>201</v>
      </c>
      <c r="BG85" s="174" t="s">
        <v>1069</v>
      </c>
      <c r="BH85" s="174" t="s">
        <v>1070</v>
      </c>
      <c r="BI85" s="175">
        <v>46097.148344907408</v>
      </c>
      <c r="BJ85" s="176" t="s">
        <v>315</v>
      </c>
      <c r="BK85" s="176" t="s">
        <v>315</v>
      </c>
      <c r="BL85" s="176" t="s">
        <v>315</v>
      </c>
      <c r="BM85" s="181" t="s">
        <v>315</v>
      </c>
    </row>
    <row r="86" spans="2:65">
      <c r="B86" s="156">
        <v>74</v>
      </c>
      <c r="C86" s="283" t="s">
        <v>1880</v>
      </c>
      <c r="D86" s="199"/>
      <c r="E86" s="164"/>
      <c r="F86" s="164"/>
      <c r="G86" s="164" t="s">
        <v>315</v>
      </c>
      <c r="H86" s="164" t="s">
        <v>315</v>
      </c>
      <c r="I86" s="164" t="s">
        <v>315</v>
      </c>
      <c r="J86" s="164" t="s">
        <v>315</v>
      </c>
      <c r="K86" s="164" t="s">
        <v>315</v>
      </c>
      <c r="L86" s="164" t="s">
        <v>315</v>
      </c>
      <c r="M86" s="164" t="s">
        <v>315</v>
      </c>
      <c r="N86" s="164" t="s">
        <v>315</v>
      </c>
      <c r="O86" s="164" t="s">
        <v>315</v>
      </c>
      <c r="P86" s="164" t="s">
        <v>315</v>
      </c>
      <c r="Q86" s="164" t="s">
        <v>315</v>
      </c>
      <c r="R86" s="164" t="s">
        <v>315</v>
      </c>
      <c r="S86" s="164" t="s">
        <v>315</v>
      </c>
      <c r="T86" s="164" t="s">
        <v>315</v>
      </c>
      <c r="U86" s="164" t="s">
        <v>315</v>
      </c>
      <c r="V86" s="164" t="s">
        <v>315</v>
      </c>
      <c r="W86" s="164" t="s">
        <v>315</v>
      </c>
      <c r="X86" s="164" t="s">
        <v>315</v>
      </c>
      <c r="Y86" s="164" t="s">
        <v>315</v>
      </c>
      <c r="Z86" s="164" t="s">
        <v>315</v>
      </c>
      <c r="AA86" s="164" t="s">
        <v>315</v>
      </c>
      <c r="AB86" s="164" t="s">
        <v>315</v>
      </c>
      <c r="AC86" s="262"/>
      <c r="AD86" s="339" t="s">
        <v>76</v>
      </c>
      <c r="AE86" s="339" t="s">
        <v>1837</v>
      </c>
      <c r="AF86" s="343">
        <v>201</v>
      </c>
      <c r="AG86" s="339" t="s">
        <v>315</v>
      </c>
      <c r="AH86" s="343" t="s">
        <v>315</v>
      </c>
      <c r="AI86" s="339" t="s">
        <v>315</v>
      </c>
      <c r="AJ86" s="149" t="s">
        <v>315</v>
      </c>
      <c r="AK86" s="200" t="s">
        <v>315</v>
      </c>
      <c r="AL86" s="187" t="s">
        <v>315</v>
      </c>
      <c r="AM86" s="168" t="s">
        <v>315</v>
      </c>
      <c r="AN86" s="174" t="s">
        <v>315</v>
      </c>
      <c r="AO86" s="174" t="s">
        <v>315</v>
      </c>
      <c r="AP86" s="174" t="s">
        <v>315</v>
      </c>
      <c r="AQ86" s="174" t="s">
        <v>315</v>
      </c>
      <c r="AR86" s="174" t="s">
        <v>315</v>
      </c>
      <c r="AS86" s="174" t="s">
        <v>315</v>
      </c>
      <c r="AT86" s="174" t="s">
        <v>315</v>
      </c>
      <c r="AU86" s="174" t="s">
        <v>315</v>
      </c>
      <c r="AV86" s="174" t="s">
        <v>315</v>
      </c>
      <c r="AW86" s="174" t="s">
        <v>315</v>
      </c>
      <c r="AX86" s="174" t="s">
        <v>315</v>
      </c>
      <c r="AY86" s="174" t="s">
        <v>315</v>
      </c>
      <c r="AZ86" s="174" t="s">
        <v>315</v>
      </c>
      <c r="BA86" s="174" t="s">
        <v>315</v>
      </c>
      <c r="BB86" s="174" t="s">
        <v>315</v>
      </c>
      <c r="BC86" s="174" t="s">
        <v>315</v>
      </c>
      <c r="BD86" s="174" t="s">
        <v>76</v>
      </c>
      <c r="BE86" s="174" t="s">
        <v>1031</v>
      </c>
      <c r="BF86" s="174">
        <v>226</v>
      </c>
      <c r="BG86" s="174" t="s">
        <v>1072</v>
      </c>
      <c r="BH86" s="174" t="s">
        <v>1073</v>
      </c>
      <c r="BI86" s="175">
        <v>46097.148344907408</v>
      </c>
      <c r="BJ86" s="176" t="s">
        <v>315</v>
      </c>
      <c r="BK86" s="176" t="s">
        <v>315</v>
      </c>
      <c r="BL86" s="176" t="s">
        <v>315</v>
      </c>
      <c r="BM86" s="181" t="s">
        <v>315</v>
      </c>
    </row>
    <row r="87" spans="2:65">
      <c r="B87" s="156">
        <v>75</v>
      </c>
      <c r="C87" s="283" t="s">
        <v>1881</v>
      </c>
      <c r="D87" s="199"/>
      <c r="E87" s="164"/>
      <c r="F87" s="164"/>
      <c r="G87" s="164" t="s">
        <v>315</v>
      </c>
      <c r="H87" s="164" t="s">
        <v>315</v>
      </c>
      <c r="I87" s="164" t="s">
        <v>315</v>
      </c>
      <c r="J87" s="164" t="s">
        <v>315</v>
      </c>
      <c r="K87" s="164" t="s">
        <v>315</v>
      </c>
      <c r="L87" s="164" t="s">
        <v>315</v>
      </c>
      <c r="M87" s="164" t="s">
        <v>315</v>
      </c>
      <c r="N87" s="164" t="s">
        <v>315</v>
      </c>
      <c r="O87" s="164" t="s">
        <v>315</v>
      </c>
      <c r="P87" s="164" t="s">
        <v>315</v>
      </c>
      <c r="Q87" s="164" t="s">
        <v>315</v>
      </c>
      <c r="R87" s="164" t="s">
        <v>315</v>
      </c>
      <c r="S87" s="164" t="s">
        <v>315</v>
      </c>
      <c r="T87" s="164" t="s">
        <v>315</v>
      </c>
      <c r="U87" s="164" t="s">
        <v>315</v>
      </c>
      <c r="V87" s="164" t="s">
        <v>315</v>
      </c>
      <c r="W87" s="164" t="s">
        <v>315</v>
      </c>
      <c r="X87" s="164" t="s">
        <v>315</v>
      </c>
      <c r="Y87" s="164" t="s">
        <v>315</v>
      </c>
      <c r="Z87" s="164" t="s">
        <v>315</v>
      </c>
      <c r="AA87" s="164" t="s">
        <v>315</v>
      </c>
      <c r="AB87" s="164" t="s">
        <v>315</v>
      </c>
      <c r="AC87" s="262"/>
      <c r="AD87" s="339" t="s">
        <v>76</v>
      </c>
      <c r="AE87" s="339" t="s">
        <v>1827</v>
      </c>
      <c r="AF87" s="343">
        <v>201</v>
      </c>
      <c r="AG87" s="339" t="s">
        <v>315</v>
      </c>
      <c r="AH87" s="343" t="s">
        <v>315</v>
      </c>
      <c r="AI87" s="339" t="s">
        <v>315</v>
      </c>
      <c r="AJ87" s="149" t="s">
        <v>315</v>
      </c>
      <c r="AK87" s="200" t="s">
        <v>315</v>
      </c>
      <c r="AL87" s="187" t="s">
        <v>315</v>
      </c>
      <c r="AM87" s="168" t="s">
        <v>315</v>
      </c>
      <c r="AN87" s="174" t="s">
        <v>315</v>
      </c>
      <c r="AO87" s="174" t="s">
        <v>315</v>
      </c>
      <c r="AP87" s="174" t="s">
        <v>315</v>
      </c>
      <c r="AQ87" s="174" t="s">
        <v>315</v>
      </c>
      <c r="AR87" s="174" t="s">
        <v>315</v>
      </c>
      <c r="AS87" s="174" t="s">
        <v>315</v>
      </c>
      <c r="AT87" s="174" t="s">
        <v>315</v>
      </c>
      <c r="AU87" s="174" t="s">
        <v>315</v>
      </c>
      <c r="AV87" s="174" t="s">
        <v>315</v>
      </c>
      <c r="AW87" s="174" t="s">
        <v>315</v>
      </c>
      <c r="AX87" s="174" t="s">
        <v>315</v>
      </c>
      <c r="AY87" s="174" t="s">
        <v>315</v>
      </c>
      <c r="AZ87" s="174" t="s">
        <v>315</v>
      </c>
      <c r="BA87" s="174" t="s">
        <v>315</v>
      </c>
      <c r="BB87" s="174" t="s">
        <v>315</v>
      </c>
      <c r="BC87" s="174" t="s">
        <v>315</v>
      </c>
      <c r="BD87" s="174" t="s">
        <v>76</v>
      </c>
      <c r="BE87" s="174" t="s">
        <v>1035</v>
      </c>
      <c r="BF87" s="174">
        <v>101</v>
      </c>
      <c r="BG87" s="174" t="s">
        <v>1075</v>
      </c>
      <c r="BH87" s="174" t="s">
        <v>1076</v>
      </c>
      <c r="BI87" s="175">
        <v>46097.148449074077</v>
      </c>
      <c r="BJ87" s="176" t="s">
        <v>315</v>
      </c>
      <c r="BK87" s="176" t="s">
        <v>315</v>
      </c>
      <c r="BL87" s="176" t="s">
        <v>315</v>
      </c>
      <c r="BM87" s="181" t="s">
        <v>315</v>
      </c>
    </row>
    <row r="88" spans="2:65">
      <c r="B88" s="156">
        <v>76</v>
      </c>
      <c r="C88" s="283" t="s">
        <v>1882</v>
      </c>
      <c r="D88" s="199"/>
      <c r="E88" s="164"/>
      <c r="F88" s="164"/>
      <c r="G88" s="164" t="s">
        <v>315</v>
      </c>
      <c r="H88" s="164" t="s">
        <v>315</v>
      </c>
      <c r="I88" s="164" t="s">
        <v>315</v>
      </c>
      <c r="J88" s="164" t="s">
        <v>315</v>
      </c>
      <c r="K88" s="164" t="s">
        <v>315</v>
      </c>
      <c r="L88" s="164" t="s">
        <v>315</v>
      </c>
      <c r="M88" s="164" t="s">
        <v>315</v>
      </c>
      <c r="N88" s="164" t="s">
        <v>315</v>
      </c>
      <c r="O88" s="164" t="s">
        <v>315</v>
      </c>
      <c r="P88" s="164" t="s">
        <v>315</v>
      </c>
      <c r="Q88" s="164" t="s">
        <v>315</v>
      </c>
      <c r="R88" s="164" t="s">
        <v>315</v>
      </c>
      <c r="S88" s="164" t="s">
        <v>315</v>
      </c>
      <c r="T88" s="164" t="s">
        <v>315</v>
      </c>
      <c r="U88" s="164" t="s">
        <v>315</v>
      </c>
      <c r="V88" s="164" t="s">
        <v>315</v>
      </c>
      <c r="W88" s="164" t="s">
        <v>315</v>
      </c>
      <c r="X88" s="164" t="s">
        <v>315</v>
      </c>
      <c r="Y88" s="164" t="s">
        <v>315</v>
      </c>
      <c r="Z88" s="164" t="s">
        <v>315</v>
      </c>
      <c r="AA88" s="164" t="s">
        <v>315</v>
      </c>
      <c r="AB88" s="164" t="s">
        <v>315</v>
      </c>
      <c r="AC88" s="262"/>
      <c r="AD88" s="339" t="s">
        <v>76</v>
      </c>
      <c r="AE88" s="339" t="s">
        <v>1831</v>
      </c>
      <c r="AF88" s="343">
        <v>201</v>
      </c>
      <c r="AG88" s="339" t="s">
        <v>315</v>
      </c>
      <c r="AH88" s="343" t="s">
        <v>315</v>
      </c>
      <c r="AI88" s="339" t="s">
        <v>315</v>
      </c>
      <c r="AJ88" s="149" t="s">
        <v>315</v>
      </c>
      <c r="AK88" s="200" t="s">
        <v>315</v>
      </c>
      <c r="AL88" s="187" t="s">
        <v>315</v>
      </c>
      <c r="AM88" s="168" t="s">
        <v>315</v>
      </c>
      <c r="AN88" s="174" t="s">
        <v>315</v>
      </c>
      <c r="AO88" s="174" t="s">
        <v>315</v>
      </c>
      <c r="AP88" s="174" t="s">
        <v>315</v>
      </c>
      <c r="AQ88" s="174" t="s">
        <v>315</v>
      </c>
      <c r="AR88" s="174" t="s">
        <v>315</v>
      </c>
      <c r="AS88" s="174" t="s">
        <v>315</v>
      </c>
      <c r="AT88" s="174" t="s">
        <v>315</v>
      </c>
      <c r="AU88" s="174" t="s">
        <v>315</v>
      </c>
      <c r="AV88" s="174" t="s">
        <v>315</v>
      </c>
      <c r="AW88" s="174" t="s">
        <v>315</v>
      </c>
      <c r="AX88" s="174" t="s">
        <v>315</v>
      </c>
      <c r="AY88" s="174" t="s">
        <v>315</v>
      </c>
      <c r="AZ88" s="174" t="s">
        <v>315</v>
      </c>
      <c r="BA88" s="174" t="s">
        <v>315</v>
      </c>
      <c r="BB88" s="174" t="s">
        <v>315</v>
      </c>
      <c r="BC88" s="174" t="s">
        <v>315</v>
      </c>
      <c r="BD88" s="174" t="s">
        <v>1078</v>
      </c>
      <c r="BE88" s="174" t="s">
        <v>1021</v>
      </c>
      <c r="BF88" s="174">
        <v>303</v>
      </c>
      <c r="BG88" s="174" t="s">
        <v>1079</v>
      </c>
      <c r="BH88" s="174" t="s">
        <v>1080</v>
      </c>
      <c r="BI88" s="175">
        <v>46097.148530092592</v>
      </c>
      <c r="BJ88" s="176" t="s">
        <v>315</v>
      </c>
      <c r="BK88" s="176" t="s">
        <v>315</v>
      </c>
      <c r="BL88" s="176" t="s">
        <v>315</v>
      </c>
      <c r="BM88" s="184" t="s">
        <v>315</v>
      </c>
    </row>
    <row r="89" spans="2:65">
      <c r="B89" s="156">
        <v>77</v>
      </c>
      <c r="C89" s="283" t="s">
        <v>1883</v>
      </c>
      <c r="D89" s="199"/>
      <c r="E89" s="164"/>
      <c r="F89" s="164"/>
      <c r="G89" s="164" t="s">
        <v>315</v>
      </c>
      <c r="H89" s="164" t="s">
        <v>315</v>
      </c>
      <c r="I89" s="164" t="s">
        <v>315</v>
      </c>
      <c r="J89" s="164" t="s">
        <v>315</v>
      </c>
      <c r="K89" s="164" t="s">
        <v>315</v>
      </c>
      <c r="L89" s="164" t="s">
        <v>315</v>
      </c>
      <c r="M89" s="164" t="s">
        <v>315</v>
      </c>
      <c r="N89" s="164" t="s">
        <v>315</v>
      </c>
      <c r="O89" s="164" t="s">
        <v>315</v>
      </c>
      <c r="P89" s="164" t="s">
        <v>315</v>
      </c>
      <c r="Q89" s="164" t="s">
        <v>315</v>
      </c>
      <c r="R89" s="164" t="s">
        <v>315</v>
      </c>
      <c r="S89" s="164" t="s">
        <v>315</v>
      </c>
      <c r="T89" s="164" t="s">
        <v>315</v>
      </c>
      <c r="U89" s="164" t="s">
        <v>315</v>
      </c>
      <c r="V89" s="164" t="s">
        <v>315</v>
      </c>
      <c r="W89" s="164" t="s">
        <v>315</v>
      </c>
      <c r="X89" s="164" t="s">
        <v>315</v>
      </c>
      <c r="Y89" s="164" t="s">
        <v>315</v>
      </c>
      <c r="Z89" s="164" t="s">
        <v>315</v>
      </c>
      <c r="AA89" s="164" t="s">
        <v>315</v>
      </c>
      <c r="AB89" s="164" t="s">
        <v>315</v>
      </c>
      <c r="AC89" s="262"/>
      <c r="AD89" s="339" t="s">
        <v>76</v>
      </c>
      <c r="AE89" s="339" t="s">
        <v>1834</v>
      </c>
      <c r="AF89" s="343">
        <v>201</v>
      </c>
      <c r="AG89" s="339" t="s">
        <v>315</v>
      </c>
      <c r="AH89" s="343" t="s">
        <v>315</v>
      </c>
      <c r="AI89" s="339" t="s">
        <v>315</v>
      </c>
      <c r="AJ89" s="149" t="s">
        <v>315</v>
      </c>
      <c r="AK89" s="200" t="s">
        <v>315</v>
      </c>
      <c r="AL89" s="187" t="s">
        <v>315</v>
      </c>
      <c r="AM89" s="187" t="s">
        <v>315</v>
      </c>
      <c r="AN89" s="174" t="s">
        <v>315</v>
      </c>
      <c r="AO89" s="174" t="s">
        <v>315</v>
      </c>
      <c r="AP89" s="174" t="s">
        <v>315</v>
      </c>
      <c r="AQ89" s="174" t="s">
        <v>315</v>
      </c>
      <c r="AR89" s="174" t="s">
        <v>315</v>
      </c>
      <c r="AS89" s="174" t="s">
        <v>315</v>
      </c>
      <c r="AT89" s="174" t="s">
        <v>315</v>
      </c>
      <c r="AU89" s="174" t="s">
        <v>315</v>
      </c>
      <c r="AV89" s="174" t="s">
        <v>315</v>
      </c>
      <c r="AW89" s="174" t="s">
        <v>315</v>
      </c>
      <c r="AX89" s="174" t="s">
        <v>315</v>
      </c>
      <c r="AY89" s="174" t="s">
        <v>315</v>
      </c>
      <c r="AZ89" s="174" t="s">
        <v>315</v>
      </c>
      <c r="BA89" s="174" t="s">
        <v>315</v>
      </c>
      <c r="BB89" s="174" t="s">
        <v>315</v>
      </c>
      <c r="BC89" s="174" t="s">
        <v>315</v>
      </c>
      <c r="BD89" s="174" t="s">
        <v>76</v>
      </c>
      <c r="BE89" s="174" t="s">
        <v>1035</v>
      </c>
      <c r="BF89" s="174">
        <v>101</v>
      </c>
      <c r="BG89" s="174" t="s">
        <v>1082</v>
      </c>
      <c r="BH89" s="174" t="s">
        <v>1083</v>
      </c>
      <c r="BI89" s="175">
        <v>46097.148530092592</v>
      </c>
      <c r="BJ89" s="176" t="s">
        <v>315</v>
      </c>
      <c r="BK89" s="176" t="s">
        <v>315</v>
      </c>
      <c r="BL89" s="176" t="s">
        <v>315</v>
      </c>
      <c r="BM89" s="176" t="s">
        <v>315</v>
      </c>
    </row>
    <row r="90" spans="2:65">
      <c r="B90" s="156">
        <v>78</v>
      </c>
      <c r="C90" s="283" t="s">
        <v>1884</v>
      </c>
      <c r="D90" s="199"/>
      <c r="E90" s="164"/>
      <c r="F90" s="164"/>
      <c r="G90" s="164" t="s">
        <v>315</v>
      </c>
      <c r="H90" s="164" t="s">
        <v>315</v>
      </c>
      <c r="I90" s="164" t="s">
        <v>315</v>
      </c>
      <c r="J90" s="164" t="s">
        <v>315</v>
      </c>
      <c r="K90" s="164" t="s">
        <v>315</v>
      </c>
      <c r="L90" s="164" t="s">
        <v>315</v>
      </c>
      <c r="M90" s="164" t="s">
        <v>315</v>
      </c>
      <c r="N90" s="164" t="s">
        <v>315</v>
      </c>
      <c r="O90" s="164" t="s">
        <v>315</v>
      </c>
      <c r="P90" s="164" t="s">
        <v>315</v>
      </c>
      <c r="Q90" s="164" t="s">
        <v>315</v>
      </c>
      <c r="R90" s="164" t="s">
        <v>315</v>
      </c>
      <c r="S90" s="164" t="s">
        <v>315</v>
      </c>
      <c r="T90" s="164" t="s">
        <v>315</v>
      </c>
      <c r="U90" s="164" t="s">
        <v>315</v>
      </c>
      <c r="V90" s="164" t="s">
        <v>315</v>
      </c>
      <c r="W90" s="164" t="s">
        <v>315</v>
      </c>
      <c r="X90" s="164" t="s">
        <v>315</v>
      </c>
      <c r="Y90" s="164" t="s">
        <v>315</v>
      </c>
      <c r="Z90" s="164" t="s">
        <v>315</v>
      </c>
      <c r="AA90" s="164" t="s">
        <v>315</v>
      </c>
      <c r="AB90" s="164" t="s">
        <v>315</v>
      </c>
      <c r="AC90" s="262"/>
      <c r="AD90" s="339" t="s">
        <v>76</v>
      </c>
      <c r="AE90" s="339" t="s">
        <v>1827</v>
      </c>
      <c r="AF90" s="251">
        <v>201</v>
      </c>
      <c r="AG90" s="251" t="s">
        <v>315</v>
      </c>
      <c r="AH90" s="251" t="s">
        <v>315</v>
      </c>
      <c r="AI90" s="251" t="s">
        <v>315</v>
      </c>
      <c r="AJ90" s="149" t="s">
        <v>315</v>
      </c>
      <c r="AK90" s="200" t="s">
        <v>315</v>
      </c>
      <c r="AL90" s="187" t="s">
        <v>315</v>
      </c>
      <c r="AM90" s="187" t="s">
        <v>315</v>
      </c>
      <c r="AN90" s="174" t="s">
        <v>315</v>
      </c>
      <c r="AO90" s="174" t="s">
        <v>315</v>
      </c>
      <c r="AP90" s="174" t="s">
        <v>315</v>
      </c>
      <c r="AQ90" s="174" t="s">
        <v>315</v>
      </c>
      <c r="AR90" s="174" t="s">
        <v>315</v>
      </c>
      <c r="AS90" s="174" t="s">
        <v>315</v>
      </c>
      <c r="AT90" s="174" t="s">
        <v>315</v>
      </c>
      <c r="AU90" s="174" t="s">
        <v>315</v>
      </c>
      <c r="AV90" s="174" t="s">
        <v>315</v>
      </c>
      <c r="AW90" s="174" t="s">
        <v>315</v>
      </c>
      <c r="AX90" s="174" t="s">
        <v>315</v>
      </c>
      <c r="AY90" s="174" t="s">
        <v>315</v>
      </c>
      <c r="AZ90" s="174" t="s">
        <v>315</v>
      </c>
      <c r="BA90" s="174" t="s">
        <v>315</v>
      </c>
      <c r="BB90" s="174" t="s">
        <v>315</v>
      </c>
      <c r="BC90" s="174" t="s">
        <v>315</v>
      </c>
      <c r="BD90" s="174" t="s">
        <v>76</v>
      </c>
      <c r="BE90" s="174" t="s">
        <v>1046</v>
      </c>
      <c r="BF90" s="174">
        <v>101</v>
      </c>
      <c r="BG90" s="174" t="s">
        <v>1085</v>
      </c>
      <c r="BH90" s="174" t="s">
        <v>1086</v>
      </c>
      <c r="BI90" s="175">
        <v>46097.148530092592</v>
      </c>
      <c r="BJ90" s="176" t="s">
        <v>315</v>
      </c>
      <c r="BK90" s="176" t="s">
        <v>315</v>
      </c>
      <c r="BL90" s="176" t="s">
        <v>315</v>
      </c>
      <c r="BM90" s="176" t="s">
        <v>315</v>
      </c>
    </row>
    <row r="91" spans="2:65">
      <c r="B91" s="156">
        <v>79</v>
      </c>
      <c r="C91" s="283" t="s">
        <v>1885</v>
      </c>
      <c r="D91" s="199"/>
      <c r="E91" s="164"/>
      <c r="F91" s="164"/>
      <c r="G91" s="164" t="s">
        <v>315</v>
      </c>
      <c r="H91" s="164" t="s">
        <v>315</v>
      </c>
      <c r="I91" s="164" t="s">
        <v>315</v>
      </c>
      <c r="J91" s="164" t="s">
        <v>315</v>
      </c>
      <c r="K91" s="164" t="s">
        <v>315</v>
      </c>
      <c r="L91" s="164" t="s">
        <v>315</v>
      </c>
      <c r="M91" s="164" t="s">
        <v>315</v>
      </c>
      <c r="N91" s="164" t="s">
        <v>315</v>
      </c>
      <c r="O91" s="164" t="s">
        <v>315</v>
      </c>
      <c r="P91" s="164" t="s">
        <v>315</v>
      </c>
      <c r="Q91" s="164" t="s">
        <v>315</v>
      </c>
      <c r="R91" s="164" t="s">
        <v>315</v>
      </c>
      <c r="S91" s="164" t="s">
        <v>315</v>
      </c>
      <c r="T91" s="164" t="s">
        <v>315</v>
      </c>
      <c r="U91" s="164" t="s">
        <v>315</v>
      </c>
      <c r="V91" s="164" t="s">
        <v>315</v>
      </c>
      <c r="W91" s="164" t="s">
        <v>315</v>
      </c>
      <c r="X91" s="164" t="s">
        <v>315</v>
      </c>
      <c r="Y91" s="164" t="s">
        <v>315</v>
      </c>
      <c r="Z91" s="164" t="s">
        <v>315</v>
      </c>
      <c r="AA91" s="164" t="s">
        <v>315</v>
      </c>
      <c r="AB91" s="164" t="s">
        <v>315</v>
      </c>
      <c r="AC91" s="262"/>
      <c r="AD91" s="339" t="s">
        <v>76</v>
      </c>
      <c r="AE91" s="339" t="s">
        <v>1837</v>
      </c>
      <c r="AF91" s="251">
        <v>201</v>
      </c>
      <c r="AG91" s="251" t="s">
        <v>315</v>
      </c>
      <c r="AH91" s="251" t="s">
        <v>315</v>
      </c>
      <c r="AI91" s="251" t="s">
        <v>315</v>
      </c>
      <c r="AJ91" s="133" t="s">
        <v>315</v>
      </c>
      <c r="AK91" s="200" t="s">
        <v>315</v>
      </c>
      <c r="AL91" s="187" t="s">
        <v>315</v>
      </c>
      <c r="AM91" s="187" t="s">
        <v>315</v>
      </c>
      <c r="AN91" s="174" t="s">
        <v>315</v>
      </c>
      <c r="AO91" s="174" t="s">
        <v>315</v>
      </c>
      <c r="AP91" s="174" t="s">
        <v>315</v>
      </c>
      <c r="AQ91" s="174" t="s">
        <v>315</v>
      </c>
      <c r="AR91" s="174" t="s">
        <v>315</v>
      </c>
      <c r="AS91" s="174" t="s">
        <v>315</v>
      </c>
      <c r="AT91" s="174" t="s">
        <v>315</v>
      </c>
      <c r="AU91" s="174" t="s">
        <v>315</v>
      </c>
      <c r="AV91" s="174" t="s">
        <v>315</v>
      </c>
      <c r="AW91" s="174" t="s">
        <v>315</v>
      </c>
      <c r="AX91" s="174" t="s">
        <v>315</v>
      </c>
      <c r="AY91" s="174" t="s">
        <v>315</v>
      </c>
      <c r="AZ91" s="174" t="s">
        <v>315</v>
      </c>
      <c r="BA91" s="174" t="s">
        <v>315</v>
      </c>
      <c r="BB91" s="174" t="s">
        <v>315</v>
      </c>
      <c r="BC91" s="174" t="s">
        <v>315</v>
      </c>
      <c r="BD91" s="174" t="s">
        <v>76</v>
      </c>
      <c r="BE91" s="174" t="s">
        <v>1031</v>
      </c>
      <c r="BF91" s="174">
        <v>103</v>
      </c>
      <c r="BG91" s="174" t="s">
        <v>1088</v>
      </c>
      <c r="BH91" s="174" t="s">
        <v>1089</v>
      </c>
      <c r="BI91" s="175">
        <v>46097.148738425924</v>
      </c>
      <c r="BJ91" s="176" t="s">
        <v>315</v>
      </c>
      <c r="BK91" s="176" t="s">
        <v>315</v>
      </c>
      <c r="BL91" s="176" t="s">
        <v>315</v>
      </c>
      <c r="BM91" s="176" t="s">
        <v>315</v>
      </c>
    </row>
    <row r="92" spans="2:65">
      <c r="B92" s="156">
        <v>80</v>
      </c>
      <c r="C92" s="283" t="s">
        <v>1886</v>
      </c>
      <c r="D92" s="199"/>
      <c r="E92" s="164"/>
      <c r="F92" s="164"/>
      <c r="G92" s="164" t="s">
        <v>315</v>
      </c>
      <c r="H92" s="164" t="s">
        <v>315</v>
      </c>
      <c r="I92" s="164" t="s">
        <v>315</v>
      </c>
      <c r="J92" s="164" t="s">
        <v>315</v>
      </c>
      <c r="K92" s="164" t="s">
        <v>315</v>
      </c>
      <c r="L92" s="164" t="s">
        <v>315</v>
      </c>
      <c r="M92" s="164" t="s">
        <v>315</v>
      </c>
      <c r="N92" s="164" t="s">
        <v>315</v>
      </c>
      <c r="O92" s="164" t="s">
        <v>315</v>
      </c>
      <c r="P92" s="164" t="s">
        <v>315</v>
      </c>
      <c r="Q92" s="164" t="s">
        <v>315</v>
      </c>
      <c r="R92" s="164" t="s">
        <v>315</v>
      </c>
      <c r="S92" s="164" t="s">
        <v>315</v>
      </c>
      <c r="T92" s="164" t="s">
        <v>315</v>
      </c>
      <c r="U92" s="164" t="s">
        <v>315</v>
      </c>
      <c r="V92" s="164" t="s">
        <v>315</v>
      </c>
      <c r="W92" s="164" t="s">
        <v>315</v>
      </c>
      <c r="X92" s="164" t="s">
        <v>315</v>
      </c>
      <c r="Y92" s="164" t="s">
        <v>315</v>
      </c>
      <c r="Z92" s="164" t="s">
        <v>315</v>
      </c>
      <c r="AA92" s="164" t="s">
        <v>315</v>
      </c>
      <c r="AB92" s="164" t="s">
        <v>315</v>
      </c>
      <c r="AC92" s="262"/>
      <c r="AD92" s="339" t="s">
        <v>76</v>
      </c>
      <c r="AE92" s="339" t="s">
        <v>1841</v>
      </c>
      <c r="AF92" s="251">
        <v>201</v>
      </c>
      <c r="AG92" s="251" t="s">
        <v>315</v>
      </c>
      <c r="AH92" s="251" t="s">
        <v>315</v>
      </c>
      <c r="AI92" s="251" t="s">
        <v>315</v>
      </c>
      <c r="AJ92" s="149" t="s">
        <v>315</v>
      </c>
      <c r="AK92" s="356" t="s">
        <v>315</v>
      </c>
      <c r="AL92" s="188" t="s">
        <v>315</v>
      </c>
      <c r="AM92" s="188" t="s">
        <v>315</v>
      </c>
      <c r="AN92" s="174" t="s">
        <v>315</v>
      </c>
      <c r="AO92" s="174" t="s">
        <v>315</v>
      </c>
      <c r="AP92" s="174" t="s">
        <v>315</v>
      </c>
      <c r="AQ92" s="174" t="s">
        <v>315</v>
      </c>
      <c r="AR92" s="174" t="s">
        <v>315</v>
      </c>
      <c r="AS92" s="174" t="s">
        <v>315</v>
      </c>
      <c r="AT92" s="174" t="s">
        <v>315</v>
      </c>
      <c r="AU92" s="174" t="s">
        <v>315</v>
      </c>
      <c r="AV92" s="174" t="s">
        <v>315</v>
      </c>
      <c r="AW92" s="174" t="s">
        <v>315</v>
      </c>
      <c r="AX92" s="174" t="s">
        <v>315</v>
      </c>
      <c r="AY92" s="174" t="s">
        <v>315</v>
      </c>
      <c r="AZ92" s="174" t="s">
        <v>315</v>
      </c>
      <c r="BA92" s="174" t="s">
        <v>315</v>
      </c>
      <c r="BB92" s="174" t="s">
        <v>315</v>
      </c>
      <c r="BC92" s="174" t="s">
        <v>315</v>
      </c>
      <c r="BD92" s="174" t="s">
        <v>76</v>
      </c>
      <c r="BE92" s="174" t="s">
        <v>1035</v>
      </c>
      <c r="BF92" s="174">
        <v>100</v>
      </c>
      <c r="BG92" s="174" t="s">
        <v>1091</v>
      </c>
      <c r="BH92" s="174" t="s">
        <v>1092</v>
      </c>
      <c r="BI92" s="175">
        <v>46097.148726851854</v>
      </c>
      <c r="BJ92" s="162" t="s">
        <v>315</v>
      </c>
      <c r="BK92" s="162" t="s">
        <v>315</v>
      </c>
      <c r="BL92" s="162" t="s">
        <v>315</v>
      </c>
      <c r="BM92" s="185" t="s">
        <v>315</v>
      </c>
    </row>
    <row r="93" spans="2:65">
      <c r="B93" s="156">
        <v>81</v>
      </c>
      <c r="C93" s="283" t="s">
        <v>1887</v>
      </c>
      <c r="D93" s="199"/>
      <c r="E93" s="164"/>
      <c r="F93" s="164"/>
      <c r="G93" s="164" t="s">
        <v>315</v>
      </c>
      <c r="H93" s="164" t="s">
        <v>315</v>
      </c>
      <c r="I93" s="164" t="s">
        <v>315</v>
      </c>
      <c r="J93" s="164" t="s">
        <v>315</v>
      </c>
      <c r="K93" s="164" t="s">
        <v>315</v>
      </c>
      <c r="L93" s="164" t="s">
        <v>315</v>
      </c>
      <c r="M93" s="164" t="s">
        <v>315</v>
      </c>
      <c r="N93" s="164" t="s">
        <v>315</v>
      </c>
      <c r="O93" s="164" t="s">
        <v>315</v>
      </c>
      <c r="P93" s="164" t="s">
        <v>315</v>
      </c>
      <c r="Q93" s="164" t="s">
        <v>315</v>
      </c>
      <c r="R93" s="164" t="s">
        <v>315</v>
      </c>
      <c r="S93" s="164" t="s">
        <v>315</v>
      </c>
      <c r="T93" s="164" t="s">
        <v>315</v>
      </c>
      <c r="U93" s="164" t="s">
        <v>315</v>
      </c>
      <c r="V93" s="164" t="s">
        <v>315</v>
      </c>
      <c r="W93" s="164" t="s">
        <v>315</v>
      </c>
      <c r="X93" s="164" t="s">
        <v>315</v>
      </c>
      <c r="Y93" s="164" t="s">
        <v>315</v>
      </c>
      <c r="Z93" s="164" t="s">
        <v>315</v>
      </c>
      <c r="AA93" s="164" t="s">
        <v>315</v>
      </c>
      <c r="AB93" s="164" t="s">
        <v>315</v>
      </c>
      <c r="AC93" s="262"/>
      <c r="AD93" s="339" t="s">
        <v>76</v>
      </c>
      <c r="AE93" s="339" t="s">
        <v>1873</v>
      </c>
      <c r="AF93" s="251">
        <v>203</v>
      </c>
      <c r="AG93" s="251" t="s">
        <v>315</v>
      </c>
      <c r="AH93" s="251" t="s">
        <v>315</v>
      </c>
      <c r="AI93" s="251" t="s">
        <v>315</v>
      </c>
      <c r="AJ93" s="149" t="s">
        <v>315</v>
      </c>
      <c r="AK93" s="200" t="s">
        <v>315</v>
      </c>
      <c r="AL93" s="187" t="s">
        <v>315</v>
      </c>
      <c r="AM93" s="187" t="s">
        <v>315</v>
      </c>
      <c r="AN93" s="174" t="s">
        <v>315</v>
      </c>
      <c r="AO93" s="174" t="s">
        <v>315</v>
      </c>
      <c r="AP93" s="174" t="s">
        <v>315</v>
      </c>
      <c r="AQ93" s="174" t="s">
        <v>315</v>
      </c>
      <c r="AR93" s="174" t="s">
        <v>315</v>
      </c>
      <c r="AS93" s="174" t="s">
        <v>315</v>
      </c>
      <c r="AT93" s="174" t="s">
        <v>315</v>
      </c>
      <c r="AU93" s="174" t="s">
        <v>315</v>
      </c>
      <c r="AV93" s="174" t="s">
        <v>315</v>
      </c>
      <c r="AW93" s="174" t="s">
        <v>315</v>
      </c>
      <c r="AX93" s="174" t="s">
        <v>315</v>
      </c>
      <c r="AY93" s="174" t="s">
        <v>315</v>
      </c>
      <c r="AZ93" s="174" t="s">
        <v>315</v>
      </c>
      <c r="BA93" s="174" t="s">
        <v>315</v>
      </c>
      <c r="BB93" s="174" t="s">
        <v>315</v>
      </c>
      <c r="BC93" s="174" t="s">
        <v>315</v>
      </c>
      <c r="BD93" s="174" t="s">
        <v>76</v>
      </c>
      <c r="BE93" s="174" t="s">
        <v>1046</v>
      </c>
      <c r="BF93" s="174">
        <v>251</v>
      </c>
      <c r="BG93" s="174" t="s">
        <v>1094</v>
      </c>
      <c r="BH93" s="174" t="s">
        <v>1095</v>
      </c>
      <c r="BI93" s="175">
        <v>46097.148796296293</v>
      </c>
      <c r="BJ93" s="176" t="s">
        <v>315</v>
      </c>
      <c r="BK93" s="176" t="s">
        <v>315</v>
      </c>
      <c r="BL93" s="176" t="s">
        <v>315</v>
      </c>
      <c r="BM93" s="173" t="s">
        <v>315</v>
      </c>
    </row>
    <row r="94" spans="2:65">
      <c r="B94" s="156">
        <v>82</v>
      </c>
      <c r="C94" s="283" t="s">
        <v>1888</v>
      </c>
      <c r="D94" s="199"/>
      <c r="E94" s="164"/>
      <c r="F94" s="164"/>
      <c r="G94" s="164" t="s">
        <v>315</v>
      </c>
      <c r="H94" s="164" t="s">
        <v>315</v>
      </c>
      <c r="I94" s="164" t="s">
        <v>315</v>
      </c>
      <c r="J94" s="164" t="s">
        <v>315</v>
      </c>
      <c r="K94" s="164" t="s">
        <v>315</v>
      </c>
      <c r="L94" s="164" t="s">
        <v>315</v>
      </c>
      <c r="M94" s="164" t="s">
        <v>315</v>
      </c>
      <c r="N94" s="164" t="s">
        <v>315</v>
      </c>
      <c r="O94" s="164" t="s">
        <v>315</v>
      </c>
      <c r="P94" s="164" t="s">
        <v>315</v>
      </c>
      <c r="Q94" s="164" t="s">
        <v>315</v>
      </c>
      <c r="R94" s="164" t="s">
        <v>315</v>
      </c>
      <c r="S94" s="164" t="s">
        <v>315</v>
      </c>
      <c r="T94" s="164" t="s">
        <v>315</v>
      </c>
      <c r="U94" s="164" t="s">
        <v>315</v>
      </c>
      <c r="V94" s="164" t="s">
        <v>315</v>
      </c>
      <c r="W94" s="164" t="s">
        <v>315</v>
      </c>
      <c r="X94" s="164" t="s">
        <v>315</v>
      </c>
      <c r="Y94" s="164" t="s">
        <v>315</v>
      </c>
      <c r="Z94" s="164" t="s">
        <v>315</v>
      </c>
      <c r="AA94" s="164" t="s">
        <v>315</v>
      </c>
      <c r="AB94" s="164" t="s">
        <v>315</v>
      </c>
      <c r="AC94" s="262"/>
      <c r="AD94" s="339" t="s">
        <v>76</v>
      </c>
      <c r="AE94" s="339" t="s">
        <v>1827</v>
      </c>
      <c r="AF94" s="251">
        <v>203</v>
      </c>
      <c r="AG94" s="251" t="s">
        <v>315</v>
      </c>
      <c r="AH94" s="251" t="s">
        <v>315</v>
      </c>
      <c r="AI94" s="251" t="s">
        <v>315</v>
      </c>
      <c r="AJ94" s="149" t="s">
        <v>315</v>
      </c>
      <c r="AK94" s="200" t="s">
        <v>315</v>
      </c>
      <c r="AL94" s="187" t="s">
        <v>315</v>
      </c>
      <c r="AM94" s="187" t="s">
        <v>315</v>
      </c>
      <c r="AN94" s="174" t="s">
        <v>315</v>
      </c>
      <c r="AO94" s="174" t="s">
        <v>315</v>
      </c>
      <c r="AP94" s="174" t="s">
        <v>315</v>
      </c>
      <c r="AQ94" s="174" t="s">
        <v>315</v>
      </c>
      <c r="AR94" s="174" t="s">
        <v>315</v>
      </c>
      <c r="AS94" s="174" t="s">
        <v>315</v>
      </c>
      <c r="AT94" s="174" t="s">
        <v>315</v>
      </c>
      <c r="AU94" s="174" t="s">
        <v>315</v>
      </c>
      <c r="AV94" s="174" t="s">
        <v>315</v>
      </c>
      <c r="AW94" s="174" t="s">
        <v>315</v>
      </c>
      <c r="AX94" s="174" t="s">
        <v>315</v>
      </c>
      <c r="AY94" s="174" t="s">
        <v>315</v>
      </c>
      <c r="AZ94" s="174" t="s">
        <v>315</v>
      </c>
      <c r="BA94" s="174" t="s">
        <v>315</v>
      </c>
      <c r="BB94" s="174" t="s">
        <v>315</v>
      </c>
      <c r="BC94" s="174" t="s">
        <v>315</v>
      </c>
      <c r="BD94" s="174" t="s">
        <v>76</v>
      </c>
      <c r="BE94" s="174" t="s">
        <v>1031</v>
      </c>
      <c r="BF94" s="174">
        <v>168</v>
      </c>
      <c r="BG94" s="174" t="s">
        <v>1097</v>
      </c>
      <c r="BH94" s="174" t="s">
        <v>1098</v>
      </c>
      <c r="BI94" s="175">
        <v>46097.148796296293</v>
      </c>
      <c r="BJ94" s="176" t="s">
        <v>315</v>
      </c>
      <c r="BK94" s="176" t="s">
        <v>315</v>
      </c>
      <c r="BL94" s="176" t="s">
        <v>315</v>
      </c>
      <c r="BM94" s="176" t="s">
        <v>315</v>
      </c>
    </row>
    <row r="95" spans="2:65">
      <c r="B95" s="156">
        <v>83</v>
      </c>
      <c r="C95" s="283" t="s">
        <v>1889</v>
      </c>
      <c r="D95" s="199"/>
      <c r="E95" s="164"/>
      <c r="F95" s="164"/>
      <c r="G95" s="164" t="s">
        <v>315</v>
      </c>
      <c r="H95" s="164" t="s">
        <v>315</v>
      </c>
      <c r="I95" s="164" t="s">
        <v>315</v>
      </c>
      <c r="J95" s="164" t="s">
        <v>315</v>
      </c>
      <c r="K95" s="164" t="s">
        <v>315</v>
      </c>
      <c r="L95" s="164" t="s">
        <v>315</v>
      </c>
      <c r="M95" s="164" t="s">
        <v>315</v>
      </c>
      <c r="N95" s="164" t="s">
        <v>315</v>
      </c>
      <c r="O95" s="164" t="s">
        <v>315</v>
      </c>
      <c r="P95" s="164" t="s">
        <v>315</v>
      </c>
      <c r="Q95" s="164" t="s">
        <v>315</v>
      </c>
      <c r="R95" s="164" t="s">
        <v>315</v>
      </c>
      <c r="S95" s="164" t="s">
        <v>315</v>
      </c>
      <c r="T95" s="164" t="s">
        <v>315</v>
      </c>
      <c r="U95" s="164" t="s">
        <v>315</v>
      </c>
      <c r="V95" s="164" t="s">
        <v>315</v>
      </c>
      <c r="W95" s="164" t="s">
        <v>315</v>
      </c>
      <c r="X95" s="164" t="s">
        <v>315</v>
      </c>
      <c r="Y95" s="164" t="s">
        <v>315</v>
      </c>
      <c r="Z95" s="164" t="s">
        <v>315</v>
      </c>
      <c r="AA95" s="164" t="s">
        <v>315</v>
      </c>
      <c r="AB95" s="164" t="s">
        <v>315</v>
      </c>
      <c r="AC95" s="262"/>
      <c r="AD95" s="339" t="s">
        <v>76</v>
      </c>
      <c r="AE95" s="339" t="s">
        <v>1831</v>
      </c>
      <c r="AF95" s="251">
        <v>199</v>
      </c>
      <c r="AG95" s="251" t="s">
        <v>315</v>
      </c>
      <c r="AH95" s="251" t="s">
        <v>315</v>
      </c>
      <c r="AI95" s="251" t="s">
        <v>315</v>
      </c>
      <c r="AJ95" s="345" t="s">
        <v>315</v>
      </c>
      <c r="AK95" s="200" t="s">
        <v>315</v>
      </c>
      <c r="AL95" s="187" t="s">
        <v>315</v>
      </c>
      <c r="AM95" s="187" t="s">
        <v>315</v>
      </c>
      <c r="AN95" s="174" t="s">
        <v>315</v>
      </c>
      <c r="AO95" s="174" t="s">
        <v>315</v>
      </c>
      <c r="AP95" s="174" t="s">
        <v>315</v>
      </c>
      <c r="AQ95" s="174" t="s">
        <v>315</v>
      </c>
      <c r="AR95" s="174" t="s">
        <v>315</v>
      </c>
      <c r="AS95" s="174" t="s">
        <v>315</v>
      </c>
      <c r="AT95" s="174" t="s">
        <v>315</v>
      </c>
      <c r="AU95" s="174" t="s">
        <v>315</v>
      </c>
      <c r="AV95" s="174" t="s">
        <v>315</v>
      </c>
      <c r="AW95" s="174" t="s">
        <v>315</v>
      </c>
      <c r="AX95" s="174" t="s">
        <v>315</v>
      </c>
      <c r="AY95" s="174" t="s">
        <v>315</v>
      </c>
      <c r="AZ95" s="174" t="s">
        <v>315</v>
      </c>
      <c r="BA95" s="174" t="s">
        <v>315</v>
      </c>
      <c r="BB95" s="174" t="s">
        <v>315</v>
      </c>
      <c r="BC95" s="174" t="s">
        <v>315</v>
      </c>
      <c r="BD95" s="174" t="s">
        <v>76</v>
      </c>
      <c r="BE95" s="174" t="s">
        <v>1035</v>
      </c>
      <c r="BF95" s="174">
        <v>125</v>
      </c>
      <c r="BG95" s="174" t="s">
        <v>1100</v>
      </c>
      <c r="BH95" s="174" t="s">
        <v>1101</v>
      </c>
      <c r="BI95" s="175">
        <v>46097.148784722223</v>
      </c>
      <c r="BJ95" s="176" t="s">
        <v>315</v>
      </c>
      <c r="BK95" s="176" t="s">
        <v>315</v>
      </c>
      <c r="BL95" s="176" t="s">
        <v>315</v>
      </c>
      <c r="BM95" s="176" t="s">
        <v>315</v>
      </c>
    </row>
    <row r="96" spans="2:65">
      <c r="B96" s="156">
        <v>84</v>
      </c>
      <c r="C96" s="283" t="s">
        <v>1890</v>
      </c>
      <c r="D96" s="199"/>
      <c r="E96" s="164"/>
      <c r="F96" s="164"/>
      <c r="G96" s="164" t="s">
        <v>315</v>
      </c>
      <c r="H96" s="164" t="s">
        <v>315</v>
      </c>
      <c r="I96" s="164" t="s">
        <v>315</v>
      </c>
      <c r="J96" s="164" t="s">
        <v>315</v>
      </c>
      <c r="K96" s="164" t="s">
        <v>315</v>
      </c>
      <c r="L96" s="164" t="s">
        <v>315</v>
      </c>
      <c r="M96" s="164" t="s">
        <v>315</v>
      </c>
      <c r="N96" s="164" t="s">
        <v>315</v>
      </c>
      <c r="O96" s="164" t="s">
        <v>315</v>
      </c>
      <c r="P96" s="164" t="s">
        <v>315</v>
      </c>
      <c r="Q96" s="164" t="s">
        <v>315</v>
      </c>
      <c r="R96" s="164" t="s">
        <v>315</v>
      </c>
      <c r="S96" s="164" t="s">
        <v>315</v>
      </c>
      <c r="T96" s="164" t="s">
        <v>315</v>
      </c>
      <c r="U96" s="164" t="s">
        <v>315</v>
      </c>
      <c r="V96" s="164" t="s">
        <v>315</v>
      </c>
      <c r="W96" s="164" t="s">
        <v>315</v>
      </c>
      <c r="X96" s="164" t="s">
        <v>315</v>
      </c>
      <c r="Y96" s="164" t="s">
        <v>315</v>
      </c>
      <c r="Z96" s="164" t="s">
        <v>315</v>
      </c>
      <c r="AA96" s="164" t="s">
        <v>315</v>
      </c>
      <c r="AB96" s="164" t="s">
        <v>315</v>
      </c>
      <c r="AC96" s="262"/>
      <c r="AD96" s="339" t="s">
        <v>76</v>
      </c>
      <c r="AE96" s="339" t="s">
        <v>1837</v>
      </c>
      <c r="AF96" s="251">
        <v>301</v>
      </c>
      <c r="AG96" s="251" t="s">
        <v>315</v>
      </c>
      <c r="AH96" s="251" t="s">
        <v>315</v>
      </c>
      <c r="AI96" s="251" t="s">
        <v>315</v>
      </c>
      <c r="AJ96" s="345" t="s">
        <v>315</v>
      </c>
      <c r="AK96" s="200" t="s">
        <v>315</v>
      </c>
      <c r="AL96" s="187" t="s">
        <v>315</v>
      </c>
      <c r="AM96" s="187" t="s">
        <v>315</v>
      </c>
      <c r="AN96" s="174" t="s">
        <v>315</v>
      </c>
      <c r="AO96" s="174" t="s">
        <v>315</v>
      </c>
      <c r="AP96" s="174" t="s">
        <v>315</v>
      </c>
      <c r="AQ96" s="174" t="s">
        <v>315</v>
      </c>
      <c r="AR96" s="174" t="s">
        <v>315</v>
      </c>
      <c r="AS96" s="174" t="s">
        <v>315</v>
      </c>
      <c r="AT96" s="174" t="s">
        <v>315</v>
      </c>
      <c r="AU96" s="174" t="s">
        <v>315</v>
      </c>
      <c r="AV96" s="174" t="s">
        <v>315</v>
      </c>
      <c r="AW96" s="174" t="s">
        <v>315</v>
      </c>
      <c r="AX96" s="174" t="s">
        <v>315</v>
      </c>
      <c r="AY96" s="174" t="s">
        <v>315</v>
      </c>
      <c r="AZ96" s="174" t="s">
        <v>315</v>
      </c>
      <c r="BA96" s="174" t="s">
        <v>315</v>
      </c>
      <c r="BB96" s="174" t="s">
        <v>315</v>
      </c>
      <c r="BC96" s="174" t="s">
        <v>315</v>
      </c>
      <c r="BD96" s="174" t="s">
        <v>76</v>
      </c>
      <c r="BE96" s="174" t="s">
        <v>1035</v>
      </c>
      <c r="BF96" s="174">
        <v>50</v>
      </c>
      <c r="BG96" s="174" t="s">
        <v>1103</v>
      </c>
      <c r="BH96" s="174" t="s">
        <v>1104</v>
      </c>
      <c r="BI96" s="175">
        <v>46097.148761574077</v>
      </c>
      <c r="BJ96" s="176" t="s">
        <v>315</v>
      </c>
      <c r="BK96" s="176" t="s">
        <v>315</v>
      </c>
      <c r="BL96" s="176" t="s">
        <v>315</v>
      </c>
      <c r="BM96" s="176" t="s">
        <v>315</v>
      </c>
    </row>
    <row r="97" spans="2:65">
      <c r="B97" s="156">
        <v>85</v>
      </c>
      <c r="C97" s="283" t="s">
        <v>1891</v>
      </c>
      <c r="D97" s="199"/>
      <c r="E97" s="164"/>
      <c r="F97" s="164"/>
      <c r="G97" s="164" t="s">
        <v>315</v>
      </c>
      <c r="H97" s="164" t="s">
        <v>315</v>
      </c>
      <c r="I97" s="164" t="s">
        <v>315</v>
      </c>
      <c r="J97" s="164" t="s">
        <v>315</v>
      </c>
      <c r="K97" s="164" t="s">
        <v>315</v>
      </c>
      <c r="L97" s="164" t="s">
        <v>315</v>
      </c>
      <c r="M97" s="164" t="s">
        <v>315</v>
      </c>
      <c r="N97" s="164" t="s">
        <v>315</v>
      </c>
      <c r="O97" s="164" t="s">
        <v>315</v>
      </c>
      <c r="P97" s="164" t="s">
        <v>315</v>
      </c>
      <c r="Q97" s="164" t="s">
        <v>315</v>
      </c>
      <c r="R97" s="164" t="s">
        <v>315</v>
      </c>
      <c r="S97" s="164" t="s">
        <v>315</v>
      </c>
      <c r="T97" s="164" t="s">
        <v>315</v>
      </c>
      <c r="U97" s="164" t="s">
        <v>315</v>
      </c>
      <c r="V97" s="164" t="s">
        <v>315</v>
      </c>
      <c r="W97" s="164" t="s">
        <v>315</v>
      </c>
      <c r="X97" s="164" t="s">
        <v>315</v>
      </c>
      <c r="Y97" s="164" t="s">
        <v>315</v>
      </c>
      <c r="Z97" s="164" t="s">
        <v>315</v>
      </c>
      <c r="AA97" s="164" t="s">
        <v>315</v>
      </c>
      <c r="AB97" s="164" t="s">
        <v>315</v>
      </c>
      <c r="AC97" s="262"/>
      <c r="AD97" s="339" t="s">
        <v>76</v>
      </c>
      <c r="AE97" s="339" t="s">
        <v>1841</v>
      </c>
      <c r="AF97" s="251">
        <v>301</v>
      </c>
      <c r="AG97" s="251" t="s">
        <v>315</v>
      </c>
      <c r="AH97" s="251" t="s">
        <v>315</v>
      </c>
      <c r="AI97" s="251" t="s">
        <v>315</v>
      </c>
      <c r="AJ97" s="345" t="s">
        <v>315</v>
      </c>
      <c r="AK97" s="200" t="s">
        <v>315</v>
      </c>
      <c r="AL97" s="187" t="s">
        <v>315</v>
      </c>
      <c r="AM97" s="187" t="s">
        <v>315</v>
      </c>
      <c r="AN97" s="174" t="s">
        <v>315</v>
      </c>
      <c r="AO97" s="174" t="s">
        <v>315</v>
      </c>
      <c r="AP97" s="174" t="s">
        <v>315</v>
      </c>
      <c r="AQ97" s="174" t="s">
        <v>315</v>
      </c>
      <c r="AR97" s="174" t="s">
        <v>315</v>
      </c>
      <c r="AS97" s="174" t="s">
        <v>315</v>
      </c>
      <c r="AT97" s="174" t="s">
        <v>315</v>
      </c>
      <c r="AU97" s="174" t="s">
        <v>315</v>
      </c>
      <c r="AV97" s="174" t="s">
        <v>315</v>
      </c>
      <c r="AW97" s="174" t="s">
        <v>315</v>
      </c>
      <c r="AX97" s="174" t="s">
        <v>315</v>
      </c>
      <c r="AY97" s="174" t="s">
        <v>315</v>
      </c>
      <c r="AZ97" s="174" t="s">
        <v>315</v>
      </c>
      <c r="BA97" s="174" t="s">
        <v>315</v>
      </c>
      <c r="BB97" s="174" t="s">
        <v>315</v>
      </c>
      <c r="BC97" s="174" t="s">
        <v>315</v>
      </c>
      <c r="BD97" s="174" t="s">
        <v>76</v>
      </c>
      <c r="BE97" s="174" t="s">
        <v>1106</v>
      </c>
      <c r="BF97" s="174">
        <v>230</v>
      </c>
      <c r="BG97" s="174" t="s">
        <v>1107</v>
      </c>
      <c r="BH97" s="174" t="s">
        <v>1108</v>
      </c>
      <c r="BI97" s="175">
        <v>46097.150787037041</v>
      </c>
      <c r="BJ97" s="176" t="s">
        <v>315</v>
      </c>
      <c r="BK97" s="176" t="s">
        <v>315</v>
      </c>
      <c r="BL97" s="176" t="s">
        <v>315</v>
      </c>
      <c r="BM97" s="176" t="s">
        <v>315</v>
      </c>
    </row>
    <row r="98" spans="2:65">
      <c r="B98" s="156">
        <v>86</v>
      </c>
      <c r="C98" s="283" t="s">
        <v>1892</v>
      </c>
      <c r="D98" s="199"/>
      <c r="E98" s="164"/>
      <c r="F98" s="164"/>
      <c r="G98" s="164" t="s">
        <v>315</v>
      </c>
      <c r="H98" s="164" t="s">
        <v>315</v>
      </c>
      <c r="I98" s="164" t="s">
        <v>315</v>
      </c>
      <c r="J98" s="164" t="s">
        <v>315</v>
      </c>
      <c r="K98" s="164" t="s">
        <v>315</v>
      </c>
      <c r="L98" s="164" t="s">
        <v>315</v>
      </c>
      <c r="M98" s="164" t="s">
        <v>315</v>
      </c>
      <c r="N98" s="164" t="s">
        <v>315</v>
      </c>
      <c r="O98" s="164" t="s">
        <v>315</v>
      </c>
      <c r="P98" s="164" t="s">
        <v>315</v>
      </c>
      <c r="Q98" s="164" t="s">
        <v>315</v>
      </c>
      <c r="R98" s="164" t="s">
        <v>315</v>
      </c>
      <c r="S98" s="164" t="s">
        <v>315</v>
      </c>
      <c r="T98" s="164" t="s">
        <v>315</v>
      </c>
      <c r="U98" s="164" t="s">
        <v>315</v>
      </c>
      <c r="V98" s="164" t="s">
        <v>315</v>
      </c>
      <c r="W98" s="164" t="s">
        <v>315</v>
      </c>
      <c r="X98" s="164" t="s">
        <v>315</v>
      </c>
      <c r="Y98" s="164" t="s">
        <v>315</v>
      </c>
      <c r="Z98" s="164" t="s">
        <v>315</v>
      </c>
      <c r="AA98" s="164" t="s">
        <v>315</v>
      </c>
      <c r="AB98" s="164" t="s">
        <v>315</v>
      </c>
      <c r="AC98" s="262"/>
      <c r="AD98" s="339" t="s">
        <v>76</v>
      </c>
      <c r="AE98" s="339" t="s">
        <v>1827</v>
      </c>
      <c r="AF98" s="251">
        <v>158</v>
      </c>
      <c r="AG98" s="251" t="s">
        <v>315</v>
      </c>
      <c r="AH98" s="251" t="s">
        <v>315</v>
      </c>
      <c r="AI98" s="251" t="s">
        <v>315</v>
      </c>
      <c r="AJ98" s="345" t="s">
        <v>315</v>
      </c>
      <c r="AK98" s="200" t="s">
        <v>315</v>
      </c>
      <c r="AL98" s="187" t="s">
        <v>315</v>
      </c>
      <c r="AM98" s="187" t="s">
        <v>315</v>
      </c>
      <c r="AN98" s="174" t="s">
        <v>315</v>
      </c>
      <c r="AO98" s="174" t="s">
        <v>315</v>
      </c>
      <c r="AP98" s="174" t="s">
        <v>315</v>
      </c>
      <c r="AQ98" s="174" t="s">
        <v>315</v>
      </c>
      <c r="AR98" s="174" t="s">
        <v>315</v>
      </c>
      <c r="AS98" s="174" t="s">
        <v>315</v>
      </c>
      <c r="AT98" s="174" t="s">
        <v>315</v>
      </c>
      <c r="AU98" s="174" t="s">
        <v>315</v>
      </c>
      <c r="AV98" s="174" t="s">
        <v>315</v>
      </c>
      <c r="AW98" s="174" t="s">
        <v>315</v>
      </c>
      <c r="AX98" s="174" t="s">
        <v>315</v>
      </c>
      <c r="AY98" s="174" t="s">
        <v>315</v>
      </c>
      <c r="AZ98" s="174" t="s">
        <v>315</v>
      </c>
      <c r="BA98" s="174" t="s">
        <v>315</v>
      </c>
      <c r="BB98" s="174" t="s">
        <v>315</v>
      </c>
      <c r="BC98" s="174" t="s">
        <v>315</v>
      </c>
      <c r="BD98" s="174" t="s">
        <v>76</v>
      </c>
      <c r="BE98" s="174" t="s">
        <v>1021</v>
      </c>
      <c r="BF98" s="174">
        <v>230</v>
      </c>
      <c r="BG98" s="174" t="s">
        <v>1110</v>
      </c>
      <c r="BH98" s="174" t="s">
        <v>1111</v>
      </c>
      <c r="BI98" s="175">
        <v>46097.150787037041</v>
      </c>
      <c r="BJ98" s="176" t="s">
        <v>315</v>
      </c>
      <c r="BK98" s="176" t="s">
        <v>315</v>
      </c>
      <c r="BL98" s="176" t="s">
        <v>315</v>
      </c>
      <c r="BM98" s="176" t="s">
        <v>315</v>
      </c>
    </row>
    <row r="99" spans="2:65">
      <c r="B99" s="156">
        <v>87</v>
      </c>
      <c r="C99" s="283" t="s">
        <v>1893</v>
      </c>
      <c r="D99" s="199"/>
      <c r="E99" s="164"/>
      <c r="F99" s="164"/>
      <c r="G99" s="164" t="s">
        <v>315</v>
      </c>
      <c r="H99" s="164" t="s">
        <v>315</v>
      </c>
      <c r="I99" s="164" t="s">
        <v>315</v>
      </c>
      <c r="J99" s="164" t="s">
        <v>315</v>
      </c>
      <c r="K99" s="164" t="s">
        <v>315</v>
      </c>
      <c r="L99" s="164" t="s">
        <v>315</v>
      </c>
      <c r="M99" s="164" t="s">
        <v>315</v>
      </c>
      <c r="N99" s="164" t="s">
        <v>315</v>
      </c>
      <c r="O99" s="164" t="s">
        <v>315</v>
      </c>
      <c r="P99" s="164" t="s">
        <v>315</v>
      </c>
      <c r="Q99" s="164" t="s">
        <v>315</v>
      </c>
      <c r="R99" s="164" t="s">
        <v>315</v>
      </c>
      <c r="S99" s="164" t="s">
        <v>315</v>
      </c>
      <c r="T99" s="164" t="s">
        <v>315</v>
      </c>
      <c r="U99" s="164" t="s">
        <v>315</v>
      </c>
      <c r="V99" s="164" t="s">
        <v>315</v>
      </c>
      <c r="W99" s="164" t="s">
        <v>315</v>
      </c>
      <c r="X99" s="164" t="s">
        <v>315</v>
      </c>
      <c r="Y99" s="164" t="s">
        <v>315</v>
      </c>
      <c r="Z99" s="164" t="s">
        <v>315</v>
      </c>
      <c r="AA99" s="164" t="s">
        <v>315</v>
      </c>
      <c r="AB99" s="164" t="s">
        <v>315</v>
      </c>
      <c r="AC99" s="262"/>
      <c r="AD99" s="339" t="s">
        <v>76</v>
      </c>
      <c r="AE99" s="346" t="s">
        <v>1834</v>
      </c>
      <c r="AF99" s="251">
        <v>233</v>
      </c>
      <c r="AG99" s="251" t="s">
        <v>315</v>
      </c>
      <c r="AH99" s="251" t="s">
        <v>315</v>
      </c>
      <c r="AI99" s="251" t="s">
        <v>315</v>
      </c>
      <c r="AJ99" s="345" t="s">
        <v>315</v>
      </c>
      <c r="AK99" s="200" t="s">
        <v>315</v>
      </c>
      <c r="AL99" s="187" t="s">
        <v>315</v>
      </c>
      <c r="AM99" s="187" t="s">
        <v>315</v>
      </c>
      <c r="AN99" s="174" t="s">
        <v>315</v>
      </c>
      <c r="AO99" s="174" t="s">
        <v>315</v>
      </c>
      <c r="AP99" s="174" t="s">
        <v>315</v>
      </c>
      <c r="AQ99" s="174" t="s">
        <v>315</v>
      </c>
      <c r="AR99" s="174" t="s">
        <v>315</v>
      </c>
      <c r="AS99" s="174" t="s">
        <v>315</v>
      </c>
      <c r="AT99" s="174" t="s">
        <v>315</v>
      </c>
      <c r="AU99" s="174" t="s">
        <v>315</v>
      </c>
      <c r="AV99" s="174" t="s">
        <v>315</v>
      </c>
      <c r="AW99" s="174" t="s">
        <v>315</v>
      </c>
      <c r="AX99" s="174" t="s">
        <v>315</v>
      </c>
      <c r="AY99" s="174" t="s">
        <v>315</v>
      </c>
      <c r="AZ99" s="174" t="s">
        <v>315</v>
      </c>
      <c r="BA99" s="174" t="s">
        <v>315</v>
      </c>
      <c r="BB99" s="174" t="s">
        <v>315</v>
      </c>
      <c r="BC99" s="174" t="s">
        <v>315</v>
      </c>
      <c r="BD99" s="174" t="s">
        <v>76</v>
      </c>
      <c r="BE99" s="174" t="s">
        <v>1031</v>
      </c>
      <c r="BF99" s="174">
        <v>230</v>
      </c>
      <c r="BG99" s="174" t="s">
        <v>1113</v>
      </c>
      <c r="BH99" s="174" t="s">
        <v>1114</v>
      </c>
      <c r="BI99" s="175">
        <v>46097.150787037041</v>
      </c>
      <c r="BJ99" s="176" t="s">
        <v>315</v>
      </c>
      <c r="BK99" s="176" t="s">
        <v>315</v>
      </c>
      <c r="BL99" s="176" t="s">
        <v>315</v>
      </c>
      <c r="BM99" s="176" t="s">
        <v>315</v>
      </c>
    </row>
    <row r="100" spans="2:65">
      <c r="B100" s="156">
        <v>88</v>
      </c>
      <c r="C100" s="283" t="s">
        <v>1894</v>
      </c>
      <c r="D100" s="199"/>
      <c r="E100" s="164"/>
      <c r="F100" s="164"/>
      <c r="G100" s="164" t="s">
        <v>315</v>
      </c>
      <c r="H100" s="164" t="s">
        <v>315</v>
      </c>
      <c r="I100" s="164" t="s">
        <v>315</v>
      </c>
      <c r="J100" s="164" t="s">
        <v>315</v>
      </c>
      <c r="K100" s="164" t="s">
        <v>315</v>
      </c>
      <c r="L100" s="164" t="s">
        <v>315</v>
      </c>
      <c r="M100" s="164" t="s">
        <v>315</v>
      </c>
      <c r="N100" s="164" t="s">
        <v>315</v>
      </c>
      <c r="O100" s="164" t="s">
        <v>315</v>
      </c>
      <c r="P100" s="164" t="s">
        <v>315</v>
      </c>
      <c r="Q100" s="164" t="s">
        <v>315</v>
      </c>
      <c r="R100" s="164" t="s">
        <v>315</v>
      </c>
      <c r="S100" s="164" t="s">
        <v>315</v>
      </c>
      <c r="T100" s="164" t="s">
        <v>315</v>
      </c>
      <c r="U100" s="164" t="s">
        <v>315</v>
      </c>
      <c r="V100" s="164" t="s">
        <v>315</v>
      </c>
      <c r="W100" s="164" t="s">
        <v>315</v>
      </c>
      <c r="X100" s="164" t="s">
        <v>315</v>
      </c>
      <c r="Y100" s="164" t="s">
        <v>315</v>
      </c>
      <c r="Z100" s="164" t="s">
        <v>315</v>
      </c>
      <c r="AA100" s="164" t="s">
        <v>315</v>
      </c>
      <c r="AB100" s="164" t="s">
        <v>315</v>
      </c>
      <c r="AC100" s="262"/>
      <c r="AD100" s="339" t="s">
        <v>76</v>
      </c>
      <c r="AE100" s="339" t="s">
        <v>1841</v>
      </c>
      <c r="AF100" s="251">
        <v>230</v>
      </c>
      <c r="AG100" s="251" t="s">
        <v>315</v>
      </c>
      <c r="AH100" s="251" t="s">
        <v>315</v>
      </c>
      <c r="AI100" s="251" t="s">
        <v>315</v>
      </c>
      <c r="AJ100" s="345" t="s">
        <v>315</v>
      </c>
      <c r="AK100" s="200" t="s">
        <v>315</v>
      </c>
      <c r="AL100" s="187" t="s">
        <v>315</v>
      </c>
      <c r="AM100" s="187" t="s">
        <v>315</v>
      </c>
      <c r="AN100" s="174" t="s">
        <v>315</v>
      </c>
      <c r="AO100" s="174" t="s">
        <v>315</v>
      </c>
      <c r="AP100" s="174" t="s">
        <v>315</v>
      </c>
      <c r="AQ100" s="174" t="s">
        <v>315</v>
      </c>
      <c r="AR100" s="174" t="s">
        <v>315</v>
      </c>
      <c r="AS100" s="174" t="s">
        <v>315</v>
      </c>
      <c r="AT100" s="174" t="s">
        <v>315</v>
      </c>
      <c r="AU100" s="174" t="s">
        <v>315</v>
      </c>
      <c r="AV100" s="174" t="s">
        <v>315</v>
      </c>
      <c r="AW100" s="174" t="s">
        <v>315</v>
      </c>
      <c r="AX100" s="174" t="s">
        <v>315</v>
      </c>
      <c r="AY100" s="174" t="s">
        <v>315</v>
      </c>
      <c r="AZ100" s="174" t="s">
        <v>315</v>
      </c>
      <c r="BA100" s="174" t="s">
        <v>315</v>
      </c>
      <c r="BB100" s="174" t="s">
        <v>315</v>
      </c>
      <c r="BC100" s="174" t="s">
        <v>315</v>
      </c>
      <c r="BD100" s="174" t="s">
        <v>76</v>
      </c>
      <c r="BE100" s="174" t="s">
        <v>1035</v>
      </c>
      <c r="BF100" s="174">
        <v>230</v>
      </c>
      <c r="BG100" s="174" t="s">
        <v>1116</v>
      </c>
      <c r="BH100" s="174" t="s">
        <v>1117</v>
      </c>
      <c r="BI100" s="175">
        <v>46097.150787037041</v>
      </c>
      <c r="BJ100" s="176" t="s">
        <v>315</v>
      </c>
      <c r="BK100" s="176" t="s">
        <v>315</v>
      </c>
      <c r="BL100" s="176" t="s">
        <v>315</v>
      </c>
      <c r="BM100" s="176" t="s">
        <v>315</v>
      </c>
    </row>
    <row r="101" spans="2:65">
      <c r="B101" s="156">
        <v>89</v>
      </c>
      <c r="C101" s="283" t="s">
        <v>1895</v>
      </c>
      <c r="D101" s="199"/>
      <c r="E101" s="164"/>
      <c r="F101" s="164"/>
      <c r="G101" s="164" t="s">
        <v>315</v>
      </c>
      <c r="H101" s="164" t="s">
        <v>315</v>
      </c>
      <c r="I101" s="164" t="s">
        <v>315</v>
      </c>
      <c r="J101" s="164" t="s">
        <v>315</v>
      </c>
      <c r="K101" s="164" t="s">
        <v>315</v>
      </c>
      <c r="L101" s="164" t="s">
        <v>315</v>
      </c>
      <c r="M101" s="164" t="s">
        <v>315</v>
      </c>
      <c r="N101" s="164" t="s">
        <v>315</v>
      </c>
      <c r="O101" s="164" t="s">
        <v>315</v>
      </c>
      <c r="P101" s="164" t="s">
        <v>315</v>
      </c>
      <c r="Q101" s="164" t="s">
        <v>315</v>
      </c>
      <c r="R101" s="164" t="s">
        <v>315</v>
      </c>
      <c r="S101" s="164" t="s">
        <v>315</v>
      </c>
      <c r="T101" s="164" t="s">
        <v>315</v>
      </c>
      <c r="U101" s="164" t="s">
        <v>315</v>
      </c>
      <c r="V101" s="164" t="s">
        <v>315</v>
      </c>
      <c r="W101" s="164" t="s">
        <v>315</v>
      </c>
      <c r="X101" s="164" t="s">
        <v>315</v>
      </c>
      <c r="Y101" s="164" t="s">
        <v>315</v>
      </c>
      <c r="Z101" s="164" t="s">
        <v>315</v>
      </c>
      <c r="AA101" s="164" t="s">
        <v>315</v>
      </c>
      <c r="AB101" s="164" t="s">
        <v>315</v>
      </c>
      <c r="AC101" s="262"/>
      <c r="AD101" s="339" t="s">
        <v>76</v>
      </c>
      <c r="AE101" s="339" t="s">
        <v>1831</v>
      </c>
      <c r="AF101" s="251">
        <v>230</v>
      </c>
      <c r="AG101" s="251" t="s">
        <v>315</v>
      </c>
      <c r="AH101" s="251" t="s">
        <v>315</v>
      </c>
      <c r="AI101" s="251" t="s">
        <v>315</v>
      </c>
      <c r="AJ101" s="345" t="s">
        <v>315</v>
      </c>
      <c r="AK101" s="200" t="s">
        <v>315</v>
      </c>
      <c r="AL101" s="187" t="s">
        <v>315</v>
      </c>
      <c r="AM101" s="187" t="s">
        <v>315</v>
      </c>
      <c r="AN101" s="174" t="s">
        <v>315</v>
      </c>
      <c r="AO101" s="174" t="s">
        <v>315</v>
      </c>
      <c r="AP101" s="174" t="s">
        <v>315</v>
      </c>
      <c r="AQ101" s="174" t="s">
        <v>315</v>
      </c>
      <c r="AR101" s="174" t="s">
        <v>315</v>
      </c>
      <c r="AS101" s="174" t="s">
        <v>315</v>
      </c>
      <c r="AT101" s="174" t="s">
        <v>315</v>
      </c>
      <c r="AU101" s="174" t="s">
        <v>315</v>
      </c>
      <c r="AV101" s="174" t="s">
        <v>315</v>
      </c>
      <c r="AW101" s="174" t="s">
        <v>315</v>
      </c>
      <c r="AX101" s="174" t="s">
        <v>315</v>
      </c>
      <c r="AY101" s="174" t="s">
        <v>315</v>
      </c>
      <c r="AZ101" s="174" t="s">
        <v>315</v>
      </c>
      <c r="BA101" s="174" t="s">
        <v>315</v>
      </c>
      <c r="BB101" s="174" t="s">
        <v>315</v>
      </c>
      <c r="BC101" s="174" t="s">
        <v>315</v>
      </c>
      <c r="BD101" s="174" t="s">
        <v>76</v>
      </c>
      <c r="BE101" s="174" t="s">
        <v>1046</v>
      </c>
      <c r="BF101" s="174">
        <v>230</v>
      </c>
      <c r="BG101" s="174" t="s">
        <v>1119</v>
      </c>
      <c r="BH101" s="174" t="s">
        <v>1120</v>
      </c>
      <c r="BI101" s="175">
        <v>46097.150787037041</v>
      </c>
      <c r="BJ101" s="176" t="s">
        <v>315</v>
      </c>
      <c r="BK101" s="176" t="s">
        <v>315</v>
      </c>
      <c r="BL101" s="176" t="s">
        <v>315</v>
      </c>
      <c r="BM101" s="176" t="s">
        <v>315</v>
      </c>
    </row>
    <row r="102" spans="2:65">
      <c r="B102" s="156">
        <v>90</v>
      </c>
      <c r="C102" s="283" t="s">
        <v>1896</v>
      </c>
      <c r="D102" s="266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265"/>
      <c r="AD102" s="338" t="s">
        <v>1897</v>
      </c>
      <c r="AE102" s="339" t="s">
        <v>1837</v>
      </c>
      <c r="AF102" s="251">
        <v>230</v>
      </c>
      <c r="AG102" s="251" t="s">
        <v>315</v>
      </c>
      <c r="AH102" s="251" t="s">
        <v>315</v>
      </c>
      <c r="AI102" s="251" t="s">
        <v>315</v>
      </c>
      <c r="AJ102" s="345" t="s">
        <v>76</v>
      </c>
    </row>
    <row r="103" spans="2:65">
      <c r="B103" s="156">
        <v>91</v>
      </c>
      <c r="C103" s="283" t="s">
        <v>1898</v>
      </c>
      <c r="D103" s="266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265"/>
      <c r="AD103" s="339" t="s">
        <v>76</v>
      </c>
      <c r="AE103" s="339" t="s">
        <v>1841</v>
      </c>
      <c r="AF103" s="251">
        <v>230</v>
      </c>
      <c r="AG103" s="251" t="s">
        <v>315</v>
      </c>
      <c r="AH103" s="251" t="s">
        <v>315</v>
      </c>
      <c r="AI103" s="251" t="s">
        <v>315</v>
      </c>
      <c r="AJ103" s="345" t="s">
        <v>315</v>
      </c>
    </row>
    <row r="104" spans="2:65">
      <c r="B104" s="156">
        <v>92</v>
      </c>
      <c r="C104" s="283" t="s">
        <v>1899</v>
      </c>
      <c r="D104" s="266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265"/>
      <c r="AD104" s="339" t="s">
        <v>76</v>
      </c>
      <c r="AE104" s="339" t="s">
        <v>1831</v>
      </c>
      <c r="AF104" s="251">
        <v>229</v>
      </c>
      <c r="AG104" s="251" t="s">
        <v>315</v>
      </c>
      <c r="AH104" s="251" t="s">
        <v>315</v>
      </c>
      <c r="AI104" s="251" t="s">
        <v>315</v>
      </c>
      <c r="AJ104" s="345" t="s">
        <v>315</v>
      </c>
    </row>
    <row r="105" spans="2:65">
      <c r="B105" s="156">
        <v>93</v>
      </c>
      <c r="C105" s="283" t="s">
        <v>1900</v>
      </c>
      <c r="D105" s="266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265"/>
      <c r="AD105" s="339" t="s">
        <v>76</v>
      </c>
      <c r="AE105" s="339" t="s">
        <v>1827</v>
      </c>
      <c r="AF105" s="251">
        <v>230</v>
      </c>
      <c r="AG105" s="251" t="s">
        <v>315</v>
      </c>
      <c r="AH105" s="251" t="s">
        <v>315</v>
      </c>
      <c r="AI105" s="251" t="s">
        <v>315</v>
      </c>
      <c r="AJ105" s="345" t="s">
        <v>315</v>
      </c>
    </row>
    <row r="106" spans="2:65" ht="15.75">
      <c r="B106" s="156">
        <v>94</v>
      </c>
      <c r="C106" s="283" t="s">
        <v>1901</v>
      </c>
      <c r="D106" s="266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265"/>
      <c r="AD106" s="347" t="s">
        <v>76</v>
      </c>
      <c r="AE106" s="348" t="s">
        <v>1873</v>
      </c>
      <c r="AF106" s="251">
        <v>231</v>
      </c>
      <c r="AG106" s="349" t="s">
        <v>315</v>
      </c>
      <c r="AH106" s="349" t="s">
        <v>315</v>
      </c>
      <c r="AI106" s="349" t="s">
        <v>315</v>
      </c>
      <c r="AJ106" s="345" t="s">
        <v>315</v>
      </c>
    </row>
    <row r="107" spans="2:65" ht="15.75">
      <c r="B107" s="156">
        <v>95</v>
      </c>
      <c r="C107" s="283" t="s">
        <v>1902</v>
      </c>
      <c r="D107" s="266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/>
      <c r="AC107" s="265"/>
      <c r="AD107" s="350" t="s">
        <v>76</v>
      </c>
      <c r="AE107" s="346" t="s">
        <v>1834</v>
      </c>
      <c r="AF107" s="351">
        <v>231</v>
      </c>
      <c r="AG107" s="349" t="s">
        <v>315</v>
      </c>
      <c r="AH107" s="349" t="s">
        <v>315</v>
      </c>
      <c r="AI107" s="349" t="s">
        <v>315</v>
      </c>
      <c r="AJ107" s="345" t="s">
        <v>315</v>
      </c>
    </row>
    <row r="108" spans="2:65" ht="15.75">
      <c r="B108" s="156">
        <v>96</v>
      </c>
      <c r="C108" s="283" t="s">
        <v>1903</v>
      </c>
      <c r="D108" s="266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265"/>
      <c r="AD108" s="350" t="s">
        <v>76</v>
      </c>
      <c r="AE108" s="339" t="s">
        <v>1837</v>
      </c>
      <c r="AF108" s="251">
        <v>231</v>
      </c>
      <c r="AG108" s="349" t="s">
        <v>315</v>
      </c>
      <c r="AH108" s="349" t="s">
        <v>315</v>
      </c>
      <c r="AI108" s="349" t="s">
        <v>315</v>
      </c>
      <c r="AJ108" s="345" t="s">
        <v>315</v>
      </c>
    </row>
    <row r="109" spans="2:65" ht="15.75">
      <c r="B109" s="156">
        <v>97</v>
      </c>
      <c r="C109" s="283" t="s">
        <v>1904</v>
      </c>
      <c r="D109" s="266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265"/>
      <c r="AD109" s="352" t="s">
        <v>1905</v>
      </c>
      <c r="AE109" s="339" t="s">
        <v>1841</v>
      </c>
      <c r="AF109" s="251">
        <v>229</v>
      </c>
      <c r="AG109" s="349" t="s">
        <v>315</v>
      </c>
      <c r="AH109" s="349" t="s">
        <v>315</v>
      </c>
      <c r="AI109" s="349" t="s">
        <v>315</v>
      </c>
      <c r="AJ109" s="345" t="s">
        <v>76</v>
      </c>
    </row>
    <row r="110" spans="2:65" ht="48">
      <c r="B110" s="156">
        <v>98</v>
      </c>
      <c r="C110" s="283" t="s">
        <v>1906</v>
      </c>
      <c r="D110" s="266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/>
      <c r="AC110" s="265"/>
      <c r="AD110" s="338" t="s">
        <v>1907</v>
      </c>
      <c r="AE110" s="339" t="s">
        <v>1827</v>
      </c>
      <c r="AF110" s="251">
        <v>230</v>
      </c>
      <c r="AG110" s="349" t="s">
        <v>315</v>
      </c>
      <c r="AH110" s="349" t="s">
        <v>315</v>
      </c>
      <c r="AI110" s="349" t="s">
        <v>315</v>
      </c>
      <c r="AJ110" s="344" t="s">
        <v>1908</v>
      </c>
    </row>
    <row r="111" spans="2:65" ht="15.75">
      <c r="B111" s="156">
        <v>99</v>
      </c>
      <c r="C111" s="283" t="s">
        <v>1909</v>
      </c>
      <c r="D111" s="266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/>
      <c r="AC111" s="265"/>
      <c r="AD111" s="338" t="s">
        <v>1910</v>
      </c>
      <c r="AE111" s="339" t="s">
        <v>1837</v>
      </c>
      <c r="AF111" s="251">
        <v>230</v>
      </c>
      <c r="AG111" s="349" t="s">
        <v>315</v>
      </c>
      <c r="AH111" s="349" t="s">
        <v>315</v>
      </c>
      <c r="AI111" s="349" t="s">
        <v>315</v>
      </c>
      <c r="AJ111" s="345" t="s">
        <v>76</v>
      </c>
    </row>
    <row r="112" spans="2:65" ht="15.75">
      <c r="B112" s="156">
        <v>100</v>
      </c>
      <c r="C112" s="283" t="s">
        <v>1911</v>
      </c>
      <c r="D112" s="266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/>
      <c r="AC112" s="265"/>
      <c r="AD112" s="350" t="s">
        <v>76</v>
      </c>
      <c r="AE112" s="346" t="s">
        <v>1834</v>
      </c>
      <c r="AF112" s="251">
        <v>232</v>
      </c>
      <c r="AG112" s="349" t="s">
        <v>315</v>
      </c>
      <c r="AH112" s="349" t="s">
        <v>315</v>
      </c>
      <c r="AI112" s="349" t="s">
        <v>315</v>
      </c>
      <c r="AJ112" s="345" t="s">
        <v>315</v>
      </c>
    </row>
    <row r="113" spans="2:36" ht="15.75">
      <c r="B113" s="156">
        <v>101</v>
      </c>
      <c r="C113" s="283" t="s">
        <v>1912</v>
      </c>
      <c r="D113" s="266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/>
      <c r="AC113" s="265"/>
      <c r="AD113" s="353" t="s">
        <v>76</v>
      </c>
      <c r="AE113" s="339" t="s">
        <v>1831</v>
      </c>
      <c r="AF113" s="251">
        <v>230</v>
      </c>
      <c r="AG113" s="349" t="s">
        <v>315</v>
      </c>
      <c r="AH113" s="349" t="s">
        <v>315</v>
      </c>
      <c r="AI113" s="349" t="s">
        <v>315</v>
      </c>
      <c r="AJ113" s="345" t="s">
        <v>315</v>
      </c>
    </row>
    <row r="114" spans="2:36" ht="15.75">
      <c r="B114" s="156">
        <v>102</v>
      </c>
      <c r="C114" s="283" t="s">
        <v>1913</v>
      </c>
      <c r="D114" s="266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  <c r="AA114" s="128"/>
      <c r="AB114" s="128"/>
      <c r="AC114" s="265"/>
      <c r="AD114" s="352" t="s">
        <v>1914</v>
      </c>
      <c r="AE114" s="339" t="s">
        <v>1837</v>
      </c>
      <c r="AF114" s="251">
        <v>231</v>
      </c>
      <c r="AG114" s="349" t="s">
        <v>315</v>
      </c>
      <c r="AH114" s="349" t="s">
        <v>315</v>
      </c>
      <c r="AI114" s="349" t="s">
        <v>315</v>
      </c>
      <c r="AJ114" s="345" t="s">
        <v>76</v>
      </c>
    </row>
    <row r="115" spans="2:36" ht="15.75">
      <c r="B115" s="156">
        <v>103</v>
      </c>
      <c r="C115" s="283" t="s">
        <v>1915</v>
      </c>
      <c r="D115" s="266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8"/>
      <c r="AC115" s="265"/>
      <c r="AD115" s="354" t="s">
        <v>1916</v>
      </c>
      <c r="AE115" s="339" t="s">
        <v>1868</v>
      </c>
      <c r="AF115" s="251">
        <v>231</v>
      </c>
      <c r="AG115" s="349" t="s">
        <v>315</v>
      </c>
      <c r="AH115" s="349" t="s">
        <v>315</v>
      </c>
      <c r="AI115" s="349" t="s">
        <v>315</v>
      </c>
      <c r="AJ115" s="345" t="s">
        <v>76</v>
      </c>
    </row>
    <row r="116" spans="2:36" ht="15.75">
      <c r="B116" s="156">
        <v>104</v>
      </c>
      <c r="C116" s="283" t="s">
        <v>1917</v>
      </c>
      <c r="D116" s="266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  <c r="AB116" s="128"/>
      <c r="AC116" s="265"/>
      <c r="AD116" s="353" t="s">
        <v>76</v>
      </c>
      <c r="AE116" s="339" t="s">
        <v>1841</v>
      </c>
      <c r="AF116" s="251">
        <v>229</v>
      </c>
      <c r="AG116" s="349" t="s">
        <v>315</v>
      </c>
      <c r="AH116" s="349" t="s">
        <v>315</v>
      </c>
      <c r="AI116" s="349" t="s">
        <v>315</v>
      </c>
      <c r="AJ116" s="345" t="s">
        <v>315</v>
      </c>
    </row>
    <row r="117" spans="2:36" ht="15.75">
      <c r="B117" s="156">
        <v>105</v>
      </c>
      <c r="C117" s="283" t="s">
        <v>1918</v>
      </c>
      <c r="D117" s="266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  <c r="X117" s="128"/>
      <c r="Y117" s="128"/>
      <c r="Z117" s="128"/>
      <c r="AA117" s="128"/>
      <c r="AB117" s="128"/>
      <c r="AC117" s="265"/>
      <c r="AD117" s="355" t="s">
        <v>1919</v>
      </c>
      <c r="AE117" s="339" t="s">
        <v>1831</v>
      </c>
      <c r="AF117" s="251">
        <v>230</v>
      </c>
      <c r="AG117" s="349" t="s">
        <v>315</v>
      </c>
      <c r="AH117" s="349" t="s">
        <v>315</v>
      </c>
      <c r="AI117" s="349" t="s">
        <v>315</v>
      </c>
      <c r="AJ117" s="345" t="s">
        <v>76</v>
      </c>
    </row>
    <row r="118" spans="2:36" ht="36">
      <c r="B118" s="156">
        <v>106</v>
      </c>
      <c r="C118" s="283" t="s">
        <v>1920</v>
      </c>
      <c r="D118" s="266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8"/>
      <c r="AB118" s="128"/>
      <c r="AC118" s="265"/>
      <c r="AD118" s="352" t="s">
        <v>1921</v>
      </c>
      <c r="AE118" s="339" t="s">
        <v>1834</v>
      </c>
      <c r="AF118" s="251">
        <v>230</v>
      </c>
      <c r="AG118" s="349" t="s">
        <v>315</v>
      </c>
      <c r="AH118" s="349" t="s">
        <v>315</v>
      </c>
      <c r="AI118" s="349" t="s">
        <v>315</v>
      </c>
      <c r="AJ118" s="345" t="s">
        <v>76</v>
      </c>
    </row>
    <row r="119" spans="2:36" ht="15.75">
      <c r="B119" s="156">
        <v>107</v>
      </c>
      <c r="C119" s="283" t="s">
        <v>1922</v>
      </c>
      <c r="D119" s="266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/>
      <c r="AC119" s="265"/>
      <c r="AD119" s="350" t="s">
        <v>76</v>
      </c>
      <c r="AE119" s="339" t="s">
        <v>1827</v>
      </c>
      <c r="AF119" s="251">
        <v>230</v>
      </c>
      <c r="AG119" s="349" t="s">
        <v>315</v>
      </c>
      <c r="AH119" s="349" t="s">
        <v>315</v>
      </c>
      <c r="AI119" s="349" t="s">
        <v>315</v>
      </c>
      <c r="AJ119" s="345" t="s">
        <v>315</v>
      </c>
    </row>
    <row r="120" spans="2:36" ht="15.75">
      <c r="B120" s="156">
        <v>108</v>
      </c>
      <c r="C120" s="283" t="s">
        <v>1923</v>
      </c>
      <c r="D120" s="266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  <c r="Z120" s="128"/>
      <c r="AA120" s="128"/>
      <c r="AB120" s="128"/>
      <c r="AC120" s="265"/>
      <c r="AD120" s="350" t="s">
        <v>76</v>
      </c>
      <c r="AE120" s="339" t="s">
        <v>1837</v>
      </c>
      <c r="AF120" s="251">
        <v>232</v>
      </c>
      <c r="AG120" s="349" t="s">
        <v>315</v>
      </c>
      <c r="AH120" s="349" t="s">
        <v>315</v>
      </c>
      <c r="AI120" s="349" t="s">
        <v>315</v>
      </c>
      <c r="AJ120" s="345" t="s">
        <v>315</v>
      </c>
    </row>
    <row r="121" spans="2:36" ht="15.75">
      <c r="B121" s="156">
        <v>109</v>
      </c>
      <c r="C121" s="283" t="s">
        <v>1924</v>
      </c>
      <c r="D121" s="266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8"/>
      <c r="AB121" s="128"/>
      <c r="AC121" s="265"/>
      <c r="AD121" s="350" t="s">
        <v>76</v>
      </c>
      <c r="AE121" s="339" t="s">
        <v>1841</v>
      </c>
      <c r="AF121" s="251">
        <v>230</v>
      </c>
      <c r="AG121" s="349" t="s">
        <v>315</v>
      </c>
      <c r="AH121" s="349" t="s">
        <v>315</v>
      </c>
      <c r="AI121" s="349" t="s">
        <v>315</v>
      </c>
      <c r="AJ121" s="345" t="s">
        <v>315</v>
      </c>
    </row>
    <row r="122" spans="2:36" ht="15.75">
      <c r="B122" s="156">
        <v>110</v>
      </c>
      <c r="C122" s="283" t="s">
        <v>1925</v>
      </c>
      <c r="D122" s="266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/>
      <c r="AC122" s="265"/>
      <c r="AD122" s="350" t="s">
        <v>76</v>
      </c>
      <c r="AE122" s="339" t="s">
        <v>1837</v>
      </c>
      <c r="AF122" s="251">
        <v>229</v>
      </c>
      <c r="AG122" s="349" t="s">
        <v>315</v>
      </c>
      <c r="AH122" s="349" t="s">
        <v>315</v>
      </c>
      <c r="AI122" s="349" t="s">
        <v>315</v>
      </c>
      <c r="AJ122" s="345" t="s">
        <v>315</v>
      </c>
    </row>
    <row r="123" spans="2:36" ht="15.75">
      <c r="B123" s="156">
        <v>111</v>
      </c>
      <c r="C123" s="283" t="s">
        <v>1926</v>
      </c>
      <c r="D123" s="266"/>
      <c r="E123" s="128"/>
      <c r="F123" s="128"/>
      <c r="G123" s="128"/>
      <c r="H123" s="128"/>
      <c r="I123" s="128"/>
      <c r="J123" s="128"/>
      <c r="K123" s="128"/>
      <c r="L123" s="128"/>
      <c r="M123" s="128"/>
      <c r="N123" s="128"/>
      <c r="O123" s="128"/>
      <c r="P123" s="128"/>
      <c r="Q123" s="128"/>
      <c r="R123" s="128"/>
      <c r="S123" s="128"/>
      <c r="T123" s="128"/>
      <c r="U123" s="128"/>
      <c r="V123" s="128"/>
      <c r="W123" s="128"/>
      <c r="X123" s="128"/>
      <c r="Y123" s="128"/>
      <c r="Z123" s="128"/>
      <c r="AA123" s="128"/>
      <c r="AB123" s="128"/>
      <c r="AC123" s="265"/>
      <c r="AD123" s="350" t="s">
        <v>76</v>
      </c>
      <c r="AE123" s="339" t="s">
        <v>1827</v>
      </c>
      <c r="AF123" s="251">
        <v>230</v>
      </c>
      <c r="AG123" s="349" t="s">
        <v>315</v>
      </c>
      <c r="AH123" s="349" t="s">
        <v>315</v>
      </c>
      <c r="AI123" s="349" t="s">
        <v>315</v>
      </c>
      <c r="AJ123" s="345" t="s">
        <v>315</v>
      </c>
    </row>
    <row r="124" spans="2:36">
      <c r="AD124" s="329"/>
      <c r="AE124" s="274"/>
    </row>
    <row r="125" spans="2:36">
      <c r="C125">
        <v>773</v>
      </c>
    </row>
  </sheetData>
  <autoFilter ref="B1:BM123" xr:uid="{AFE8AE25-EE4B-4119-ADE9-37CC232E61DD}">
    <filterColumn colId="2" showButton="0"/>
    <filterColumn colId="3" showButton="0"/>
    <filterColumn colId="4" showButton="0"/>
    <filterColumn colId="10" showButton="0"/>
    <filterColumn colId="11" showButton="0"/>
    <filterColumn colId="12" showButton="0"/>
    <filterColumn colId="13" showButton="0"/>
    <filterColumn colId="18" showButton="0"/>
    <filterColumn colId="19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13">
    <mergeCell ref="B4:P4"/>
    <mergeCell ref="D5:Y5"/>
    <mergeCell ref="D8:P8"/>
    <mergeCell ref="Q8:Z8"/>
    <mergeCell ref="D12:AA12"/>
    <mergeCell ref="D1:G1"/>
    <mergeCell ref="L1:P1"/>
    <mergeCell ref="T1:V1"/>
    <mergeCell ref="W1:AC1"/>
    <mergeCell ref="B3:C3"/>
    <mergeCell ref="G3:H3"/>
    <mergeCell ref="T3:X3"/>
    <mergeCell ref="Y3:AC3"/>
  </mergeCells>
  <conditionalFormatting sqref="D11:Z11 AB11:AM11">
    <cfRule type="cellIs" dxfId="54" priority="1" operator="equal">
      <formula>"C"</formula>
    </cfRule>
    <cfRule type="cellIs" dxfId="53" priority="2" operator="equal">
      <formula>"NC"</formula>
    </cfRule>
  </conditionalFormatting>
  <conditionalFormatting sqref="AC11:AC12">
    <cfRule type="cellIs" dxfId="52" priority="3" operator="equal">
      <formula>"C"</formula>
    </cfRule>
  </conditionalFormatting>
  <pageMargins left="0.25" right="0.25" top="0.75" bottom="0.75" header="0.3" footer="0.3"/>
  <pageSetup paperSize="9" scale="43" fitToWidth="0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45147-7DA2-4D1B-895C-20B445BC1B8C}">
  <dimension ref="A1:BM112"/>
  <sheetViews>
    <sheetView topLeftCell="A101" workbookViewId="0"/>
  </sheetViews>
  <sheetFormatPr defaultRowHeight="15"/>
  <cols>
    <col min="1" max="1" width="3.42578125" customWidth="1"/>
    <col min="2" max="2" width="4.140625" customWidth="1"/>
    <col min="3" max="3" width="14.85546875" customWidth="1"/>
    <col min="4" max="4" width="3.5703125" customWidth="1"/>
    <col min="5" max="5" width="6" customWidth="1"/>
    <col min="6" max="6" width="3.42578125" customWidth="1"/>
    <col min="7" max="7" width="5" customWidth="1"/>
    <col min="8" max="8" width="4" customWidth="1"/>
    <col min="9" max="9" width="4.5703125" customWidth="1"/>
    <col min="10" max="10" width="4.7109375" customWidth="1"/>
    <col min="11" max="11" width="5.85546875" customWidth="1"/>
    <col min="12" max="12" width="3.7109375" customWidth="1"/>
    <col min="13" max="13" width="3.5703125" customWidth="1"/>
    <col min="14" max="14" width="3.85546875" customWidth="1"/>
    <col min="15" max="15" width="4.140625" hidden="1" customWidth="1"/>
    <col min="16" max="16" width="4.85546875" customWidth="1"/>
    <col min="17" max="17" width="4" customWidth="1"/>
    <col min="18" max="18" width="4.5703125" customWidth="1"/>
    <col min="19" max="20" width="3.5703125" customWidth="1"/>
    <col min="21" max="21" width="4.5703125" customWidth="1"/>
    <col min="22" max="22" width="4" customWidth="1"/>
    <col min="23" max="23" width="5" customWidth="1"/>
    <col min="24" max="24" width="4.7109375" customWidth="1"/>
    <col min="25" max="25" width="3.85546875" customWidth="1"/>
    <col min="26" max="26" width="4" customWidth="1"/>
    <col min="27" max="27" width="3.28515625" customWidth="1"/>
    <col min="28" max="28" width="7.7109375" customWidth="1"/>
    <col min="29" max="29" width="7.28515625" customWidth="1"/>
    <col min="30" max="30" width="37.42578125" style="90" bestFit="1" customWidth="1"/>
    <col min="31" max="31" width="32.7109375" customWidth="1"/>
    <col min="32" max="32" width="9.85546875" bestFit="1" customWidth="1"/>
    <col min="33" max="33" width="6.7109375" customWidth="1"/>
    <col min="34" max="34" width="5.7109375" customWidth="1"/>
    <col min="35" max="35" width="14.42578125" customWidth="1"/>
    <col min="36" max="36" width="10" customWidth="1"/>
    <col min="37" max="37" width="15" customWidth="1"/>
    <col min="38" max="38" width="14" customWidth="1"/>
    <col min="39" max="39" width="12" customWidth="1"/>
  </cols>
  <sheetData>
    <row r="1" spans="1:65" ht="15" customHeight="1">
      <c r="A1" s="40"/>
      <c r="B1" s="41"/>
      <c r="C1" s="46" t="s">
        <v>32</v>
      </c>
      <c r="D1" s="563">
        <v>46121</v>
      </c>
      <c r="E1" s="564"/>
      <c r="F1" s="564"/>
      <c r="G1" s="564"/>
      <c r="H1" s="42"/>
      <c r="I1" s="42"/>
      <c r="J1" s="42"/>
      <c r="K1" s="43"/>
      <c r="L1" s="565"/>
      <c r="M1" s="565"/>
      <c r="N1" s="565"/>
      <c r="O1" s="565"/>
      <c r="P1" s="565"/>
      <c r="Q1" s="42"/>
      <c r="R1" s="42"/>
      <c r="S1" s="42"/>
      <c r="T1" s="566" t="s">
        <v>33</v>
      </c>
      <c r="U1" s="567"/>
      <c r="V1" s="568"/>
      <c r="W1" s="564" t="s">
        <v>34</v>
      </c>
      <c r="X1" s="564"/>
      <c r="Y1" s="564"/>
      <c r="Z1" s="564"/>
      <c r="AA1" s="564"/>
      <c r="AB1" s="564"/>
      <c r="AC1" s="564"/>
      <c r="AD1" s="45"/>
      <c r="AE1" s="45"/>
      <c r="AF1" s="45"/>
      <c r="AG1" s="45"/>
      <c r="AH1" s="45"/>
      <c r="AI1" s="14"/>
      <c r="AJ1" s="45"/>
      <c r="AK1" s="45"/>
      <c r="AL1" s="45"/>
      <c r="AM1" s="45"/>
    </row>
    <row r="2" spans="1:65" ht="6.75" customHeight="1">
      <c r="A2" s="40"/>
      <c r="B2" s="41"/>
      <c r="C2" s="41"/>
      <c r="D2" s="40" t="s">
        <v>35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7"/>
      <c r="AC2" s="48"/>
      <c r="AD2" s="45"/>
      <c r="AE2" s="45"/>
      <c r="AF2" s="45"/>
      <c r="AG2" s="45"/>
      <c r="AH2" s="45"/>
      <c r="AI2" s="14"/>
      <c r="AJ2" s="45"/>
      <c r="AK2" s="45"/>
      <c r="AL2" s="45"/>
      <c r="AM2" s="45"/>
    </row>
    <row r="3" spans="1:65" ht="39" customHeight="1">
      <c r="A3" s="15"/>
      <c r="B3" s="569" t="s">
        <v>36</v>
      </c>
      <c r="C3" s="569"/>
      <c r="D3" s="49"/>
      <c r="E3" s="49"/>
      <c r="F3" s="49"/>
      <c r="G3" s="570">
        <v>2</v>
      </c>
      <c r="H3" s="570"/>
      <c r="I3" s="15"/>
      <c r="J3" s="15"/>
      <c r="K3" s="15"/>
      <c r="L3" s="15"/>
      <c r="M3" s="40"/>
      <c r="N3" s="40"/>
      <c r="O3" s="40"/>
      <c r="P3" s="40"/>
      <c r="Q3" s="40"/>
      <c r="R3" s="40"/>
      <c r="S3" s="40"/>
      <c r="T3" s="571" t="s">
        <v>37</v>
      </c>
      <c r="U3" s="572"/>
      <c r="V3" s="572"/>
      <c r="W3" s="572"/>
      <c r="X3" s="573"/>
      <c r="Y3" s="574" t="s">
        <v>18</v>
      </c>
      <c r="Z3" s="575"/>
      <c r="AA3" s="575"/>
      <c r="AB3" s="575"/>
      <c r="AC3" s="576"/>
      <c r="AD3" s="45"/>
      <c r="AE3" s="45"/>
      <c r="AF3" s="45"/>
      <c r="AG3" s="45"/>
      <c r="AH3" s="45"/>
      <c r="AI3" s="14"/>
      <c r="AJ3" s="45"/>
      <c r="AK3" s="45"/>
      <c r="AL3" s="45"/>
      <c r="AM3" s="45"/>
    </row>
    <row r="4" spans="1:65">
      <c r="A4" s="15"/>
      <c r="B4" s="553" t="s">
        <v>38</v>
      </c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40"/>
      <c r="AC4" s="44"/>
      <c r="AD4" s="45"/>
      <c r="AE4" s="45"/>
      <c r="AF4" s="45"/>
      <c r="AG4" s="45"/>
      <c r="AH4" s="45"/>
      <c r="AI4" s="14"/>
      <c r="AJ4" s="45"/>
      <c r="AK4" s="45"/>
      <c r="AL4" s="45"/>
      <c r="AM4" s="45"/>
    </row>
    <row r="5" spans="1:65">
      <c r="A5" s="15"/>
      <c r="B5" s="51"/>
      <c r="C5" s="52"/>
      <c r="D5" s="554" t="s">
        <v>39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3">
        <f>AVERAGE(D7:Z7)</f>
        <v>0</v>
      </c>
      <c r="AA5" s="54"/>
      <c r="AB5" s="15"/>
      <c r="AC5" s="15"/>
      <c r="AD5" s="45"/>
      <c r="AE5" s="45"/>
      <c r="AF5" s="45"/>
      <c r="AG5" s="45"/>
      <c r="AH5" s="45"/>
      <c r="AI5" s="14"/>
      <c r="AJ5" s="45"/>
      <c r="AK5" s="45"/>
      <c r="AL5" s="45"/>
      <c r="AM5" s="45"/>
    </row>
    <row r="6" spans="1:65">
      <c r="A6" s="15"/>
      <c r="B6" s="51"/>
      <c r="C6" s="45" t="s">
        <v>40</v>
      </c>
      <c r="D6" s="55">
        <v>4</v>
      </c>
      <c r="E6" s="56">
        <v>4</v>
      </c>
      <c r="F6" s="55">
        <v>4</v>
      </c>
      <c r="G6" s="57">
        <v>4</v>
      </c>
      <c r="H6" s="57">
        <v>4</v>
      </c>
      <c r="I6" s="57">
        <v>4</v>
      </c>
      <c r="J6" s="57">
        <v>4</v>
      </c>
      <c r="K6" s="57">
        <v>4</v>
      </c>
      <c r="L6" s="57">
        <v>4</v>
      </c>
      <c r="M6" s="57">
        <v>4</v>
      </c>
      <c r="N6" s="57">
        <v>4</v>
      </c>
      <c r="O6" s="57">
        <v>4</v>
      </c>
      <c r="P6" s="58">
        <v>4</v>
      </c>
      <c r="Q6" s="59">
        <v>4</v>
      </c>
      <c r="R6" s="57">
        <v>4</v>
      </c>
      <c r="S6" s="57">
        <v>4</v>
      </c>
      <c r="T6" s="57">
        <v>4</v>
      </c>
      <c r="U6" s="57">
        <v>4</v>
      </c>
      <c r="V6" s="57">
        <v>4</v>
      </c>
      <c r="W6" s="57">
        <v>4</v>
      </c>
      <c r="X6" s="57">
        <v>4</v>
      </c>
      <c r="Y6" s="57">
        <v>4</v>
      </c>
      <c r="Z6" s="58">
        <v>4</v>
      </c>
      <c r="AA6" s="60"/>
      <c r="AB6" s="15"/>
      <c r="AC6" s="15"/>
      <c r="AD6" s="45"/>
      <c r="AE6" s="45"/>
      <c r="AF6" s="45"/>
      <c r="AG6" s="45"/>
      <c r="AH6" s="45"/>
      <c r="AI6" s="14"/>
      <c r="AJ6" s="45"/>
      <c r="AK6" s="45"/>
      <c r="AL6" s="45"/>
      <c r="AM6" s="45"/>
    </row>
    <row r="7" spans="1:65">
      <c r="A7" s="15"/>
      <c r="B7" s="51"/>
      <c r="C7" s="51" t="s">
        <v>41</v>
      </c>
      <c r="D7" s="61">
        <f>HLOOKUP(D6,'[1]Planilla Muestreo N°1'!$C$1048489:$G$1048490,2,FALSE)</f>
        <v>0</v>
      </c>
      <c r="E7" s="62">
        <f>HLOOKUP(E6,'[1]Planilla Muestreo N°1'!$C$1048489:$G$1048490,2,FALSE)</f>
        <v>0</v>
      </c>
      <c r="F7" s="63">
        <f>HLOOKUP(F6,'[1]Planilla Muestreo N°1'!$C$1048489:$G$1048490,2,FALSE)</f>
        <v>0</v>
      </c>
      <c r="G7" s="63">
        <f>HLOOKUP(G6,'[1]Planilla Muestreo N°1'!$C$1048489:$G$1048490,2,FALSE)</f>
        <v>0</v>
      </c>
      <c r="H7" s="63">
        <f>HLOOKUP(H6,'[1]Planilla Muestreo N°1'!$C$1048489:$G$1048490,2,FALSE)</f>
        <v>0</v>
      </c>
      <c r="I7" s="63">
        <f>HLOOKUP(I6,'[1]Planilla Muestreo N°1'!$C$1048489:$G$1048490,2,FALSE)</f>
        <v>0</v>
      </c>
      <c r="J7" s="63">
        <f>HLOOKUP(J6,'[1]Planilla Muestreo N°1'!$C$1048489:$G$1048490,2,FALSE)</f>
        <v>0</v>
      </c>
      <c r="K7" s="63">
        <f>HLOOKUP(K6,'[1]Planilla Muestreo N°1'!$C$1048489:$G$1048490,2,FALSE)</f>
        <v>0</v>
      </c>
      <c r="L7" s="63">
        <f>HLOOKUP(L6,'[1]Planilla Muestreo N°1'!$C$1048489:$G$1048490,2,FALSE)</f>
        <v>0</v>
      </c>
      <c r="M7" s="63">
        <f>HLOOKUP(M6,'[1]Planilla Muestreo N°1'!$C$1048489:$G$1048490,2,FALSE)</f>
        <v>0</v>
      </c>
      <c r="N7" s="63">
        <f>HLOOKUP(N6,'[1]Planilla Muestreo N°1'!$C$1048489:$G$1048490,2,FALSE)</f>
        <v>0</v>
      </c>
      <c r="O7" s="63">
        <f>HLOOKUP(O6,'[1]Planilla Muestreo N°1'!$C$1048489:$G$1048490,2,FALSE)</f>
        <v>0</v>
      </c>
      <c r="P7" s="64">
        <f>HLOOKUP(P6,'[1]Planilla Muestreo N°1'!$C$1048489:$G$1048490,2,FALSE)</f>
        <v>0</v>
      </c>
      <c r="Q7" s="65">
        <f>HLOOKUP(Q6,'[1]Planilla Muestreo N°1'!$C$1048489:$G$1048490,2,FALSE)</f>
        <v>0</v>
      </c>
      <c r="R7" s="63">
        <f>HLOOKUP(R6,'[1]Planilla Muestreo N°1'!$C$1048489:$G$1048490,2,FALSE)</f>
        <v>0</v>
      </c>
      <c r="S7" s="63">
        <f>HLOOKUP(S6,'[1]Planilla Muestreo N°1'!$C$1048489:$G$1048490,2,FALSE)</f>
        <v>0</v>
      </c>
      <c r="T7" s="63">
        <f>HLOOKUP(T6,'[1]Planilla Muestreo N°1'!$C$1048489:$G$1048490,2,FALSE)</f>
        <v>0</v>
      </c>
      <c r="U7" s="63">
        <f>HLOOKUP(U6,'[1]Planilla Muestreo N°1'!$C$1048489:$G$1048490,2,FALSE)</f>
        <v>0</v>
      </c>
      <c r="V7" s="63">
        <f>HLOOKUP(V6,'[1]Planilla Muestreo N°1'!$C$1048489:$G$1048490,2,FALSE)</f>
        <v>0</v>
      </c>
      <c r="W7" s="63">
        <f>HLOOKUP(W6,'[1]Planilla Muestreo N°1'!$C$1048489:$G$1048490,2,FALSE)</f>
        <v>0</v>
      </c>
      <c r="X7" s="63">
        <f>HLOOKUP(X6,'[1]Planilla Muestreo N°1'!$C$1048489:$G$1048490,2,FALSE)</f>
        <v>0</v>
      </c>
      <c r="Y7" s="63">
        <f>HLOOKUP(Y6,'[1]Planilla Muestreo N°1'!$C$1048489:$G$1048490,2,FALSE)</f>
        <v>0</v>
      </c>
      <c r="Z7" s="64">
        <f>HLOOKUP(Z6,'[1]Planilla Muestreo N°1'!$C$1048489:$G$1048490,2,FALSE)</f>
        <v>0</v>
      </c>
      <c r="AA7" s="66"/>
      <c r="AB7" s="15"/>
      <c r="AC7" s="15"/>
      <c r="AD7" s="45"/>
      <c r="AE7" s="45"/>
      <c r="AF7" s="45"/>
      <c r="AG7" s="45"/>
      <c r="AH7" s="45"/>
      <c r="AI7" s="14"/>
      <c r="AJ7" s="45"/>
      <c r="AK7" s="45"/>
      <c r="AL7" s="45"/>
      <c r="AM7" s="45"/>
    </row>
    <row r="8" spans="1:65">
      <c r="A8" s="15"/>
      <c r="B8" s="51"/>
      <c r="C8" s="51"/>
      <c r="D8" s="556" t="s">
        <v>42</v>
      </c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8"/>
      <c r="Q8" s="559" t="s">
        <v>43</v>
      </c>
      <c r="R8" s="560"/>
      <c r="S8" s="560"/>
      <c r="T8" s="560"/>
      <c r="U8" s="560"/>
      <c r="V8" s="560"/>
      <c r="W8" s="560"/>
      <c r="X8" s="560"/>
      <c r="Y8" s="560"/>
      <c r="Z8" s="561"/>
      <c r="AA8" s="66"/>
      <c r="AB8" s="15"/>
      <c r="AC8" s="15"/>
      <c r="AD8" s="45"/>
      <c r="AE8" s="45"/>
      <c r="AF8" s="45"/>
      <c r="AG8" s="45"/>
      <c r="AH8" s="45"/>
      <c r="AI8" s="14"/>
      <c r="AJ8" s="45"/>
      <c r="AK8" s="45"/>
      <c r="AL8" s="45"/>
      <c r="AM8" s="45"/>
    </row>
    <row r="9" spans="1:65" ht="55.5" customHeight="1">
      <c r="A9" s="15"/>
      <c r="B9" s="67"/>
      <c r="C9" s="68"/>
      <c r="D9" s="69" t="s">
        <v>44</v>
      </c>
      <c r="E9" s="70" t="s">
        <v>45</v>
      </c>
      <c r="F9" s="70" t="s">
        <v>46</v>
      </c>
      <c r="G9" s="70" t="s">
        <v>47</v>
      </c>
      <c r="H9" s="70" t="s">
        <v>48</v>
      </c>
      <c r="I9" s="70" t="s">
        <v>49</v>
      </c>
      <c r="J9" s="71" t="s">
        <v>50</v>
      </c>
      <c r="K9" s="70" t="s">
        <v>51</v>
      </c>
      <c r="L9" s="71" t="s">
        <v>52</v>
      </c>
      <c r="M9" s="70" t="s">
        <v>53</v>
      </c>
      <c r="N9" s="70" t="s">
        <v>54</v>
      </c>
      <c r="O9" s="70" t="s">
        <v>55</v>
      </c>
      <c r="P9" s="72" t="s">
        <v>56</v>
      </c>
      <c r="Q9" s="73" t="s">
        <v>57</v>
      </c>
      <c r="R9" s="74" t="s">
        <v>58</v>
      </c>
      <c r="S9" s="74" t="s">
        <v>47</v>
      </c>
      <c r="T9" s="74" t="s">
        <v>48</v>
      </c>
      <c r="U9" s="74" t="s">
        <v>49</v>
      </c>
      <c r="V9" s="75" t="s">
        <v>50</v>
      </c>
      <c r="W9" s="74" t="s">
        <v>51</v>
      </c>
      <c r="X9" s="75" t="s">
        <v>52</v>
      </c>
      <c r="Y9" s="74" t="s">
        <v>53</v>
      </c>
      <c r="Z9" s="76" t="s">
        <v>55</v>
      </c>
      <c r="AA9" s="67"/>
      <c r="AB9" s="67"/>
      <c r="AC9" s="67"/>
      <c r="AD9" s="45"/>
      <c r="AE9" s="45"/>
      <c r="AF9" s="45"/>
      <c r="AG9" s="45"/>
      <c r="AH9" s="45"/>
      <c r="AI9" s="14"/>
      <c r="AJ9" s="45"/>
      <c r="AK9" s="45"/>
      <c r="AL9" s="45"/>
      <c r="AM9" s="45"/>
    </row>
    <row r="10" spans="1:65" ht="44.25" customHeight="1">
      <c r="A10" s="15"/>
      <c r="B10" s="51"/>
      <c r="C10" s="77" t="s">
        <v>59</v>
      </c>
      <c r="D10" s="78">
        <f>COUNTIF(D13:D60,"X")</f>
        <v>0</v>
      </c>
      <c r="E10" s="78">
        <f>COUNTIF(E13:E60,"X")</f>
        <v>0</v>
      </c>
      <c r="F10" s="78">
        <f>COUNTIF(F13:F60,"X")</f>
        <v>0</v>
      </c>
      <c r="G10" s="78">
        <f>COUNTIF(G13:G60,"X")</f>
        <v>0</v>
      </c>
      <c r="H10" s="78">
        <f>COUNTIF(H13:H60,"X")</f>
        <v>0</v>
      </c>
      <c r="I10" s="78">
        <f>COUNTIF(I13:I60,"X")</f>
        <v>0</v>
      </c>
      <c r="J10" s="78">
        <f>COUNTIF(J13:J60,"X")</f>
        <v>0</v>
      </c>
      <c r="K10" s="78">
        <f>COUNTIF(K13:K60,"X")</f>
        <v>0</v>
      </c>
      <c r="L10" s="78">
        <f>COUNTIF(L13:L60,"X")</f>
        <v>0</v>
      </c>
      <c r="M10" s="78">
        <f>COUNTIF(M13:M60,"X")</f>
        <v>0</v>
      </c>
      <c r="N10" s="78">
        <f>COUNTIF(N13:N60,"X")</f>
        <v>0</v>
      </c>
      <c r="O10" s="78">
        <f>COUNTIF(O13:O60,"X")</f>
        <v>0</v>
      </c>
      <c r="P10" s="78">
        <f>COUNTIF(P13:P60,"X")</f>
        <v>0</v>
      </c>
      <c r="Q10" s="78">
        <f>COUNTIF(Q13:Q60,"X")</f>
        <v>0</v>
      </c>
      <c r="R10" s="78">
        <f>COUNTIF(R13:R60,"X")</f>
        <v>0</v>
      </c>
      <c r="S10" s="78">
        <f>COUNTIF(S13:S60,"X")</f>
        <v>0</v>
      </c>
      <c r="T10" s="78">
        <f>COUNTIF(T13:T60,"X")</f>
        <v>0</v>
      </c>
      <c r="U10" s="78">
        <f>COUNTIF(U13:U60,"X")</f>
        <v>0</v>
      </c>
      <c r="V10" s="78">
        <f>COUNTIF(V13:V60,"X")</f>
        <v>0</v>
      </c>
      <c r="W10" s="78">
        <f>COUNTIF(W13:W60,"X")</f>
        <v>0</v>
      </c>
      <c r="X10" s="78">
        <f>COUNTIF(X13:X60,"X")</f>
        <v>0</v>
      </c>
      <c r="Y10" s="78">
        <f>COUNTIF(Y13:Y60,"X")</f>
        <v>0</v>
      </c>
      <c r="Z10" s="78">
        <f>COUNTIF(Z13:Z60,"X")</f>
        <v>0</v>
      </c>
      <c r="AA10" s="79">
        <f>COUNTIF(AA13:AA23,"X")</f>
        <v>0</v>
      </c>
      <c r="AB10" s="15"/>
      <c r="AC10" s="15"/>
      <c r="AD10" s="45"/>
      <c r="AE10" s="45"/>
      <c r="AF10" s="45"/>
      <c r="AG10" s="45"/>
      <c r="AH10" s="45"/>
      <c r="AI10" s="14"/>
      <c r="AJ10" s="45"/>
      <c r="AK10" s="45"/>
      <c r="AL10" s="45"/>
      <c r="AM10" s="45"/>
    </row>
    <row r="11" spans="1:65">
      <c r="A11" s="15"/>
      <c r="B11" s="51"/>
      <c r="C11" s="80" t="s">
        <v>60</v>
      </c>
      <c r="D11" s="13" t="str">
        <f>IF(D10&lt;=D7,"C","NC")</f>
        <v>C</v>
      </c>
      <c r="E11" s="13" t="str">
        <f>IF(E10&lt;=E7,"C","NC")</f>
        <v>C</v>
      </c>
      <c r="F11" s="13" t="str">
        <f>IF(F10&lt;=F7,"C","NC")</f>
        <v>C</v>
      </c>
      <c r="G11" s="13" t="str">
        <f>IF(G10&lt;=G7,"C","NC")</f>
        <v>C</v>
      </c>
      <c r="H11" s="13" t="str">
        <f>IF(H10&lt;=H7,"C","NC")</f>
        <v>C</v>
      </c>
      <c r="I11" s="13" t="str">
        <f>IF(I10&lt;=I7,"C","NC")</f>
        <v>C</v>
      </c>
      <c r="J11" s="13" t="str">
        <f>IF(J10&lt;=J7,"C","NC")</f>
        <v>C</v>
      </c>
      <c r="K11" s="13" t="str">
        <f>IF(K10&lt;=K7,"C","NC")</f>
        <v>C</v>
      </c>
      <c r="L11" s="13" t="str">
        <f>IF(L10&lt;=L7,"C","NC")</f>
        <v>C</v>
      </c>
      <c r="M11" s="13" t="str">
        <f>IF(M10&lt;=M7,"C","NC")</f>
        <v>C</v>
      </c>
      <c r="N11" s="13" t="str">
        <f>IF(N10&lt;=N7,"C","NC")</f>
        <v>C</v>
      </c>
      <c r="O11" s="13" t="str">
        <f>IF(O10&lt;=O7,"C","NC")</f>
        <v>C</v>
      </c>
      <c r="P11" s="13" t="str">
        <f>IF(P10&lt;=P7,"C","NC")</f>
        <v>C</v>
      </c>
      <c r="Q11" s="13" t="str">
        <f>IF(Q10&lt;=Q7,"C","NC")</f>
        <v>C</v>
      </c>
      <c r="R11" s="13" t="str">
        <f>IF(R10&lt;=R7,"C","NC")</f>
        <v>C</v>
      </c>
      <c r="S11" s="13" t="str">
        <f>IF(S10&lt;=S7,"C","NC")</f>
        <v>C</v>
      </c>
      <c r="T11" s="13" t="str">
        <f>IF(T10&lt;=T7,"C","NC")</f>
        <v>C</v>
      </c>
      <c r="U11" s="13" t="str">
        <f>IF(U10&lt;=U7,"C","NC")</f>
        <v>C</v>
      </c>
      <c r="V11" s="13" t="str">
        <f>IF(V10&lt;=V7,"C","NC")</f>
        <v>C</v>
      </c>
      <c r="W11" s="13" t="str">
        <f>IF(W10&lt;=W7,"C","NC")</f>
        <v>C</v>
      </c>
      <c r="X11" s="13" t="str">
        <f>IF(X10&lt;=X7,"C","NC")</f>
        <v>C</v>
      </c>
      <c r="Y11" s="13" t="str">
        <f>IF(Y10&lt;=Y7,"C","NC")</f>
        <v>C</v>
      </c>
      <c r="Z11" s="13" t="str">
        <f>IF(Z10&lt;=Z7,"C","NC")</f>
        <v>C</v>
      </c>
      <c r="AA11" s="15"/>
      <c r="AB11" s="81"/>
      <c r="AC11" s="15"/>
      <c r="AD11" s="45"/>
      <c r="AE11" s="45"/>
      <c r="AF11" s="45"/>
      <c r="AG11" s="45"/>
      <c r="AH11" s="45"/>
      <c r="AI11" s="14"/>
      <c r="AJ11" s="45"/>
      <c r="AK11" s="45"/>
      <c r="AL11" s="45"/>
      <c r="AM11" s="45"/>
    </row>
    <row r="12" spans="1:65" ht="36.75" customHeight="1">
      <c r="A12" s="15"/>
      <c r="B12" s="82" t="s">
        <v>61</v>
      </c>
      <c r="C12" s="157" t="s">
        <v>62</v>
      </c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157" t="s">
        <v>63</v>
      </c>
      <c r="AC12" s="158" t="s">
        <v>64</v>
      </c>
      <c r="AD12" s="85" t="s">
        <v>65</v>
      </c>
      <c r="AE12" s="85" t="s">
        <v>66</v>
      </c>
      <c r="AF12" s="85" t="s">
        <v>67</v>
      </c>
      <c r="AG12" s="85" t="s">
        <v>68</v>
      </c>
      <c r="AH12" s="85" t="s">
        <v>69</v>
      </c>
      <c r="AI12" s="16" t="s">
        <v>70</v>
      </c>
      <c r="AJ12" s="85" t="s">
        <v>71</v>
      </c>
      <c r="AK12" s="85" t="s">
        <v>72</v>
      </c>
      <c r="AL12" s="85" t="s">
        <v>73</v>
      </c>
      <c r="AM12" s="85" t="s">
        <v>74</v>
      </c>
    </row>
    <row r="13" spans="1:65" ht="21.75" customHeight="1">
      <c r="A13" s="15"/>
      <c r="B13" s="156">
        <v>1</v>
      </c>
      <c r="C13" s="357" t="s">
        <v>1927</v>
      </c>
      <c r="D13" s="199"/>
      <c r="E13" s="164"/>
      <c r="F13" s="164"/>
      <c r="G13" s="164" t="s">
        <v>315</v>
      </c>
      <c r="H13" s="164" t="s">
        <v>315</v>
      </c>
      <c r="I13" s="164" t="s">
        <v>315</v>
      </c>
      <c r="J13" s="164" t="s">
        <v>315</v>
      </c>
      <c r="K13" s="164" t="s">
        <v>315</v>
      </c>
      <c r="L13" s="164" t="s">
        <v>315</v>
      </c>
      <c r="M13" s="164" t="s">
        <v>315</v>
      </c>
      <c r="N13" s="164" t="s">
        <v>315</v>
      </c>
      <c r="O13" s="164" t="s">
        <v>315</v>
      </c>
      <c r="P13" s="164" t="s">
        <v>315</v>
      </c>
      <c r="Q13" s="164" t="s">
        <v>315</v>
      </c>
      <c r="R13" s="164" t="s">
        <v>315</v>
      </c>
      <c r="S13" s="164" t="s">
        <v>315</v>
      </c>
      <c r="T13" s="164" t="s">
        <v>315</v>
      </c>
      <c r="U13" s="164" t="s">
        <v>315</v>
      </c>
      <c r="V13" s="164" t="s">
        <v>315</v>
      </c>
      <c r="W13" s="164" t="s">
        <v>315</v>
      </c>
      <c r="X13" s="164" t="s">
        <v>315</v>
      </c>
      <c r="Y13" s="164" t="s">
        <v>315</v>
      </c>
      <c r="Z13" s="164" t="s">
        <v>315</v>
      </c>
      <c r="AA13" s="164" t="s">
        <v>315</v>
      </c>
      <c r="AB13" s="164" t="s">
        <v>315</v>
      </c>
      <c r="AC13" s="262"/>
      <c r="AD13" s="361" t="s">
        <v>1928</v>
      </c>
      <c r="AE13" s="362" t="s">
        <v>1929</v>
      </c>
      <c r="AF13" s="362">
        <v>331</v>
      </c>
      <c r="AG13" s="258" t="s">
        <v>315</v>
      </c>
      <c r="AH13" s="205" t="s">
        <v>315</v>
      </c>
      <c r="AI13" s="205" t="s">
        <v>315</v>
      </c>
      <c r="AJ13" s="137" t="s">
        <v>315</v>
      </c>
      <c r="AK13" s="200" t="s">
        <v>315</v>
      </c>
      <c r="AL13" s="187" t="s">
        <v>315</v>
      </c>
      <c r="AM13" s="163" t="s">
        <v>315</v>
      </c>
      <c r="AN13" s="171" t="s">
        <v>315</v>
      </c>
      <c r="AO13" s="171" t="s">
        <v>315</v>
      </c>
      <c r="AP13" s="171" t="s">
        <v>315</v>
      </c>
      <c r="AQ13" s="171" t="s">
        <v>315</v>
      </c>
      <c r="AR13" s="171" t="s">
        <v>315</v>
      </c>
      <c r="AS13" s="171" t="s">
        <v>315</v>
      </c>
      <c r="AT13" s="171" t="s">
        <v>315</v>
      </c>
      <c r="AU13" s="171" t="s">
        <v>315</v>
      </c>
      <c r="AV13" s="171" t="s">
        <v>315</v>
      </c>
      <c r="AW13" s="171" t="s">
        <v>315</v>
      </c>
      <c r="AX13" s="171" t="s">
        <v>315</v>
      </c>
      <c r="AY13" s="171" t="s">
        <v>315</v>
      </c>
      <c r="AZ13" s="171" t="s">
        <v>315</v>
      </c>
      <c r="BA13" s="171" t="s">
        <v>315</v>
      </c>
      <c r="BB13" s="171" t="s">
        <v>315</v>
      </c>
      <c r="BC13" s="171" t="s">
        <v>315</v>
      </c>
      <c r="BD13" s="171" t="s">
        <v>76</v>
      </c>
      <c r="BE13" s="171" t="s">
        <v>833</v>
      </c>
      <c r="BF13" s="171">
        <v>200</v>
      </c>
      <c r="BG13" s="171" t="s">
        <v>834</v>
      </c>
      <c r="BH13" s="171" t="s">
        <v>835</v>
      </c>
      <c r="BI13" s="172">
        <v>46097.142997685187</v>
      </c>
      <c r="BJ13" s="173" t="s">
        <v>315</v>
      </c>
      <c r="BK13" s="173" t="s">
        <v>315</v>
      </c>
      <c r="BL13" s="173" t="s">
        <v>315</v>
      </c>
      <c r="BM13" s="163" t="s">
        <v>315</v>
      </c>
    </row>
    <row r="14" spans="1:65" ht="20.25" customHeight="1">
      <c r="A14" s="15"/>
      <c r="B14" s="156">
        <v>2</v>
      </c>
      <c r="C14" s="358" t="s">
        <v>1930</v>
      </c>
      <c r="D14" s="199"/>
      <c r="E14" s="164"/>
      <c r="F14" s="164"/>
      <c r="G14" s="164" t="s">
        <v>315</v>
      </c>
      <c r="H14" s="164" t="s">
        <v>315</v>
      </c>
      <c r="I14" s="164" t="s">
        <v>315</v>
      </c>
      <c r="J14" s="164" t="s">
        <v>315</v>
      </c>
      <c r="K14" s="164" t="s">
        <v>315</v>
      </c>
      <c r="L14" s="164" t="s">
        <v>315</v>
      </c>
      <c r="M14" s="164" t="s">
        <v>315</v>
      </c>
      <c r="N14" s="164" t="s">
        <v>315</v>
      </c>
      <c r="O14" s="164" t="s">
        <v>315</v>
      </c>
      <c r="P14" s="164" t="s">
        <v>315</v>
      </c>
      <c r="Q14" s="164" t="s">
        <v>315</v>
      </c>
      <c r="R14" s="164" t="s">
        <v>315</v>
      </c>
      <c r="S14" s="164" t="s">
        <v>315</v>
      </c>
      <c r="T14" s="164" t="s">
        <v>315</v>
      </c>
      <c r="U14" s="164" t="s">
        <v>315</v>
      </c>
      <c r="V14" s="164" t="s">
        <v>315</v>
      </c>
      <c r="W14" s="164" t="s">
        <v>315</v>
      </c>
      <c r="X14" s="164" t="s">
        <v>315</v>
      </c>
      <c r="Y14" s="164" t="s">
        <v>315</v>
      </c>
      <c r="Z14" s="164" t="s">
        <v>315</v>
      </c>
      <c r="AA14" s="164" t="s">
        <v>315</v>
      </c>
      <c r="AB14" s="164" t="s">
        <v>315</v>
      </c>
      <c r="AC14" s="262"/>
      <c r="AD14" s="363" t="s">
        <v>76</v>
      </c>
      <c r="AE14" s="364" t="s">
        <v>1931</v>
      </c>
      <c r="AF14" s="364">
        <v>117</v>
      </c>
      <c r="AG14" s="258" t="s">
        <v>315</v>
      </c>
      <c r="AH14" s="205" t="s">
        <v>315</v>
      </c>
      <c r="AI14" s="205" t="s">
        <v>315</v>
      </c>
      <c r="AJ14" s="137" t="s">
        <v>315</v>
      </c>
      <c r="AK14" s="200" t="s">
        <v>315</v>
      </c>
      <c r="AL14" s="187" t="s">
        <v>315</v>
      </c>
      <c r="AM14" s="188" t="s">
        <v>315</v>
      </c>
      <c r="AN14" s="174" t="s">
        <v>315</v>
      </c>
      <c r="AO14" s="174" t="s">
        <v>315</v>
      </c>
      <c r="AP14" s="174" t="s">
        <v>315</v>
      </c>
      <c r="AQ14" s="174" t="s">
        <v>315</v>
      </c>
      <c r="AR14" s="174" t="s">
        <v>315</v>
      </c>
      <c r="AS14" s="174" t="s">
        <v>315</v>
      </c>
      <c r="AT14" s="174" t="s">
        <v>315</v>
      </c>
      <c r="AU14" s="174" t="s">
        <v>315</v>
      </c>
      <c r="AV14" s="174" t="s">
        <v>315</v>
      </c>
      <c r="AW14" s="174" t="s">
        <v>315</v>
      </c>
      <c r="AX14" s="174" t="s">
        <v>315</v>
      </c>
      <c r="AY14" s="174" t="s">
        <v>315</v>
      </c>
      <c r="AZ14" s="174" t="s">
        <v>315</v>
      </c>
      <c r="BA14" s="174" t="s">
        <v>315</v>
      </c>
      <c r="BB14" s="174" t="s">
        <v>315</v>
      </c>
      <c r="BC14" s="174" t="s">
        <v>315</v>
      </c>
      <c r="BD14" s="174" t="s">
        <v>76</v>
      </c>
      <c r="BE14" s="174" t="s">
        <v>837</v>
      </c>
      <c r="BF14" s="174">
        <v>300</v>
      </c>
      <c r="BG14" s="174" t="s">
        <v>838</v>
      </c>
      <c r="BH14" s="174" t="s">
        <v>839</v>
      </c>
      <c r="BI14" s="175">
        <v>46097.143495370372</v>
      </c>
      <c r="BJ14" s="176" t="s">
        <v>315</v>
      </c>
      <c r="BK14" s="176" t="s">
        <v>315</v>
      </c>
      <c r="BL14" s="176" t="s">
        <v>315</v>
      </c>
      <c r="BM14" s="177" t="s">
        <v>315</v>
      </c>
    </row>
    <row r="15" spans="1:65" ht="22.5" customHeight="1">
      <c r="A15" s="15"/>
      <c r="B15" s="156">
        <v>3</v>
      </c>
      <c r="C15" s="358" t="s">
        <v>1932</v>
      </c>
      <c r="D15" s="199"/>
      <c r="E15" s="164"/>
      <c r="F15" s="164"/>
      <c r="G15" s="164" t="s">
        <v>315</v>
      </c>
      <c r="H15" s="164" t="s">
        <v>315</v>
      </c>
      <c r="I15" s="164" t="s">
        <v>315</v>
      </c>
      <c r="J15" s="164" t="s">
        <v>315</v>
      </c>
      <c r="K15" s="164" t="s">
        <v>315</v>
      </c>
      <c r="L15" s="164" t="s">
        <v>315</v>
      </c>
      <c r="M15" s="164" t="s">
        <v>315</v>
      </c>
      <c r="N15" s="164" t="s">
        <v>315</v>
      </c>
      <c r="O15" s="164" t="s">
        <v>315</v>
      </c>
      <c r="P15" s="164" t="s">
        <v>315</v>
      </c>
      <c r="Q15" s="164" t="s">
        <v>315</v>
      </c>
      <c r="R15" s="164" t="s">
        <v>315</v>
      </c>
      <c r="S15" s="164" t="s">
        <v>315</v>
      </c>
      <c r="T15" s="164" t="s">
        <v>315</v>
      </c>
      <c r="U15" s="164" t="s">
        <v>315</v>
      </c>
      <c r="V15" s="164" t="s">
        <v>315</v>
      </c>
      <c r="W15" s="164" t="s">
        <v>315</v>
      </c>
      <c r="X15" s="164" t="s">
        <v>315</v>
      </c>
      <c r="Y15" s="164" t="s">
        <v>315</v>
      </c>
      <c r="Z15" s="164" t="s">
        <v>315</v>
      </c>
      <c r="AA15" s="164" t="s">
        <v>315</v>
      </c>
      <c r="AB15" s="164" t="s">
        <v>315</v>
      </c>
      <c r="AC15" s="262"/>
      <c r="AD15" s="365" t="s">
        <v>1933</v>
      </c>
      <c r="AE15" s="364" t="s">
        <v>1934</v>
      </c>
      <c r="AF15" s="364">
        <v>261</v>
      </c>
      <c r="AG15" s="258" t="s">
        <v>315</v>
      </c>
      <c r="AH15" s="205" t="s">
        <v>315</v>
      </c>
      <c r="AI15" s="205" t="s">
        <v>315</v>
      </c>
      <c r="AJ15" s="137" t="s">
        <v>315</v>
      </c>
      <c r="AK15" s="200" t="s">
        <v>315</v>
      </c>
      <c r="AL15" s="187" t="s">
        <v>315</v>
      </c>
      <c r="AM15" s="163" t="s">
        <v>315</v>
      </c>
      <c r="AN15" s="174" t="s">
        <v>315</v>
      </c>
      <c r="AO15" s="174" t="s">
        <v>315</v>
      </c>
      <c r="AP15" s="174" t="s">
        <v>315</v>
      </c>
      <c r="AQ15" s="174" t="s">
        <v>315</v>
      </c>
      <c r="AR15" s="174" t="s">
        <v>315</v>
      </c>
      <c r="AS15" s="174" t="s">
        <v>315</v>
      </c>
      <c r="AT15" s="174" t="s">
        <v>315</v>
      </c>
      <c r="AU15" s="174" t="s">
        <v>315</v>
      </c>
      <c r="AV15" s="174" t="s">
        <v>315</v>
      </c>
      <c r="AW15" s="174" t="s">
        <v>315</v>
      </c>
      <c r="AX15" s="174" t="s">
        <v>315</v>
      </c>
      <c r="AY15" s="174" t="s">
        <v>315</v>
      </c>
      <c r="AZ15" s="174" t="s">
        <v>315</v>
      </c>
      <c r="BA15" s="174" t="s">
        <v>315</v>
      </c>
      <c r="BB15" s="174" t="s">
        <v>315</v>
      </c>
      <c r="BC15" s="174" t="s">
        <v>315</v>
      </c>
      <c r="BD15" s="174" t="s">
        <v>86</v>
      </c>
      <c r="BE15" s="174" t="s">
        <v>841</v>
      </c>
      <c r="BF15" s="174">
        <v>150</v>
      </c>
      <c r="BG15" s="174" t="s">
        <v>842</v>
      </c>
      <c r="BH15" s="174" t="s">
        <v>843</v>
      </c>
      <c r="BI15" s="175">
        <v>46097.142858796295</v>
      </c>
      <c r="BJ15" s="176" t="s">
        <v>315</v>
      </c>
      <c r="BK15" s="176" t="s">
        <v>315</v>
      </c>
      <c r="BL15" s="176" t="s">
        <v>315</v>
      </c>
      <c r="BM15" s="178" t="s">
        <v>315</v>
      </c>
    </row>
    <row r="16" spans="1:65">
      <c r="A16" s="15"/>
      <c r="B16" s="156">
        <v>4</v>
      </c>
      <c r="C16" s="358" t="s">
        <v>1935</v>
      </c>
      <c r="D16" s="199"/>
      <c r="E16" s="164"/>
      <c r="F16" s="164"/>
      <c r="G16" s="164" t="s">
        <v>315</v>
      </c>
      <c r="H16" s="164" t="s">
        <v>315</v>
      </c>
      <c r="I16" s="164" t="s">
        <v>315</v>
      </c>
      <c r="J16" s="164" t="s">
        <v>315</v>
      </c>
      <c r="K16" s="164" t="s">
        <v>315</v>
      </c>
      <c r="L16" s="164" t="s">
        <v>315</v>
      </c>
      <c r="M16" s="164" t="s">
        <v>315</v>
      </c>
      <c r="N16" s="164" t="s">
        <v>315</v>
      </c>
      <c r="O16" s="164" t="s">
        <v>315</v>
      </c>
      <c r="P16" s="164" t="s">
        <v>315</v>
      </c>
      <c r="Q16" s="164" t="s">
        <v>315</v>
      </c>
      <c r="R16" s="164" t="s">
        <v>315</v>
      </c>
      <c r="S16" s="164" t="s">
        <v>315</v>
      </c>
      <c r="T16" s="164" t="s">
        <v>315</v>
      </c>
      <c r="U16" s="164" t="s">
        <v>315</v>
      </c>
      <c r="V16" s="164" t="s">
        <v>315</v>
      </c>
      <c r="W16" s="164" t="s">
        <v>315</v>
      </c>
      <c r="X16" s="164" t="s">
        <v>315</v>
      </c>
      <c r="Y16" s="164" t="s">
        <v>315</v>
      </c>
      <c r="Z16" s="164" t="s">
        <v>315</v>
      </c>
      <c r="AA16" s="164" t="s">
        <v>315</v>
      </c>
      <c r="AB16" s="164" t="s">
        <v>315</v>
      </c>
      <c r="AC16" s="262"/>
      <c r="AD16" s="363" t="s">
        <v>76</v>
      </c>
      <c r="AE16" s="364" t="s">
        <v>1931</v>
      </c>
      <c r="AF16" s="364">
        <v>208</v>
      </c>
      <c r="AG16" s="258" t="s">
        <v>315</v>
      </c>
      <c r="AH16" s="205" t="s">
        <v>315</v>
      </c>
      <c r="AI16" s="205" t="s">
        <v>315</v>
      </c>
      <c r="AJ16" s="137" t="s">
        <v>315</v>
      </c>
      <c r="AK16" s="200" t="s">
        <v>315</v>
      </c>
      <c r="AL16" s="187" t="s">
        <v>315</v>
      </c>
      <c r="AM16" s="163" t="s">
        <v>315</v>
      </c>
      <c r="AN16" s="174" t="s">
        <v>315</v>
      </c>
      <c r="AO16" s="174" t="s">
        <v>315</v>
      </c>
      <c r="AP16" s="174" t="s">
        <v>315</v>
      </c>
      <c r="AQ16" s="174" t="s">
        <v>315</v>
      </c>
      <c r="AR16" s="174" t="s">
        <v>315</v>
      </c>
      <c r="AS16" s="174" t="s">
        <v>315</v>
      </c>
      <c r="AT16" s="174" t="s">
        <v>315</v>
      </c>
      <c r="AU16" s="174" t="s">
        <v>315</v>
      </c>
      <c r="AV16" s="174" t="s">
        <v>315</v>
      </c>
      <c r="AW16" s="174" t="s">
        <v>315</v>
      </c>
      <c r="AX16" s="174" t="s">
        <v>315</v>
      </c>
      <c r="AY16" s="174" t="s">
        <v>315</v>
      </c>
      <c r="AZ16" s="174" t="s">
        <v>315</v>
      </c>
      <c r="BA16" s="174" t="s">
        <v>315</v>
      </c>
      <c r="BB16" s="174" t="s">
        <v>315</v>
      </c>
      <c r="BC16" s="174" t="s">
        <v>315</v>
      </c>
      <c r="BD16" s="174" t="s">
        <v>76</v>
      </c>
      <c r="BE16" s="174" t="s">
        <v>845</v>
      </c>
      <c r="BF16" s="174">
        <v>300</v>
      </c>
      <c r="BG16" s="174" t="s">
        <v>846</v>
      </c>
      <c r="BH16" s="174" t="s">
        <v>847</v>
      </c>
      <c r="BI16" s="175">
        <v>46097.143483796295</v>
      </c>
      <c r="BJ16" s="176" t="s">
        <v>315</v>
      </c>
      <c r="BK16" s="176" t="s">
        <v>315</v>
      </c>
      <c r="BL16" s="176" t="s">
        <v>315</v>
      </c>
      <c r="BM16" s="178" t="s">
        <v>315</v>
      </c>
    </row>
    <row r="17" spans="1:65" ht="36">
      <c r="A17" s="15"/>
      <c r="B17" s="156">
        <v>5</v>
      </c>
      <c r="C17" s="358" t="s">
        <v>1936</v>
      </c>
      <c r="D17" s="199"/>
      <c r="E17" s="164"/>
      <c r="F17" s="164"/>
      <c r="G17" s="164" t="s">
        <v>315</v>
      </c>
      <c r="H17" s="164" t="s">
        <v>315</v>
      </c>
      <c r="I17" s="164" t="s">
        <v>315</v>
      </c>
      <c r="J17" s="164" t="s">
        <v>315</v>
      </c>
      <c r="K17" s="164" t="s">
        <v>315</v>
      </c>
      <c r="L17" s="164" t="s">
        <v>315</v>
      </c>
      <c r="M17" s="164" t="s">
        <v>315</v>
      </c>
      <c r="N17" s="164" t="s">
        <v>315</v>
      </c>
      <c r="O17" s="164" t="s">
        <v>315</v>
      </c>
      <c r="P17" s="164" t="s">
        <v>315</v>
      </c>
      <c r="Q17" s="164" t="s">
        <v>315</v>
      </c>
      <c r="R17" s="164" t="s">
        <v>315</v>
      </c>
      <c r="S17" s="164" t="s">
        <v>315</v>
      </c>
      <c r="T17" s="164" t="s">
        <v>315</v>
      </c>
      <c r="U17" s="164" t="s">
        <v>315</v>
      </c>
      <c r="V17" s="164" t="s">
        <v>315</v>
      </c>
      <c r="W17" s="164" t="s">
        <v>315</v>
      </c>
      <c r="X17" s="164" t="s">
        <v>315</v>
      </c>
      <c r="Y17" s="164" t="s">
        <v>315</v>
      </c>
      <c r="Z17" s="164" t="s">
        <v>315</v>
      </c>
      <c r="AA17" s="164" t="s">
        <v>315</v>
      </c>
      <c r="AB17" s="164" t="s">
        <v>315</v>
      </c>
      <c r="AC17" s="263"/>
      <c r="AD17" s="365" t="s">
        <v>1937</v>
      </c>
      <c r="AE17" s="364" t="s">
        <v>1929</v>
      </c>
      <c r="AF17" s="364">
        <v>380</v>
      </c>
      <c r="AG17" s="258" t="s">
        <v>315</v>
      </c>
      <c r="AH17" s="205" t="s">
        <v>315</v>
      </c>
      <c r="AI17" s="205" t="s">
        <v>315</v>
      </c>
      <c r="AJ17" s="137" t="s">
        <v>315</v>
      </c>
      <c r="AK17" s="200" t="s">
        <v>315</v>
      </c>
      <c r="AL17" s="187" t="s">
        <v>315</v>
      </c>
      <c r="AM17" s="163" t="s">
        <v>315</v>
      </c>
      <c r="AN17" s="174" t="s">
        <v>315</v>
      </c>
      <c r="AO17" s="174" t="s">
        <v>315</v>
      </c>
      <c r="AP17" s="174" t="s">
        <v>315</v>
      </c>
      <c r="AQ17" s="174" t="s">
        <v>315</v>
      </c>
      <c r="AR17" s="174" t="s">
        <v>315</v>
      </c>
      <c r="AS17" s="174" t="s">
        <v>315</v>
      </c>
      <c r="AT17" s="174" t="s">
        <v>315</v>
      </c>
      <c r="AU17" s="174" t="s">
        <v>315</v>
      </c>
      <c r="AV17" s="174" t="s">
        <v>315</v>
      </c>
      <c r="AW17" s="174" t="s">
        <v>315</v>
      </c>
      <c r="AX17" s="174" t="s">
        <v>315</v>
      </c>
      <c r="AY17" s="174" t="s">
        <v>315</v>
      </c>
      <c r="AZ17" s="174" t="s">
        <v>315</v>
      </c>
      <c r="BA17" s="174" t="s">
        <v>315</v>
      </c>
      <c r="BB17" s="174" t="s">
        <v>315</v>
      </c>
      <c r="BC17" s="174" t="s">
        <v>315</v>
      </c>
      <c r="BD17" s="179" t="s">
        <v>849</v>
      </c>
      <c r="BE17" s="174" t="s">
        <v>833</v>
      </c>
      <c r="BF17" s="174">
        <v>252</v>
      </c>
      <c r="BG17" s="174" t="s">
        <v>850</v>
      </c>
      <c r="BH17" s="174" t="s">
        <v>851</v>
      </c>
      <c r="BI17" s="175">
        <v>46097.143425925926</v>
      </c>
      <c r="BJ17" s="176" t="s">
        <v>315</v>
      </c>
      <c r="BK17" s="176" t="s">
        <v>315</v>
      </c>
      <c r="BL17" s="176" t="s">
        <v>315</v>
      </c>
      <c r="BM17" s="178" t="s">
        <v>315</v>
      </c>
    </row>
    <row r="18" spans="1:65" ht="22.5" customHeight="1">
      <c r="A18" s="15"/>
      <c r="B18" s="156">
        <v>6</v>
      </c>
      <c r="C18" s="358" t="s">
        <v>1938</v>
      </c>
      <c r="D18" s="199"/>
      <c r="E18" s="164"/>
      <c r="F18" s="164"/>
      <c r="G18" s="164" t="s">
        <v>315</v>
      </c>
      <c r="H18" s="164" t="s">
        <v>315</v>
      </c>
      <c r="I18" s="164" t="s">
        <v>315</v>
      </c>
      <c r="J18" s="164" t="s">
        <v>315</v>
      </c>
      <c r="K18" s="164" t="s">
        <v>315</v>
      </c>
      <c r="L18" s="164" t="s">
        <v>315</v>
      </c>
      <c r="M18" s="164" t="s">
        <v>315</v>
      </c>
      <c r="N18" s="164" t="s">
        <v>315</v>
      </c>
      <c r="O18" s="164" t="s">
        <v>315</v>
      </c>
      <c r="P18" s="164" t="s">
        <v>315</v>
      </c>
      <c r="Q18" s="164" t="s">
        <v>315</v>
      </c>
      <c r="R18" s="164" t="s">
        <v>315</v>
      </c>
      <c r="S18" s="164" t="s">
        <v>315</v>
      </c>
      <c r="T18" s="164" t="s">
        <v>315</v>
      </c>
      <c r="U18" s="164" t="s">
        <v>315</v>
      </c>
      <c r="V18" s="164" t="s">
        <v>315</v>
      </c>
      <c r="W18" s="164" t="s">
        <v>315</v>
      </c>
      <c r="X18" s="164" t="s">
        <v>315</v>
      </c>
      <c r="Y18" s="164" t="s">
        <v>315</v>
      </c>
      <c r="Z18" s="164" t="s">
        <v>315</v>
      </c>
      <c r="AA18" s="164" t="s">
        <v>315</v>
      </c>
      <c r="AB18" s="164" t="s">
        <v>315</v>
      </c>
      <c r="AC18" s="262"/>
      <c r="AD18" s="363" t="s">
        <v>76</v>
      </c>
      <c r="AE18" s="364" t="s">
        <v>1931</v>
      </c>
      <c r="AF18" s="364">
        <v>104</v>
      </c>
      <c r="AG18" s="258" t="s">
        <v>315</v>
      </c>
      <c r="AH18" s="205" t="s">
        <v>315</v>
      </c>
      <c r="AI18" s="205" t="s">
        <v>315</v>
      </c>
      <c r="AJ18" s="137" t="s">
        <v>315</v>
      </c>
      <c r="AK18" s="200" t="s">
        <v>315</v>
      </c>
      <c r="AL18" s="187" t="s">
        <v>315</v>
      </c>
      <c r="AM18" s="188" t="s">
        <v>315</v>
      </c>
      <c r="AN18" s="174" t="s">
        <v>315</v>
      </c>
      <c r="AO18" s="174" t="s">
        <v>315</v>
      </c>
      <c r="AP18" s="174" t="s">
        <v>315</v>
      </c>
      <c r="AQ18" s="174" t="s">
        <v>315</v>
      </c>
      <c r="AR18" s="174" t="s">
        <v>315</v>
      </c>
      <c r="AS18" s="174" t="s">
        <v>315</v>
      </c>
      <c r="AT18" s="174" t="s">
        <v>315</v>
      </c>
      <c r="AU18" s="174" t="s">
        <v>315</v>
      </c>
      <c r="AV18" s="174" t="s">
        <v>315</v>
      </c>
      <c r="AW18" s="174" t="s">
        <v>315</v>
      </c>
      <c r="AX18" s="174" t="s">
        <v>315</v>
      </c>
      <c r="AY18" s="174" t="s">
        <v>315</v>
      </c>
      <c r="AZ18" s="174" t="s">
        <v>315</v>
      </c>
      <c r="BA18" s="174" t="s">
        <v>315</v>
      </c>
      <c r="BB18" s="174" t="s">
        <v>315</v>
      </c>
      <c r="BC18" s="174" t="s">
        <v>315</v>
      </c>
      <c r="BD18" s="174" t="s">
        <v>76</v>
      </c>
      <c r="BE18" s="174" t="s">
        <v>841</v>
      </c>
      <c r="BF18" s="174">
        <v>251</v>
      </c>
      <c r="BG18" s="174" t="s">
        <v>853</v>
      </c>
      <c r="BH18" s="174" t="s">
        <v>854</v>
      </c>
      <c r="BI18" s="175">
        <v>46097.143321759257</v>
      </c>
      <c r="BJ18" s="176" t="s">
        <v>315</v>
      </c>
      <c r="BK18" s="176" t="s">
        <v>315</v>
      </c>
      <c r="BL18" s="176" t="s">
        <v>315</v>
      </c>
      <c r="BM18" s="177" t="s">
        <v>315</v>
      </c>
    </row>
    <row r="19" spans="1:65" ht="18.75" customHeight="1">
      <c r="A19" s="15"/>
      <c r="B19" s="156">
        <v>7</v>
      </c>
      <c r="C19" s="358" t="s">
        <v>1939</v>
      </c>
      <c r="D19" s="199"/>
      <c r="E19" s="164"/>
      <c r="F19" s="164"/>
      <c r="G19" s="164" t="s">
        <v>315</v>
      </c>
      <c r="H19" s="164" t="s">
        <v>315</v>
      </c>
      <c r="I19" s="164" t="s">
        <v>315</v>
      </c>
      <c r="J19" s="164" t="s">
        <v>315</v>
      </c>
      <c r="K19" s="164" t="s">
        <v>315</v>
      </c>
      <c r="L19" s="164" t="s">
        <v>315</v>
      </c>
      <c r="M19" s="164" t="s">
        <v>315</v>
      </c>
      <c r="N19" s="164" t="s">
        <v>315</v>
      </c>
      <c r="O19" s="164" t="s">
        <v>315</v>
      </c>
      <c r="P19" s="164" t="s">
        <v>315</v>
      </c>
      <c r="Q19" s="164" t="s">
        <v>315</v>
      </c>
      <c r="R19" s="164" t="s">
        <v>315</v>
      </c>
      <c r="S19" s="164" t="s">
        <v>315</v>
      </c>
      <c r="T19" s="164" t="s">
        <v>315</v>
      </c>
      <c r="U19" s="164" t="s">
        <v>315</v>
      </c>
      <c r="V19" s="164" t="s">
        <v>315</v>
      </c>
      <c r="W19" s="164" t="s">
        <v>315</v>
      </c>
      <c r="X19" s="164" t="s">
        <v>315</v>
      </c>
      <c r="Y19" s="164" t="s">
        <v>315</v>
      </c>
      <c r="Z19" s="164" t="s">
        <v>315</v>
      </c>
      <c r="AA19" s="164" t="s">
        <v>315</v>
      </c>
      <c r="AB19" s="164" t="s">
        <v>315</v>
      </c>
      <c r="AC19" s="262"/>
      <c r="AD19" s="363" t="s">
        <v>76</v>
      </c>
      <c r="AE19" s="364" t="s">
        <v>1931</v>
      </c>
      <c r="AF19" s="364">
        <v>330</v>
      </c>
      <c r="AG19" s="258" t="s">
        <v>315</v>
      </c>
      <c r="AH19" s="205" t="s">
        <v>315</v>
      </c>
      <c r="AI19" s="205" t="s">
        <v>315</v>
      </c>
      <c r="AJ19" s="137" t="s">
        <v>315</v>
      </c>
      <c r="AK19" s="200" t="s">
        <v>315</v>
      </c>
      <c r="AL19" s="187" t="s">
        <v>315</v>
      </c>
      <c r="AM19" s="188" t="s">
        <v>315</v>
      </c>
      <c r="AN19" s="174" t="s">
        <v>315</v>
      </c>
      <c r="AO19" s="174" t="s">
        <v>315</v>
      </c>
      <c r="AP19" s="174" t="s">
        <v>315</v>
      </c>
      <c r="AQ19" s="174" t="s">
        <v>315</v>
      </c>
      <c r="AR19" s="174" t="s">
        <v>315</v>
      </c>
      <c r="AS19" s="174" t="s">
        <v>315</v>
      </c>
      <c r="AT19" s="174" t="s">
        <v>315</v>
      </c>
      <c r="AU19" s="174" t="s">
        <v>315</v>
      </c>
      <c r="AV19" s="174" t="s">
        <v>315</v>
      </c>
      <c r="AW19" s="174" t="s">
        <v>315</v>
      </c>
      <c r="AX19" s="174" t="s">
        <v>315</v>
      </c>
      <c r="AY19" s="174" t="s">
        <v>315</v>
      </c>
      <c r="AZ19" s="174" t="s">
        <v>315</v>
      </c>
      <c r="BA19" s="174" t="s">
        <v>315</v>
      </c>
      <c r="BB19" s="174" t="s">
        <v>315</v>
      </c>
      <c r="BC19" s="174" t="s">
        <v>315</v>
      </c>
      <c r="BD19" s="174" t="s">
        <v>76</v>
      </c>
      <c r="BE19" s="174" t="s">
        <v>837</v>
      </c>
      <c r="BF19" s="174">
        <v>250</v>
      </c>
      <c r="BG19" s="174" t="s">
        <v>856</v>
      </c>
      <c r="BH19" s="174" t="s">
        <v>857</v>
      </c>
      <c r="BI19" s="175">
        <v>46097.143379629626</v>
      </c>
      <c r="BJ19" s="176" t="s">
        <v>315</v>
      </c>
      <c r="BK19" s="176" t="s">
        <v>315</v>
      </c>
      <c r="BL19" s="176" t="s">
        <v>315</v>
      </c>
      <c r="BM19" s="177" t="s">
        <v>315</v>
      </c>
    </row>
    <row r="20" spans="1:65" ht="36">
      <c r="A20" s="15"/>
      <c r="B20" s="156">
        <v>8</v>
      </c>
      <c r="C20" s="358" t="s">
        <v>1940</v>
      </c>
      <c r="D20" s="199"/>
      <c r="E20" s="164"/>
      <c r="F20" s="164"/>
      <c r="G20" s="164" t="s">
        <v>315</v>
      </c>
      <c r="H20" s="164" t="s">
        <v>315</v>
      </c>
      <c r="I20" s="164" t="s">
        <v>315</v>
      </c>
      <c r="J20" s="164" t="s">
        <v>315</v>
      </c>
      <c r="K20" s="164" t="s">
        <v>315</v>
      </c>
      <c r="L20" s="164" t="s">
        <v>315</v>
      </c>
      <c r="M20" s="164" t="s">
        <v>315</v>
      </c>
      <c r="N20" s="164" t="s">
        <v>315</v>
      </c>
      <c r="O20" s="164" t="s">
        <v>315</v>
      </c>
      <c r="P20" s="164" t="s">
        <v>315</v>
      </c>
      <c r="Q20" s="164" t="s">
        <v>315</v>
      </c>
      <c r="R20" s="164" t="s">
        <v>315</v>
      </c>
      <c r="S20" s="164" t="s">
        <v>315</v>
      </c>
      <c r="T20" s="164" t="s">
        <v>315</v>
      </c>
      <c r="U20" s="164" t="s">
        <v>315</v>
      </c>
      <c r="V20" s="164" t="s">
        <v>315</v>
      </c>
      <c r="W20" s="164" t="s">
        <v>315</v>
      </c>
      <c r="X20" s="164" t="s">
        <v>315</v>
      </c>
      <c r="Y20" s="164" t="s">
        <v>315</v>
      </c>
      <c r="Z20" s="164" t="s">
        <v>315</v>
      </c>
      <c r="AA20" s="164" t="s">
        <v>315</v>
      </c>
      <c r="AB20" s="164" t="s">
        <v>315</v>
      </c>
      <c r="AC20" s="262"/>
      <c r="AD20" s="365" t="s">
        <v>1941</v>
      </c>
      <c r="AE20" s="364" t="s">
        <v>1929</v>
      </c>
      <c r="AF20" s="364">
        <v>460</v>
      </c>
      <c r="AG20" s="258" t="s">
        <v>315</v>
      </c>
      <c r="AH20" s="205" t="s">
        <v>315</v>
      </c>
      <c r="AI20" s="205" t="s">
        <v>315</v>
      </c>
      <c r="AJ20" s="137" t="s">
        <v>315</v>
      </c>
      <c r="AK20" s="200" t="s">
        <v>315</v>
      </c>
      <c r="AL20" s="187" t="s">
        <v>315</v>
      </c>
      <c r="AM20" s="188" t="s">
        <v>315</v>
      </c>
      <c r="AN20" s="174" t="s">
        <v>315</v>
      </c>
      <c r="AO20" s="174" t="s">
        <v>315</v>
      </c>
      <c r="AP20" s="174" t="s">
        <v>315</v>
      </c>
      <c r="AQ20" s="174" t="s">
        <v>315</v>
      </c>
      <c r="AR20" s="174" t="s">
        <v>315</v>
      </c>
      <c r="AS20" s="174" t="s">
        <v>315</v>
      </c>
      <c r="AT20" s="174" t="s">
        <v>315</v>
      </c>
      <c r="AU20" s="174" t="s">
        <v>315</v>
      </c>
      <c r="AV20" s="174" t="s">
        <v>315</v>
      </c>
      <c r="AW20" s="174" t="s">
        <v>315</v>
      </c>
      <c r="AX20" s="174" t="s">
        <v>315</v>
      </c>
      <c r="AY20" s="174" t="s">
        <v>315</v>
      </c>
      <c r="AZ20" s="174" t="s">
        <v>315</v>
      </c>
      <c r="BA20" s="174" t="s">
        <v>315</v>
      </c>
      <c r="BB20" s="174" t="s">
        <v>315</v>
      </c>
      <c r="BC20" s="174" t="s">
        <v>315</v>
      </c>
      <c r="BD20" s="174" t="s">
        <v>76</v>
      </c>
      <c r="BE20" s="174" t="s">
        <v>837</v>
      </c>
      <c r="BF20" s="174">
        <v>250</v>
      </c>
      <c r="BG20" s="174" t="s">
        <v>859</v>
      </c>
      <c r="BH20" s="174" t="s">
        <v>860</v>
      </c>
      <c r="BI20" s="175">
        <v>46097.143252314818</v>
      </c>
      <c r="BJ20" s="176" t="s">
        <v>315</v>
      </c>
      <c r="BK20" s="176" t="s">
        <v>315</v>
      </c>
      <c r="BL20" s="176" t="s">
        <v>315</v>
      </c>
      <c r="BM20" s="177" t="s">
        <v>315</v>
      </c>
    </row>
    <row r="21" spans="1:65" ht="20.25" customHeight="1">
      <c r="A21" s="15"/>
      <c r="B21" s="156">
        <v>9</v>
      </c>
      <c r="C21" s="358" t="s">
        <v>1942</v>
      </c>
      <c r="D21" s="199"/>
      <c r="E21" s="164"/>
      <c r="F21" s="164"/>
      <c r="G21" s="164" t="s">
        <v>315</v>
      </c>
      <c r="H21" s="164" t="s">
        <v>315</v>
      </c>
      <c r="I21" s="164" t="s">
        <v>315</v>
      </c>
      <c r="J21" s="164" t="s">
        <v>315</v>
      </c>
      <c r="K21" s="164" t="s">
        <v>315</v>
      </c>
      <c r="L21" s="164" t="s">
        <v>315</v>
      </c>
      <c r="M21" s="164" t="s">
        <v>315</v>
      </c>
      <c r="N21" s="164" t="s">
        <v>315</v>
      </c>
      <c r="O21" s="164" t="s">
        <v>315</v>
      </c>
      <c r="P21" s="164" t="s">
        <v>315</v>
      </c>
      <c r="Q21" s="164" t="s">
        <v>315</v>
      </c>
      <c r="R21" s="164" t="s">
        <v>315</v>
      </c>
      <c r="S21" s="164" t="s">
        <v>315</v>
      </c>
      <c r="T21" s="164" t="s">
        <v>315</v>
      </c>
      <c r="U21" s="164" t="s">
        <v>315</v>
      </c>
      <c r="V21" s="164" t="s">
        <v>315</v>
      </c>
      <c r="W21" s="164" t="s">
        <v>315</v>
      </c>
      <c r="X21" s="164" t="s">
        <v>315</v>
      </c>
      <c r="Y21" s="164" t="s">
        <v>315</v>
      </c>
      <c r="Z21" s="164" t="s">
        <v>315</v>
      </c>
      <c r="AA21" s="164" t="s">
        <v>315</v>
      </c>
      <c r="AB21" s="164" t="s">
        <v>315</v>
      </c>
      <c r="AC21" s="262"/>
      <c r="AD21" s="365" t="s">
        <v>1943</v>
      </c>
      <c r="AE21" s="364" t="s">
        <v>1934</v>
      </c>
      <c r="AF21" s="364">
        <v>257</v>
      </c>
      <c r="AG21" s="258" t="s">
        <v>315</v>
      </c>
      <c r="AH21" s="205" t="s">
        <v>315</v>
      </c>
      <c r="AI21" s="205" t="s">
        <v>315</v>
      </c>
      <c r="AJ21" s="137" t="s">
        <v>315</v>
      </c>
      <c r="AK21" s="200" t="s">
        <v>315</v>
      </c>
      <c r="AL21" s="187" t="s">
        <v>315</v>
      </c>
      <c r="AM21" s="188" t="s">
        <v>315</v>
      </c>
      <c r="AN21" s="174" t="s">
        <v>315</v>
      </c>
      <c r="AO21" s="174" t="s">
        <v>315</v>
      </c>
      <c r="AP21" s="174" t="s">
        <v>315</v>
      </c>
      <c r="AQ21" s="174" t="s">
        <v>315</v>
      </c>
      <c r="AR21" s="174" t="s">
        <v>315</v>
      </c>
      <c r="AS21" s="174" t="s">
        <v>315</v>
      </c>
      <c r="AT21" s="174" t="s">
        <v>315</v>
      </c>
      <c r="AU21" s="174" t="s">
        <v>315</v>
      </c>
      <c r="AV21" s="174" t="s">
        <v>315</v>
      </c>
      <c r="AW21" s="174" t="s">
        <v>315</v>
      </c>
      <c r="AX21" s="174" t="s">
        <v>315</v>
      </c>
      <c r="AY21" s="174" t="s">
        <v>315</v>
      </c>
      <c r="AZ21" s="174" t="s">
        <v>315</v>
      </c>
      <c r="BA21" s="174" t="s">
        <v>315</v>
      </c>
      <c r="BB21" s="174" t="s">
        <v>315</v>
      </c>
      <c r="BC21" s="174" t="s">
        <v>315</v>
      </c>
      <c r="BD21" s="174" t="s">
        <v>76</v>
      </c>
      <c r="BE21" s="174" t="s">
        <v>833</v>
      </c>
      <c r="BF21" s="174">
        <v>250</v>
      </c>
      <c r="BG21" s="174" t="s">
        <v>862</v>
      </c>
      <c r="BH21" s="174" t="s">
        <v>863</v>
      </c>
      <c r="BI21" s="175">
        <v>46097.14329861111</v>
      </c>
      <c r="BJ21" s="176" t="s">
        <v>315</v>
      </c>
      <c r="BK21" s="176" t="s">
        <v>315</v>
      </c>
      <c r="BL21" s="176" t="s">
        <v>315</v>
      </c>
      <c r="BM21" s="177" t="s">
        <v>315</v>
      </c>
    </row>
    <row r="22" spans="1:65" ht="23.25" customHeight="1">
      <c r="A22" s="15"/>
      <c r="B22" s="156">
        <v>10</v>
      </c>
      <c r="C22" s="358" t="s">
        <v>1944</v>
      </c>
      <c r="D22" s="199"/>
      <c r="E22" s="164"/>
      <c r="F22" s="164"/>
      <c r="G22" s="164" t="s">
        <v>315</v>
      </c>
      <c r="H22" s="164" t="s">
        <v>315</v>
      </c>
      <c r="I22" s="164" t="s">
        <v>315</v>
      </c>
      <c r="J22" s="164" t="s">
        <v>315</v>
      </c>
      <c r="K22" s="164" t="s">
        <v>315</v>
      </c>
      <c r="L22" s="164" t="s">
        <v>315</v>
      </c>
      <c r="M22" s="164" t="s">
        <v>315</v>
      </c>
      <c r="N22" s="164" t="s">
        <v>315</v>
      </c>
      <c r="O22" s="164" t="s">
        <v>315</v>
      </c>
      <c r="P22" s="164" t="s">
        <v>315</v>
      </c>
      <c r="Q22" s="164" t="s">
        <v>315</v>
      </c>
      <c r="R22" s="164" t="s">
        <v>315</v>
      </c>
      <c r="S22" s="164" t="s">
        <v>315</v>
      </c>
      <c r="T22" s="164" t="s">
        <v>315</v>
      </c>
      <c r="U22" s="164" t="s">
        <v>315</v>
      </c>
      <c r="V22" s="164" t="s">
        <v>315</v>
      </c>
      <c r="W22" s="164" t="s">
        <v>315</v>
      </c>
      <c r="X22" s="164" t="s">
        <v>315</v>
      </c>
      <c r="Y22" s="164" t="s">
        <v>315</v>
      </c>
      <c r="Z22" s="164" t="s">
        <v>315</v>
      </c>
      <c r="AA22" s="164" t="s">
        <v>315</v>
      </c>
      <c r="AB22" s="164" t="s">
        <v>315</v>
      </c>
      <c r="AC22" s="262"/>
      <c r="AD22" s="363" t="s">
        <v>76</v>
      </c>
      <c r="AE22" s="364" t="s">
        <v>1931</v>
      </c>
      <c r="AF22" s="364">
        <v>202</v>
      </c>
      <c r="AG22" s="258" t="s">
        <v>315</v>
      </c>
      <c r="AH22" s="205" t="s">
        <v>315</v>
      </c>
      <c r="AI22" s="205" t="s">
        <v>315</v>
      </c>
      <c r="AJ22" s="205" t="s">
        <v>315</v>
      </c>
      <c r="AK22" s="200" t="s">
        <v>315</v>
      </c>
      <c r="AL22" s="187" t="s">
        <v>315</v>
      </c>
      <c r="AM22" s="188" t="s">
        <v>315</v>
      </c>
      <c r="AN22" s="174" t="s">
        <v>315</v>
      </c>
      <c r="AO22" s="174" t="s">
        <v>315</v>
      </c>
      <c r="AP22" s="174" t="s">
        <v>315</v>
      </c>
      <c r="AQ22" s="174" t="s">
        <v>315</v>
      </c>
      <c r="AR22" s="174" t="s">
        <v>315</v>
      </c>
      <c r="AS22" s="174" t="s">
        <v>315</v>
      </c>
      <c r="AT22" s="174" t="s">
        <v>315</v>
      </c>
      <c r="AU22" s="174" t="s">
        <v>315</v>
      </c>
      <c r="AV22" s="174" t="s">
        <v>315</v>
      </c>
      <c r="AW22" s="174" t="s">
        <v>315</v>
      </c>
      <c r="AX22" s="174" t="s">
        <v>315</v>
      </c>
      <c r="AY22" s="174" t="s">
        <v>315</v>
      </c>
      <c r="AZ22" s="174" t="s">
        <v>315</v>
      </c>
      <c r="BA22" s="174" t="s">
        <v>315</v>
      </c>
      <c r="BB22" s="174" t="s">
        <v>315</v>
      </c>
      <c r="BC22" s="174" t="s">
        <v>315</v>
      </c>
      <c r="BD22" s="174" t="s">
        <v>76</v>
      </c>
      <c r="BE22" s="174" t="s">
        <v>841</v>
      </c>
      <c r="BF22" s="174">
        <v>168</v>
      </c>
      <c r="BG22" s="174" t="s">
        <v>865</v>
      </c>
      <c r="BH22" s="174" t="s">
        <v>866</v>
      </c>
      <c r="BI22" s="175">
        <v>46097.143009259256</v>
      </c>
      <c r="BJ22" s="176" t="s">
        <v>315</v>
      </c>
      <c r="BK22" s="176" t="s">
        <v>315</v>
      </c>
      <c r="BL22" s="176" t="s">
        <v>315</v>
      </c>
      <c r="BM22" s="177" t="s">
        <v>315</v>
      </c>
    </row>
    <row r="23" spans="1:65">
      <c r="A23" s="15"/>
      <c r="B23" s="156">
        <v>11</v>
      </c>
      <c r="C23" s="358" t="s">
        <v>1945</v>
      </c>
      <c r="D23" s="199"/>
      <c r="E23" s="164"/>
      <c r="F23" s="164"/>
      <c r="G23" s="164" t="s">
        <v>315</v>
      </c>
      <c r="H23" s="164" t="s">
        <v>315</v>
      </c>
      <c r="I23" s="164" t="s">
        <v>315</v>
      </c>
      <c r="J23" s="164" t="s">
        <v>315</v>
      </c>
      <c r="K23" s="164" t="s">
        <v>315</v>
      </c>
      <c r="L23" s="164" t="s">
        <v>315</v>
      </c>
      <c r="M23" s="164" t="s">
        <v>315</v>
      </c>
      <c r="N23" s="164" t="s">
        <v>315</v>
      </c>
      <c r="O23" s="164" t="s">
        <v>315</v>
      </c>
      <c r="P23" s="164" t="s">
        <v>315</v>
      </c>
      <c r="Q23" s="164" t="s">
        <v>315</v>
      </c>
      <c r="R23" s="164" t="s">
        <v>315</v>
      </c>
      <c r="S23" s="164" t="s">
        <v>315</v>
      </c>
      <c r="T23" s="164" t="s">
        <v>315</v>
      </c>
      <c r="U23" s="164" t="s">
        <v>315</v>
      </c>
      <c r="V23" s="164" t="s">
        <v>315</v>
      </c>
      <c r="W23" s="164" t="s">
        <v>315</v>
      </c>
      <c r="X23" s="164" t="s">
        <v>315</v>
      </c>
      <c r="Y23" s="164" t="s">
        <v>315</v>
      </c>
      <c r="Z23" s="164" t="s">
        <v>315</v>
      </c>
      <c r="AA23" s="164" t="s">
        <v>315</v>
      </c>
      <c r="AB23" s="164" t="s">
        <v>315</v>
      </c>
      <c r="AC23" s="262"/>
      <c r="AD23" s="363" t="s">
        <v>76</v>
      </c>
      <c r="AE23" s="364" t="s">
        <v>1946</v>
      </c>
      <c r="AF23" s="364">
        <v>301</v>
      </c>
      <c r="AG23" s="258" t="s">
        <v>315</v>
      </c>
      <c r="AH23" s="205" t="s">
        <v>315</v>
      </c>
      <c r="AI23" s="205" t="s">
        <v>315</v>
      </c>
      <c r="AJ23" s="205" t="s">
        <v>315</v>
      </c>
      <c r="AK23" s="200" t="s">
        <v>315</v>
      </c>
      <c r="AL23" s="187" t="s">
        <v>315</v>
      </c>
      <c r="AM23" s="188" t="s">
        <v>315</v>
      </c>
      <c r="AN23" s="174" t="s">
        <v>315</v>
      </c>
      <c r="AO23" s="174" t="s">
        <v>315</v>
      </c>
      <c r="AP23" s="174" t="s">
        <v>315</v>
      </c>
      <c r="AQ23" s="174" t="s">
        <v>315</v>
      </c>
      <c r="AR23" s="174" t="s">
        <v>315</v>
      </c>
      <c r="AS23" s="174" t="s">
        <v>315</v>
      </c>
      <c r="AT23" s="174" t="s">
        <v>315</v>
      </c>
      <c r="AU23" s="174" t="s">
        <v>315</v>
      </c>
      <c r="AV23" s="174" t="s">
        <v>315</v>
      </c>
      <c r="AW23" s="174" t="s">
        <v>315</v>
      </c>
      <c r="AX23" s="174" t="s">
        <v>315</v>
      </c>
      <c r="AY23" s="174" t="s">
        <v>315</v>
      </c>
      <c r="AZ23" s="174" t="s">
        <v>315</v>
      </c>
      <c r="BA23" s="174" t="s">
        <v>315</v>
      </c>
      <c r="BB23" s="174" t="s">
        <v>315</v>
      </c>
      <c r="BC23" s="174" t="s">
        <v>315</v>
      </c>
      <c r="BD23" s="174" t="s">
        <v>76</v>
      </c>
      <c r="BE23" s="174" t="s">
        <v>845</v>
      </c>
      <c r="BF23" s="174">
        <v>250</v>
      </c>
      <c r="BG23" s="174" t="s">
        <v>868</v>
      </c>
      <c r="BH23" s="174" t="s">
        <v>869</v>
      </c>
      <c r="BI23" s="175">
        <v>46097.143368055556</v>
      </c>
      <c r="BJ23" s="176" t="s">
        <v>315</v>
      </c>
      <c r="BK23" s="176" t="s">
        <v>315</v>
      </c>
      <c r="BL23" s="176" t="s">
        <v>315</v>
      </c>
      <c r="BM23" s="177" t="s">
        <v>315</v>
      </c>
    </row>
    <row r="24" spans="1:65">
      <c r="A24" s="15"/>
      <c r="B24" s="156">
        <v>12</v>
      </c>
      <c r="C24" s="358" t="s">
        <v>1947</v>
      </c>
      <c r="D24" s="199"/>
      <c r="E24" s="164"/>
      <c r="F24" s="164"/>
      <c r="G24" s="164" t="s">
        <v>315</v>
      </c>
      <c r="H24" s="164" t="s">
        <v>315</v>
      </c>
      <c r="I24" s="164" t="s">
        <v>315</v>
      </c>
      <c r="J24" s="164" t="s">
        <v>315</v>
      </c>
      <c r="K24" s="164" t="s">
        <v>315</v>
      </c>
      <c r="L24" s="164" t="s">
        <v>315</v>
      </c>
      <c r="M24" s="164" t="s">
        <v>315</v>
      </c>
      <c r="N24" s="164" t="s">
        <v>315</v>
      </c>
      <c r="O24" s="164" t="s">
        <v>315</v>
      </c>
      <c r="P24" s="164" t="s">
        <v>315</v>
      </c>
      <c r="Q24" s="164" t="s">
        <v>315</v>
      </c>
      <c r="R24" s="164" t="s">
        <v>315</v>
      </c>
      <c r="S24" s="164" t="s">
        <v>315</v>
      </c>
      <c r="T24" s="164" t="s">
        <v>315</v>
      </c>
      <c r="U24" s="164" t="s">
        <v>315</v>
      </c>
      <c r="V24" s="164" t="s">
        <v>315</v>
      </c>
      <c r="W24" s="164" t="s">
        <v>315</v>
      </c>
      <c r="X24" s="164" t="s">
        <v>315</v>
      </c>
      <c r="Y24" s="164" t="s">
        <v>315</v>
      </c>
      <c r="Z24" s="164" t="s">
        <v>315</v>
      </c>
      <c r="AA24" s="164" t="s">
        <v>315</v>
      </c>
      <c r="AB24" s="164" t="s">
        <v>315</v>
      </c>
      <c r="AC24" s="264"/>
      <c r="AD24" s="363" t="s">
        <v>76</v>
      </c>
      <c r="AE24" s="364" t="s">
        <v>1934</v>
      </c>
      <c r="AF24" s="364">
        <v>78</v>
      </c>
      <c r="AG24" s="258" t="s">
        <v>315</v>
      </c>
      <c r="AH24" s="205" t="s">
        <v>315</v>
      </c>
      <c r="AI24" s="205" t="s">
        <v>315</v>
      </c>
      <c r="AJ24" s="205" t="s">
        <v>315</v>
      </c>
      <c r="AK24" s="199" t="s">
        <v>315</v>
      </c>
      <c r="AL24" s="164" t="s">
        <v>315</v>
      </c>
      <c r="AM24" s="188" t="s">
        <v>315</v>
      </c>
      <c r="AN24" s="174" t="s">
        <v>315</v>
      </c>
      <c r="AO24" s="174" t="s">
        <v>315</v>
      </c>
      <c r="AP24" s="174" t="s">
        <v>315</v>
      </c>
      <c r="AQ24" s="174" t="s">
        <v>315</v>
      </c>
      <c r="AR24" s="174" t="s">
        <v>315</v>
      </c>
      <c r="AS24" s="174" t="s">
        <v>315</v>
      </c>
      <c r="AT24" s="174" t="s">
        <v>315</v>
      </c>
      <c r="AU24" s="174" t="s">
        <v>315</v>
      </c>
      <c r="AV24" s="174" t="s">
        <v>315</v>
      </c>
      <c r="AW24" s="174" t="s">
        <v>315</v>
      </c>
      <c r="AX24" s="174" t="s">
        <v>315</v>
      </c>
      <c r="AY24" s="174" t="s">
        <v>315</v>
      </c>
      <c r="AZ24" s="174" t="s">
        <v>315</v>
      </c>
      <c r="BA24" s="174" t="s">
        <v>315</v>
      </c>
      <c r="BB24" s="174" t="s">
        <v>315</v>
      </c>
      <c r="BC24" s="174" t="s">
        <v>315</v>
      </c>
      <c r="BD24" s="180" t="s">
        <v>871</v>
      </c>
      <c r="BE24" s="174" t="s">
        <v>841</v>
      </c>
      <c r="BF24" s="174">
        <v>250</v>
      </c>
      <c r="BG24" s="174" t="s">
        <v>872</v>
      </c>
      <c r="BH24" s="174" t="s">
        <v>873</v>
      </c>
      <c r="BI24" s="175">
        <v>46097.143368055556</v>
      </c>
      <c r="BJ24" s="174" t="s">
        <v>315</v>
      </c>
      <c r="BK24" s="174" t="s">
        <v>315</v>
      </c>
      <c r="BL24" s="174" t="s">
        <v>315</v>
      </c>
      <c r="BM24" s="177" t="s">
        <v>315</v>
      </c>
    </row>
    <row r="25" spans="1:65">
      <c r="A25" s="15"/>
      <c r="B25" s="156">
        <v>13</v>
      </c>
      <c r="C25" s="358" t="s">
        <v>1948</v>
      </c>
      <c r="D25" s="199"/>
      <c r="E25" s="164"/>
      <c r="F25" s="164"/>
      <c r="G25" s="164" t="s">
        <v>315</v>
      </c>
      <c r="H25" s="164" t="s">
        <v>315</v>
      </c>
      <c r="I25" s="164" t="s">
        <v>315</v>
      </c>
      <c r="J25" s="164" t="s">
        <v>315</v>
      </c>
      <c r="K25" s="164" t="s">
        <v>315</v>
      </c>
      <c r="L25" s="164" t="s">
        <v>315</v>
      </c>
      <c r="M25" s="164" t="s">
        <v>315</v>
      </c>
      <c r="N25" s="164" t="s">
        <v>315</v>
      </c>
      <c r="O25" s="164" t="s">
        <v>315</v>
      </c>
      <c r="P25" s="164" t="s">
        <v>315</v>
      </c>
      <c r="Q25" s="164" t="s">
        <v>315</v>
      </c>
      <c r="R25" s="164" t="s">
        <v>315</v>
      </c>
      <c r="S25" s="164" t="s">
        <v>315</v>
      </c>
      <c r="T25" s="164" t="s">
        <v>315</v>
      </c>
      <c r="U25" s="164" t="s">
        <v>315</v>
      </c>
      <c r="V25" s="164" t="s">
        <v>315</v>
      </c>
      <c r="W25" s="164" t="s">
        <v>315</v>
      </c>
      <c r="X25" s="164" t="s">
        <v>315</v>
      </c>
      <c r="Y25" s="164" t="s">
        <v>315</v>
      </c>
      <c r="Z25" s="164" t="s">
        <v>315</v>
      </c>
      <c r="AA25" s="164" t="s">
        <v>315</v>
      </c>
      <c r="AB25" s="164" t="s">
        <v>315</v>
      </c>
      <c r="AC25" s="262"/>
      <c r="AD25" s="363" t="s">
        <v>76</v>
      </c>
      <c r="AE25" s="364" t="s">
        <v>1946</v>
      </c>
      <c r="AF25" s="364">
        <v>149</v>
      </c>
      <c r="AG25" s="258" t="s">
        <v>315</v>
      </c>
      <c r="AH25" s="205" t="s">
        <v>315</v>
      </c>
      <c r="AI25" s="205" t="s">
        <v>315</v>
      </c>
      <c r="AJ25" s="205" t="s">
        <v>315</v>
      </c>
      <c r="AK25" s="199" t="s">
        <v>315</v>
      </c>
      <c r="AL25" s="164" t="s">
        <v>315</v>
      </c>
      <c r="AM25" s="188" t="s">
        <v>315</v>
      </c>
      <c r="AN25" s="174" t="s">
        <v>315</v>
      </c>
      <c r="AO25" s="174" t="s">
        <v>315</v>
      </c>
      <c r="AP25" s="174" t="s">
        <v>315</v>
      </c>
      <c r="AQ25" s="174" t="s">
        <v>315</v>
      </c>
      <c r="AR25" s="174" t="s">
        <v>315</v>
      </c>
      <c r="AS25" s="174" t="s">
        <v>315</v>
      </c>
      <c r="AT25" s="174" t="s">
        <v>315</v>
      </c>
      <c r="AU25" s="174" t="s">
        <v>315</v>
      </c>
      <c r="AV25" s="174" t="s">
        <v>315</v>
      </c>
      <c r="AW25" s="174" t="s">
        <v>315</v>
      </c>
      <c r="AX25" s="174" t="s">
        <v>315</v>
      </c>
      <c r="AY25" s="174" t="s">
        <v>315</v>
      </c>
      <c r="AZ25" s="174" t="s">
        <v>315</v>
      </c>
      <c r="BA25" s="174" t="s">
        <v>315</v>
      </c>
      <c r="BB25" s="174" t="s">
        <v>315</v>
      </c>
      <c r="BC25" s="174" t="s">
        <v>315</v>
      </c>
      <c r="BD25" s="174" t="s">
        <v>76</v>
      </c>
      <c r="BE25" s="174" t="s">
        <v>833</v>
      </c>
      <c r="BF25" s="174">
        <v>250</v>
      </c>
      <c r="BG25" s="174" t="s">
        <v>875</v>
      </c>
      <c r="BH25" s="174" t="s">
        <v>876</v>
      </c>
      <c r="BI25" s="175">
        <v>46097.143240740741</v>
      </c>
      <c r="BJ25" s="174" t="s">
        <v>315</v>
      </c>
      <c r="BK25" s="174" t="s">
        <v>315</v>
      </c>
      <c r="BL25" s="174" t="s">
        <v>315</v>
      </c>
      <c r="BM25" s="177" t="s">
        <v>315</v>
      </c>
    </row>
    <row r="26" spans="1:65">
      <c r="A26" s="15"/>
      <c r="B26" s="156">
        <v>14</v>
      </c>
      <c r="C26" s="358" t="s">
        <v>1949</v>
      </c>
      <c r="D26" s="199"/>
      <c r="E26" s="164"/>
      <c r="F26" s="164"/>
      <c r="G26" s="164" t="s">
        <v>315</v>
      </c>
      <c r="H26" s="164" t="s">
        <v>315</v>
      </c>
      <c r="I26" s="164" t="s">
        <v>315</v>
      </c>
      <c r="J26" s="164" t="s">
        <v>315</v>
      </c>
      <c r="K26" s="164" t="s">
        <v>315</v>
      </c>
      <c r="L26" s="164" t="s">
        <v>315</v>
      </c>
      <c r="M26" s="164" t="s">
        <v>315</v>
      </c>
      <c r="N26" s="164" t="s">
        <v>315</v>
      </c>
      <c r="O26" s="164" t="s">
        <v>315</v>
      </c>
      <c r="P26" s="164" t="s">
        <v>315</v>
      </c>
      <c r="Q26" s="164" t="s">
        <v>315</v>
      </c>
      <c r="R26" s="164" t="s">
        <v>315</v>
      </c>
      <c r="S26" s="164" t="s">
        <v>315</v>
      </c>
      <c r="T26" s="164" t="s">
        <v>315</v>
      </c>
      <c r="U26" s="164" t="s">
        <v>315</v>
      </c>
      <c r="V26" s="164" t="s">
        <v>315</v>
      </c>
      <c r="W26" s="164" t="s">
        <v>315</v>
      </c>
      <c r="X26" s="164" t="s">
        <v>315</v>
      </c>
      <c r="Y26" s="164" t="s">
        <v>315</v>
      </c>
      <c r="Z26" s="164" t="s">
        <v>315</v>
      </c>
      <c r="AA26" s="164" t="s">
        <v>315</v>
      </c>
      <c r="AB26" s="164" t="s">
        <v>315</v>
      </c>
      <c r="AC26" s="262"/>
      <c r="AD26" s="363" t="s">
        <v>76</v>
      </c>
      <c r="AE26" s="364" t="s">
        <v>1931</v>
      </c>
      <c r="AF26" s="364">
        <v>251</v>
      </c>
      <c r="AG26" s="258" t="s">
        <v>315</v>
      </c>
      <c r="AH26" s="205" t="s">
        <v>315</v>
      </c>
      <c r="AI26" s="205" t="s">
        <v>315</v>
      </c>
      <c r="AJ26" s="205" t="s">
        <v>315</v>
      </c>
      <c r="AK26" s="199" t="s">
        <v>315</v>
      </c>
      <c r="AL26" s="164" t="s">
        <v>315</v>
      </c>
      <c r="AM26" s="163" t="s">
        <v>315</v>
      </c>
      <c r="AN26" s="174" t="s">
        <v>315</v>
      </c>
      <c r="AO26" s="174" t="s">
        <v>315</v>
      </c>
      <c r="AP26" s="174" t="s">
        <v>315</v>
      </c>
      <c r="AQ26" s="174" t="s">
        <v>315</v>
      </c>
      <c r="AR26" s="174" t="s">
        <v>315</v>
      </c>
      <c r="AS26" s="174" t="s">
        <v>315</v>
      </c>
      <c r="AT26" s="174" t="s">
        <v>315</v>
      </c>
      <c r="AU26" s="174" t="s">
        <v>315</v>
      </c>
      <c r="AV26" s="174" t="s">
        <v>315</v>
      </c>
      <c r="AW26" s="174" t="s">
        <v>315</v>
      </c>
      <c r="AX26" s="174" t="s">
        <v>315</v>
      </c>
      <c r="AY26" s="174" t="s">
        <v>315</v>
      </c>
      <c r="AZ26" s="174" t="s">
        <v>315</v>
      </c>
      <c r="BA26" s="174" t="s">
        <v>315</v>
      </c>
      <c r="BB26" s="174" t="s">
        <v>315</v>
      </c>
      <c r="BC26" s="174" t="s">
        <v>315</v>
      </c>
      <c r="BD26" s="174" t="s">
        <v>76</v>
      </c>
      <c r="BE26" s="174" t="s">
        <v>837</v>
      </c>
      <c r="BF26" s="174">
        <v>250</v>
      </c>
      <c r="BG26" s="174" t="s">
        <v>878</v>
      </c>
      <c r="BH26" s="174" t="s">
        <v>879</v>
      </c>
      <c r="BI26" s="175">
        <v>46097.143310185187</v>
      </c>
      <c r="BJ26" s="174" t="s">
        <v>315</v>
      </c>
      <c r="BK26" s="174" t="s">
        <v>315</v>
      </c>
      <c r="BL26" s="174" t="s">
        <v>315</v>
      </c>
      <c r="BM26" s="178" t="s">
        <v>315</v>
      </c>
    </row>
    <row r="27" spans="1:65">
      <c r="A27" s="15"/>
      <c r="B27" s="156">
        <v>15</v>
      </c>
      <c r="C27" s="358" t="s">
        <v>1950</v>
      </c>
      <c r="D27" s="199"/>
      <c r="E27" s="164"/>
      <c r="F27" s="164"/>
      <c r="G27" s="164" t="s">
        <v>315</v>
      </c>
      <c r="H27" s="164" t="s">
        <v>315</v>
      </c>
      <c r="I27" s="164" t="s">
        <v>315</v>
      </c>
      <c r="J27" s="164" t="s">
        <v>315</v>
      </c>
      <c r="K27" s="164" t="s">
        <v>315</v>
      </c>
      <c r="L27" s="164" t="s">
        <v>315</v>
      </c>
      <c r="M27" s="164" t="s">
        <v>315</v>
      </c>
      <c r="N27" s="164" t="s">
        <v>315</v>
      </c>
      <c r="O27" s="164" t="s">
        <v>315</v>
      </c>
      <c r="P27" s="164" t="s">
        <v>315</v>
      </c>
      <c r="Q27" s="164" t="s">
        <v>315</v>
      </c>
      <c r="R27" s="164" t="s">
        <v>315</v>
      </c>
      <c r="S27" s="164" t="s">
        <v>315</v>
      </c>
      <c r="T27" s="164" t="s">
        <v>315</v>
      </c>
      <c r="U27" s="164" t="s">
        <v>315</v>
      </c>
      <c r="V27" s="164" t="s">
        <v>315</v>
      </c>
      <c r="W27" s="164" t="s">
        <v>315</v>
      </c>
      <c r="X27" s="164" t="s">
        <v>315</v>
      </c>
      <c r="Y27" s="164" t="s">
        <v>315</v>
      </c>
      <c r="Z27" s="164" t="s">
        <v>315</v>
      </c>
      <c r="AA27" s="164" t="s">
        <v>315</v>
      </c>
      <c r="AB27" s="164" t="s">
        <v>315</v>
      </c>
      <c r="AC27" s="262"/>
      <c r="AD27" s="363" t="s">
        <v>76</v>
      </c>
      <c r="AE27" s="364" t="s">
        <v>1946</v>
      </c>
      <c r="AF27" s="364">
        <v>254</v>
      </c>
      <c r="AG27" s="258" t="s">
        <v>315</v>
      </c>
      <c r="AH27" s="205" t="s">
        <v>315</v>
      </c>
      <c r="AI27" s="205" t="s">
        <v>315</v>
      </c>
      <c r="AJ27" s="205" t="s">
        <v>315</v>
      </c>
      <c r="AK27" s="199" t="s">
        <v>315</v>
      </c>
      <c r="AL27" s="164" t="s">
        <v>315</v>
      </c>
      <c r="AM27" s="163" t="s">
        <v>315</v>
      </c>
      <c r="AN27" s="174" t="s">
        <v>315</v>
      </c>
      <c r="AO27" s="174" t="s">
        <v>315</v>
      </c>
      <c r="AP27" s="174" t="s">
        <v>315</v>
      </c>
      <c r="AQ27" s="174" t="s">
        <v>315</v>
      </c>
      <c r="AR27" s="174" t="s">
        <v>315</v>
      </c>
      <c r="AS27" s="174" t="s">
        <v>315</v>
      </c>
      <c r="AT27" s="174" t="s">
        <v>315</v>
      </c>
      <c r="AU27" s="174" t="s">
        <v>315</v>
      </c>
      <c r="AV27" s="174" t="s">
        <v>315</v>
      </c>
      <c r="AW27" s="174" t="s">
        <v>315</v>
      </c>
      <c r="AX27" s="174" t="s">
        <v>315</v>
      </c>
      <c r="AY27" s="174" t="s">
        <v>315</v>
      </c>
      <c r="AZ27" s="174" t="s">
        <v>315</v>
      </c>
      <c r="BA27" s="174" t="s">
        <v>315</v>
      </c>
      <c r="BB27" s="174" t="s">
        <v>315</v>
      </c>
      <c r="BC27" s="174" t="s">
        <v>315</v>
      </c>
      <c r="BD27" s="174" t="s">
        <v>76</v>
      </c>
      <c r="BE27" s="174" t="s">
        <v>845</v>
      </c>
      <c r="BF27" s="174">
        <v>250</v>
      </c>
      <c r="BG27" s="174" t="s">
        <v>881</v>
      </c>
      <c r="BH27" s="174" t="s">
        <v>882</v>
      </c>
      <c r="BI27" s="175">
        <v>46097.143414351849</v>
      </c>
      <c r="BJ27" s="174" t="s">
        <v>315</v>
      </c>
      <c r="BK27" s="174" t="s">
        <v>315</v>
      </c>
      <c r="BL27" s="174" t="s">
        <v>315</v>
      </c>
      <c r="BM27" s="178" t="s">
        <v>315</v>
      </c>
    </row>
    <row r="28" spans="1:65">
      <c r="A28" s="15"/>
      <c r="B28" s="156">
        <v>16</v>
      </c>
      <c r="C28" s="359" t="s">
        <v>1951</v>
      </c>
      <c r="D28" s="199"/>
      <c r="E28" s="164"/>
      <c r="F28" s="164"/>
      <c r="G28" s="164" t="s">
        <v>315</v>
      </c>
      <c r="H28" s="164" t="s">
        <v>315</v>
      </c>
      <c r="I28" s="164" t="s">
        <v>315</v>
      </c>
      <c r="J28" s="164" t="s">
        <v>315</v>
      </c>
      <c r="K28" s="164" t="s">
        <v>315</v>
      </c>
      <c r="L28" s="164" t="s">
        <v>315</v>
      </c>
      <c r="M28" s="164" t="s">
        <v>315</v>
      </c>
      <c r="N28" s="164" t="s">
        <v>315</v>
      </c>
      <c r="O28" s="164" t="s">
        <v>315</v>
      </c>
      <c r="P28" s="164" t="s">
        <v>315</v>
      </c>
      <c r="Q28" s="164" t="s">
        <v>315</v>
      </c>
      <c r="R28" s="164" t="s">
        <v>315</v>
      </c>
      <c r="S28" s="164" t="s">
        <v>315</v>
      </c>
      <c r="T28" s="164" t="s">
        <v>315</v>
      </c>
      <c r="U28" s="164" t="s">
        <v>315</v>
      </c>
      <c r="V28" s="164" t="s">
        <v>315</v>
      </c>
      <c r="W28" s="164" t="s">
        <v>315</v>
      </c>
      <c r="X28" s="164" t="s">
        <v>315</v>
      </c>
      <c r="Y28" s="164" t="s">
        <v>315</v>
      </c>
      <c r="Z28" s="164" t="s">
        <v>315</v>
      </c>
      <c r="AA28" s="164" t="s">
        <v>315</v>
      </c>
      <c r="AB28" s="164" t="s">
        <v>315</v>
      </c>
      <c r="AC28" s="262"/>
      <c r="AD28" s="363" t="s">
        <v>76</v>
      </c>
      <c r="AE28" s="364" t="s">
        <v>1934</v>
      </c>
      <c r="AF28" s="364">
        <v>250</v>
      </c>
      <c r="AG28" s="258" t="s">
        <v>315</v>
      </c>
      <c r="AH28" s="205" t="s">
        <v>315</v>
      </c>
      <c r="AI28" s="205" t="s">
        <v>315</v>
      </c>
      <c r="AJ28" s="205" t="s">
        <v>315</v>
      </c>
      <c r="AK28" s="199" t="s">
        <v>315</v>
      </c>
      <c r="AL28" s="164" t="s">
        <v>315</v>
      </c>
      <c r="AM28" s="188" t="s">
        <v>315</v>
      </c>
      <c r="AN28" s="174" t="s">
        <v>315</v>
      </c>
      <c r="AO28" s="174" t="s">
        <v>315</v>
      </c>
      <c r="AP28" s="174" t="s">
        <v>315</v>
      </c>
      <c r="AQ28" s="174" t="s">
        <v>315</v>
      </c>
      <c r="AR28" s="174" t="s">
        <v>315</v>
      </c>
      <c r="AS28" s="174" t="s">
        <v>315</v>
      </c>
      <c r="AT28" s="174" t="s">
        <v>315</v>
      </c>
      <c r="AU28" s="174" t="s">
        <v>315</v>
      </c>
      <c r="AV28" s="174" t="s">
        <v>315</v>
      </c>
      <c r="AW28" s="174" t="s">
        <v>315</v>
      </c>
      <c r="AX28" s="174" t="s">
        <v>315</v>
      </c>
      <c r="AY28" s="174" t="s">
        <v>315</v>
      </c>
      <c r="AZ28" s="174" t="s">
        <v>315</v>
      </c>
      <c r="BA28" s="174" t="s">
        <v>315</v>
      </c>
      <c r="BB28" s="174" t="s">
        <v>315</v>
      </c>
      <c r="BC28" s="174" t="s">
        <v>315</v>
      </c>
      <c r="BD28" s="174" t="s">
        <v>76</v>
      </c>
      <c r="BE28" s="174" t="s">
        <v>841</v>
      </c>
      <c r="BF28" s="174">
        <v>250</v>
      </c>
      <c r="BG28" s="174" t="s">
        <v>884</v>
      </c>
      <c r="BH28" s="174" t="s">
        <v>885</v>
      </c>
      <c r="BI28" s="175">
        <v>46097.143414351849</v>
      </c>
      <c r="BJ28" s="174" t="s">
        <v>315</v>
      </c>
      <c r="BK28" s="174" t="s">
        <v>315</v>
      </c>
      <c r="BL28" s="174" t="s">
        <v>315</v>
      </c>
      <c r="BM28" s="177" t="s">
        <v>315</v>
      </c>
    </row>
    <row r="29" spans="1:65">
      <c r="A29" s="15"/>
      <c r="B29" s="156">
        <v>17</v>
      </c>
      <c r="C29" s="358" t="s">
        <v>1952</v>
      </c>
      <c r="D29" s="199"/>
      <c r="E29" s="164"/>
      <c r="F29" s="164"/>
      <c r="G29" s="164" t="s">
        <v>315</v>
      </c>
      <c r="H29" s="164" t="s">
        <v>315</v>
      </c>
      <c r="I29" s="164" t="s">
        <v>315</v>
      </c>
      <c r="J29" s="164" t="s">
        <v>315</v>
      </c>
      <c r="K29" s="164" t="s">
        <v>315</v>
      </c>
      <c r="L29" s="164" t="s">
        <v>315</v>
      </c>
      <c r="M29" s="164" t="s">
        <v>315</v>
      </c>
      <c r="N29" s="164" t="s">
        <v>315</v>
      </c>
      <c r="O29" s="164" t="s">
        <v>315</v>
      </c>
      <c r="P29" s="164" t="s">
        <v>315</v>
      </c>
      <c r="Q29" s="164" t="s">
        <v>315</v>
      </c>
      <c r="R29" s="164" t="s">
        <v>315</v>
      </c>
      <c r="S29" s="164" t="s">
        <v>315</v>
      </c>
      <c r="T29" s="164" t="s">
        <v>315</v>
      </c>
      <c r="U29" s="164" t="s">
        <v>315</v>
      </c>
      <c r="V29" s="164" t="s">
        <v>315</v>
      </c>
      <c r="W29" s="164" t="s">
        <v>315</v>
      </c>
      <c r="X29" s="164" t="s">
        <v>315</v>
      </c>
      <c r="Y29" s="164" t="s">
        <v>315</v>
      </c>
      <c r="Z29" s="164" t="s">
        <v>315</v>
      </c>
      <c r="AA29" s="164" t="s">
        <v>315</v>
      </c>
      <c r="AB29" s="164" t="s">
        <v>315</v>
      </c>
      <c r="AC29" s="262"/>
      <c r="AD29" s="363" t="s">
        <v>76</v>
      </c>
      <c r="AE29" s="364" t="s">
        <v>1931</v>
      </c>
      <c r="AF29" s="364">
        <v>250</v>
      </c>
      <c r="AG29" s="258" t="s">
        <v>315</v>
      </c>
      <c r="AH29" s="205" t="s">
        <v>315</v>
      </c>
      <c r="AI29" s="205" t="s">
        <v>315</v>
      </c>
      <c r="AJ29" s="205" t="s">
        <v>315</v>
      </c>
      <c r="AK29" s="199" t="s">
        <v>315</v>
      </c>
      <c r="AL29" s="164" t="s">
        <v>315</v>
      </c>
      <c r="AM29" s="188" t="s">
        <v>315</v>
      </c>
      <c r="AN29" s="174" t="s">
        <v>315</v>
      </c>
      <c r="AO29" s="174" t="s">
        <v>315</v>
      </c>
      <c r="AP29" s="174" t="s">
        <v>315</v>
      </c>
      <c r="AQ29" s="174" t="s">
        <v>315</v>
      </c>
      <c r="AR29" s="174" t="s">
        <v>315</v>
      </c>
      <c r="AS29" s="174" t="s">
        <v>315</v>
      </c>
      <c r="AT29" s="174" t="s">
        <v>315</v>
      </c>
      <c r="AU29" s="174" t="s">
        <v>315</v>
      </c>
      <c r="AV29" s="174" t="s">
        <v>315</v>
      </c>
      <c r="AW29" s="174" t="s">
        <v>315</v>
      </c>
      <c r="AX29" s="174" t="s">
        <v>315</v>
      </c>
      <c r="AY29" s="174" t="s">
        <v>315</v>
      </c>
      <c r="AZ29" s="174" t="s">
        <v>315</v>
      </c>
      <c r="BA29" s="174" t="s">
        <v>315</v>
      </c>
      <c r="BB29" s="174" t="s">
        <v>315</v>
      </c>
      <c r="BC29" s="174" t="s">
        <v>315</v>
      </c>
      <c r="BD29" s="174" t="s">
        <v>76</v>
      </c>
      <c r="BE29" s="174" t="s">
        <v>833</v>
      </c>
      <c r="BF29" s="174">
        <v>250</v>
      </c>
      <c r="BG29" s="174" t="s">
        <v>887</v>
      </c>
      <c r="BH29" s="174" t="s">
        <v>888</v>
      </c>
      <c r="BI29" s="175">
        <v>46097.143310185187</v>
      </c>
      <c r="BJ29" s="174" t="s">
        <v>315</v>
      </c>
      <c r="BK29" s="174" t="s">
        <v>315</v>
      </c>
      <c r="BL29" s="174" t="s">
        <v>315</v>
      </c>
      <c r="BM29" s="177" t="s">
        <v>315</v>
      </c>
    </row>
    <row r="30" spans="1:65">
      <c r="A30" s="15"/>
      <c r="B30" s="156">
        <v>18</v>
      </c>
      <c r="C30" s="358" t="s">
        <v>1953</v>
      </c>
      <c r="D30" s="199"/>
      <c r="E30" s="164"/>
      <c r="F30" s="164"/>
      <c r="G30" s="164" t="s">
        <v>315</v>
      </c>
      <c r="H30" s="164" t="s">
        <v>315</v>
      </c>
      <c r="I30" s="164" t="s">
        <v>315</v>
      </c>
      <c r="J30" s="164" t="s">
        <v>315</v>
      </c>
      <c r="K30" s="164" t="s">
        <v>315</v>
      </c>
      <c r="L30" s="164" t="s">
        <v>315</v>
      </c>
      <c r="M30" s="164" t="s">
        <v>315</v>
      </c>
      <c r="N30" s="164" t="s">
        <v>315</v>
      </c>
      <c r="O30" s="164" t="s">
        <v>315</v>
      </c>
      <c r="P30" s="164" t="s">
        <v>315</v>
      </c>
      <c r="Q30" s="164" t="s">
        <v>315</v>
      </c>
      <c r="R30" s="164" t="s">
        <v>315</v>
      </c>
      <c r="S30" s="164" t="s">
        <v>315</v>
      </c>
      <c r="T30" s="164" t="s">
        <v>315</v>
      </c>
      <c r="U30" s="164" t="s">
        <v>315</v>
      </c>
      <c r="V30" s="164" t="s">
        <v>315</v>
      </c>
      <c r="W30" s="164" t="s">
        <v>315</v>
      </c>
      <c r="X30" s="164" t="s">
        <v>315</v>
      </c>
      <c r="Y30" s="164" t="s">
        <v>315</v>
      </c>
      <c r="Z30" s="164" t="s">
        <v>315</v>
      </c>
      <c r="AA30" s="164" t="s">
        <v>315</v>
      </c>
      <c r="AB30" s="164" t="s">
        <v>315</v>
      </c>
      <c r="AC30" s="264"/>
      <c r="AD30" s="363" t="s">
        <v>76</v>
      </c>
      <c r="AE30" s="364" t="s">
        <v>1929</v>
      </c>
      <c r="AF30" s="364">
        <v>250</v>
      </c>
      <c r="AG30" s="258" t="s">
        <v>315</v>
      </c>
      <c r="AH30" s="205" t="s">
        <v>315</v>
      </c>
      <c r="AI30" s="205" t="s">
        <v>315</v>
      </c>
      <c r="AJ30" s="205" t="s">
        <v>315</v>
      </c>
      <c r="AK30" s="199" t="s">
        <v>315</v>
      </c>
      <c r="AL30" s="164" t="s">
        <v>315</v>
      </c>
      <c r="AM30" s="168" t="s">
        <v>315</v>
      </c>
      <c r="AN30" s="174" t="s">
        <v>315</v>
      </c>
      <c r="AO30" s="174" t="s">
        <v>315</v>
      </c>
      <c r="AP30" s="174" t="s">
        <v>315</v>
      </c>
      <c r="AQ30" s="174" t="s">
        <v>315</v>
      </c>
      <c r="AR30" s="174" t="s">
        <v>315</v>
      </c>
      <c r="AS30" s="174" t="s">
        <v>315</v>
      </c>
      <c r="AT30" s="174" t="s">
        <v>315</v>
      </c>
      <c r="AU30" s="174" t="s">
        <v>315</v>
      </c>
      <c r="AV30" s="174" t="s">
        <v>315</v>
      </c>
      <c r="AW30" s="174" t="s">
        <v>315</v>
      </c>
      <c r="AX30" s="174" t="s">
        <v>315</v>
      </c>
      <c r="AY30" s="174" t="s">
        <v>315</v>
      </c>
      <c r="AZ30" s="174" t="s">
        <v>315</v>
      </c>
      <c r="BA30" s="174" t="s">
        <v>315</v>
      </c>
      <c r="BB30" s="174" t="s">
        <v>315</v>
      </c>
      <c r="BC30" s="174" t="s">
        <v>315</v>
      </c>
      <c r="BD30" s="180" t="s">
        <v>890</v>
      </c>
      <c r="BE30" s="174" t="s">
        <v>841</v>
      </c>
      <c r="BF30" s="174">
        <v>249</v>
      </c>
      <c r="BG30" s="174" t="s">
        <v>891</v>
      </c>
      <c r="BH30" s="174" t="s">
        <v>892</v>
      </c>
      <c r="BI30" s="175">
        <v>46097.143252314818</v>
      </c>
      <c r="BJ30" s="174" t="s">
        <v>315</v>
      </c>
      <c r="BK30" s="174" t="s">
        <v>315</v>
      </c>
      <c r="BL30" s="174" t="s">
        <v>315</v>
      </c>
      <c r="BM30" s="181" t="s">
        <v>315</v>
      </c>
    </row>
    <row r="31" spans="1:65">
      <c r="A31" s="15"/>
      <c r="B31" s="156">
        <v>19</v>
      </c>
      <c r="C31" s="358" t="s">
        <v>1954</v>
      </c>
      <c r="D31" s="199"/>
      <c r="E31" s="164"/>
      <c r="F31" s="164"/>
      <c r="G31" s="164" t="s">
        <v>315</v>
      </c>
      <c r="H31" s="164" t="s">
        <v>315</v>
      </c>
      <c r="I31" s="164" t="s">
        <v>315</v>
      </c>
      <c r="J31" s="164" t="s">
        <v>315</v>
      </c>
      <c r="K31" s="164" t="s">
        <v>315</v>
      </c>
      <c r="L31" s="164" t="s">
        <v>315</v>
      </c>
      <c r="M31" s="164" t="s">
        <v>315</v>
      </c>
      <c r="N31" s="164" t="s">
        <v>315</v>
      </c>
      <c r="O31" s="164" t="s">
        <v>315</v>
      </c>
      <c r="P31" s="164" t="s">
        <v>315</v>
      </c>
      <c r="Q31" s="164" t="s">
        <v>315</v>
      </c>
      <c r="R31" s="164" t="s">
        <v>315</v>
      </c>
      <c r="S31" s="164" t="s">
        <v>315</v>
      </c>
      <c r="T31" s="164" t="s">
        <v>315</v>
      </c>
      <c r="U31" s="164" t="s">
        <v>315</v>
      </c>
      <c r="V31" s="164" t="s">
        <v>315</v>
      </c>
      <c r="W31" s="164" t="s">
        <v>315</v>
      </c>
      <c r="X31" s="164" t="s">
        <v>315</v>
      </c>
      <c r="Y31" s="164" t="s">
        <v>315</v>
      </c>
      <c r="Z31" s="164" t="s">
        <v>315</v>
      </c>
      <c r="AA31" s="164" t="s">
        <v>315</v>
      </c>
      <c r="AB31" s="164" t="s">
        <v>315</v>
      </c>
      <c r="AC31" s="262"/>
      <c r="AD31" s="363" t="s">
        <v>76</v>
      </c>
      <c r="AE31" s="364" t="s">
        <v>1934</v>
      </c>
      <c r="AF31" s="364">
        <v>205</v>
      </c>
      <c r="AG31" s="258" t="s">
        <v>315</v>
      </c>
      <c r="AH31" s="205" t="s">
        <v>315</v>
      </c>
      <c r="AI31" s="205" t="s">
        <v>315</v>
      </c>
      <c r="AJ31" s="205" t="s">
        <v>315</v>
      </c>
      <c r="AK31" s="199" t="s">
        <v>315</v>
      </c>
      <c r="AL31" s="164" t="s">
        <v>315</v>
      </c>
      <c r="AM31" s="168" t="s">
        <v>315</v>
      </c>
      <c r="AN31" s="174" t="s">
        <v>315</v>
      </c>
      <c r="AO31" s="174" t="s">
        <v>315</v>
      </c>
      <c r="AP31" s="174" t="s">
        <v>315</v>
      </c>
      <c r="AQ31" s="174" t="s">
        <v>315</v>
      </c>
      <c r="AR31" s="174" t="s">
        <v>315</v>
      </c>
      <c r="AS31" s="174" t="s">
        <v>315</v>
      </c>
      <c r="AT31" s="174" t="s">
        <v>315</v>
      </c>
      <c r="AU31" s="174" t="s">
        <v>315</v>
      </c>
      <c r="AV31" s="174" t="s">
        <v>315</v>
      </c>
      <c r="AW31" s="174" t="s">
        <v>315</v>
      </c>
      <c r="AX31" s="174" t="s">
        <v>315</v>
      </c>
      <c r="AY31" s="174" t="s">
        <v>315</v>
      </c>
      <c r="AZ31" s="174" t="s">
        <v>315</v>
      </c>
      <c r="BA31" s="174" t="s">
        <v>315</v>
      </c>
      <c r="BB31" s="174" t="s">
        <v>315</v>
      </c>
      <c r="BC31" s="174" t="s">
        <v>315</v>
      </c>
      <c r="BD31" s="182" t="s">
        <v>894</v>
      </c>
      <c r="BE31" s="174" t="s">
        <v>845</v>
      </c>
      <c r="BF31" s="174">
        <v>252</v>
      </c>
      <c r="BG31" s="174" t="s">
        <v>895</v>
      </c>
      <c r="BH31" s="174" t="s">
        <v>896</v>
      </c>
      <c r="BI31" s="175">
        <v>46097.14334490741</v>
      </c>
      <c r="BJ31" s="174" t="s">
        <v>315</v>
      </c>
      <c r="BK31" s="174" t="s">
        <v>315</v>
      </c>
      <c r="BL31" s="174" t="s">
        <v>315</v>
      </c>
      <c r="BM31" s="181" t="s">
        <v>315</v>
      </c>
    </row>
    <row r="32" spans="1:65" ht="24">
      <c r="A32" s="15"/>
      <c r="B32" s="156">
        <v>20</v>
      </c>
      <c r="C32" s="358" t="s">
        <v>1955</v>
      </c>
      <c r="D32" s="199"/>
      <c r="E32" s="164"/>
      <c r="F32" s="164"/>
      <c r="G32" s="164" t="s">
        <v>315</v>
      </c>
      <c r="H32" s="164" t="s">
        <v>315</v>
      </c>
      <c r="I32" s="164" t="s">
        <v>315</v>
      </c>
      <c r="J32" s="164" t="s">
        <v>315</v>
      </c>
      <c r="K32" s="164" t="s">
        <v>315</v>
      </c>
      <c r="L32" s="164" t="s">
        <v>315</v>
      </c>
      <c r="M32" s="164" t="s">
        <v>315</v>
      </c>
      <c r="N32" s="164" t="s">
        <v>315</v>
      </c>
      <c r="O32" s="164" t="s">
        <v>315</v>
      </c>
      <c r="P32" s="164" t="s">
        <v>315</v>
      </c>
      <c r="Q32" s="164" t="s">
        <v>315</v>
      </c>
      <c r="R32" s="164" t="s">
        <v>315</v>
      </c>
      <c r="S32" s="164" t="s">
        <v>315</v>
      </c>
      <c r="T32" s="164" t="s">
        <v>315</v>
      </c>
      <c r="U32" s="164" t="s">
        <v>315</v>
      </c>
      <c r="V32" s="164" t="s">
        <v>315</v>
      </c>
      <c r="W32" s="164" t="s">
        <v>315</v>
      </c>
      <c r="X32" s="164" t="s">
        <v>315</v>
      </c>
      <c r="Y32" s="164" t="s">
        <v>315</v>
      </c>
      <c r="Z32" s="164" t="s">
        <v>315</v>
      </c>
      <c r="AA32" s="164" t="s">
        <v>315</v>
      </c>
      <c r="AB32" s="164" t="s">
        <v>315</v>
      </c>
      <c r="AC32" s="262"/>
      <c r="AD32" s="365" t="s">
        <v>1956</v>
      </c>
      <c r="AE32" s="364" t="s">
        <v>1929</v>
      </c>
      <c r="AF32" s="364">
        <v>250</v>
      </c>
      <c r="AG32" s="258" t="s">
        <v>315</v>
      </c>
      <c r="AH32" s="205" t="s">
        <v>315</v>
      </c>
      <c r="AI32" s="205" t="s">
        <v>315</v>
      </c>
      <c r="AJ32" s="205" t="s">
        <v>315</v>
      </c>
      <c r="AK32" s="199" t="s">
        <v>315</v>
      </c>
      <c r="AL32" s="164" t="s">
        <v>315</v>
      </c>
      <c r="AM32" s="168" t="s">
        <v>315</v>
      </c>
      <c r="AN32" s="174" t="s">
        <v>315</v>
      </c>
      <c r="AO32" s="174" t="s">
        <v>315</v>
      </c>
      <c r="AP32" s="174" t="s">
        <v>315</v>
      </c>
      <c r="AQ32" s="174" t="s">
        <v>315</v>
      </c>
      <c r="AR32" s="174" t="s">
        <v>315</v>
      </c>
      <c r="AS32" s="174" t="s">
        <v>315</v>
      </c>
      <c r="AT32" s="174" t="s">
        <v>315</v>
      </c>
      <c r="AU32" s="174" t="s">
        <v>315</v>
      </c>
      <c r="AV32" s="174" t="s">
        <v>315</v>
      </c>
      <c r="AW32" s="174" t="s">
        <v>315</v>
      </c>
      <c r="AX32" s="174" t="s">
        <v>315</v>
      </c>
      <c r="AY32" s="174" t="s">
        <v>315</v>
      </c>
      <c r="AZ32" s="174" t="s">
        <v>315</v>
      </c>
      <c r="BA32" s="174" t="s">
        <v>315</v>
      </c>
      <c r="BB32" s="174" t="s">
        <v>315</v>
      </c>
      <c r="BC32" s="174" t="s">
        <v>315</v>
      </c>
      <c r="BD32" s="182" t="s">
        <v>898</v>
      </c>
      <c r="BE32" s="174" t="s">
        <v>837</v>
      </c>
      <c r="BF32" s="174">
        <v>251</v>
      </c>
      <c r="BG32" s="174" t="s">
        <v>899</v>
      </c>
      <c r="BH32" s="174" t="s">
        <v>900</v>
      </c>
      <c r="BI32" s="175">
        <v>46097.143460648149</v>
      </c>
      <c r="BJ32" s="174" t="s">
        <v>315</v>
      </c>
      <c r="BK32" s="174" t="s">
        <v>315</v>
      </c>
      <c r="BL32" s="174" t="s">
        <v>315</v>
      </c>
      <c r="BM32" s="181" t="s">
        <v>315</v>
      </c>
    </row>
    <row r="33" spans="1:65">
      <c r="A33" s="15"/>
      <c r="B33" s="156">
        <v>21</v>
      </c>
      <c r="C33" s="358" t="s">
        <v>1957</v>
      </c>
      <c r="D33" s="199"/>
      <c r="E33" s="164"/>
      <c r="F33" s="164"/>
      <c r="G33" s="164" t="s">
        <v>315</v>
      </c>
      <c r="H33" s="164" t="s">
        <v>315</v>
      </c>
      <c r="I33" s="164" t="s">
        <v>315</v>
      </c>
      <c r="J33" s="164" t="s">
        <v>315</v>
      </c>
      <c r="K33" s="164" t="s">
        <v>315</v>
      </c>
      <c r="L33" s="164" t="s">
        <v>315</v>
      </c>
      <c r="M33" s="164" t="s">
        <v>315</v>
      </c>
      <c r="N33" s="164" t="s">
        <v>315</v>
      </c>
      <c r="O33" s="164" t="s">
        <v>315</v>
      </c>
      <c r="P33" s="164" t="s">
        <v>315</v>
      </c>
      <c r="Q33" s="164" t="s">
        <v>315</v>
      </c>
      <c r="R33" s="164" t="s">
        <v>315</v>
      </c>
      <c r="S33" s="164" t="s">
        <v>315</v>
      </c>
      <c r="T33" s="164" t="s">
        <v>315</v>
      </c>
      <c r="U33" s="164" t="s">
        <v>315</v>
      </c>
      <c r="V33" s="164" t="s">
        <v>315</v>
      </c>
      <c r="W33" s="164" t="s">
        <v>315</v>
      </c>
      <c r="X33" s="164" t="s">
        <v>315</v>
      </c>
      <c r="Y33" s="164" t="s">
        <v>315</v>
      </c>
      <c r="Z33" s="164" t="s">
        <v>315</v>
      </c>
      <c r="AA33" s="164" t="s">
        <v>315</v>
      </c>
      <c r="AB33" s="164" t="s">
        <v>315</v>
      </c>
      <c r="AC33" s="262"/>
      <c r="AD33" s="363" t="s">
        <v>76</v>
      </c>
      <c r="AE33" s="364" t="s">
        <v>1958</v>
      </c>
      <c r="AF33" s="364">
        <v>200</v>
      </c>
      <c r="AG33" s="258" t="s">
        <v>315</v>
      </c>
      <c r="AH33" s="205" t="s">
        <v>315</v>
      </c>
      <c r="AI33" s="205" t="s">
        <v>315</v>
      </c>
      <c r="AJ33" s="205" t="s">
        <v>315</v>
      </c>
      <c r="AK33" s="199" t="s">
        <v>315</v>
      </c>
      <c r="AL33" s="164" t="s">
        <v>315</v>
      </c>
      <c r="AM33" s="168" t="s">
        <v>315</v>
      </c>
      <c r="AN33" s="174" t="s">
        <v>315</v>
      </c>
      <c r="AO33" s="174" t="s">
        <v>315</v>
      </c>
      <c r="AP33" s="174" t="s">
        <v>315</v>
      </c>
      <c r="AQ33" s="174" t="s">
        <v>315</v>
      </c>
      <c r="AR33" s="174" t="s">
        <v>315</v>
      </c>
      <c r="AS33" s="174" t="s">
        <v>315</v>
      </c>
      <c r="AT33" s="174" t="s">
        <v>315</v>
      </c>
      <c r="AU33" s="174" t="s">
        <v>315</v>
      </c>
      <c r="AV33" s="174" t="s">
        <v>315</v>
      </c>
      <c r="AW33" s="174" t="s">
        <v>315</v>
      </c>
      <c r="AX33" s="174" t="s">
        <v>315</v>
      </c>
      <c r="AY33" s="174" t="s">
        <v>315</v>
      </c>
      <c r="AZ33" s="174" t="s">
        <v>315</v>
      </c>
      <c r="BA33" s="174" t="s">
        <v>315</v>
      </c>
      <c r="BB33" s="174" t="s">
        <v>315</v>
      </c>
      <c r="BC33" s="174" t="s">
        <v>315</v>
      </c>
      <c r="BD33" s="174" t="s">
        <v>76</v>
      </c>
      <c r="BE33" s="174" t="s">
        <v>841</v>
      </c>
      <c r="BF33" s="174">
        <v>250</v>
      </c>
      <c r="BG33" s="174" t="s">
        <v>902</v>
      </c>
      <c r="BH33" s="174" t="s">
        <v>903</v>
      </c>
      <c r="BI33" s="175">
        <v>46097.143414351849</v>
      </c>
      <c r="BJ33" s="174" t="s">
        <v>315</v>
      </c>
      <c r="BK33" s="174" t="s">
        <v>315</v>
      </c>
      <c r="BL33" s="174" t="s">
        <v>315</v>
      </c>
      <c r="BM33" s="181" t="s">
        <v>315</v>
      </c>
    </row>
    <row r="34" spans="1:65">
      <c r="A34" s="15"/>
      <c r="B34" s="156">
        <v>22</v>
      </c>
      <c r="C34" s="358" t="s">
        <v>1959</v>
      </c>
      <c r="D34" s="199"/>
      <c r="E34" s="164"/>
      <c r="F34" s="164"/>
      <c r="G34" s="164" t="s">
        <v>315</v>
      </c>
      <c r="H34" s="164" t="s">
        <v>315</v>
      </c>
      <c r="I34" s="164" t="s">
        <v>315</v>
      </c>
      <c r="J34" s="164" t="s">
        <v>315</v>
      </c>
      <c r="K34" s="164" t="s">
        <v>315</v>
      </c>
      <c r="L34" s="164" t="s">
        <v>315</v>
      </c>
      <c r="M34" s="164" t="s">
        <v>315</v>
      </c>
      <c r="N34" s="164" t="s">
        <v>315</v>
      </c>
      <c r="O34" s="164" t="s">
        <v>315</v>
      </c>
      <c r="P34" s="164" t="s">
        <v>315</v>
      </c>
      <c r="Q34" s="164" t="s">
        <v>315</v>
      </c>
      <c r="R34" s="164" t="s">
        <v>315</v>
      </c>
      <c r="S34" s="164" t="s">
        <v>315</v>
      </c>
      <c r="T34" s="164" t="s">
        <v>315</v>
      </c>
      <c r="U34" s="164" t="s">
        <v>315</v>
      </c>
      <c r="V34" s="164" t="s">
        <v>315</v>
      </c>
      <c r="W34" s="164" t="s">
        <v>315</v>
      </c>
      <c r="X34" s="164" t="s">
        <v>315</v>
      </c>
      <c r="Y34" s="164" t="s">
        <v>315</v>
      </c>
      <c r="Z34" s="164" t="s">
        <v>315</v>
      </c>
      <c r="AA34" s="164" t="s">
        <v>315</v>
      </c>
      <c r="AB34" s="164" t="s">
        <v>315</v>
      </c>
      <c r="AC34" s="262"/>
      <c r="AD34" s="363" t="s">
        <v>76</v>
      </c>
      <c r="AE34" s="364" t="s">
        <v>1960</v>
      </c>
      <c r="AF34" s="364">
        <v>319</v>
      </c>
      <c r="AG34" s="258" t="s">
        <v>315</v>
      </c>
      <c r="AH34" s="205" t="s">
        <v>315</v>
      </c>
      <c r="AI34" s="205" t="s">
        <v>315</v>
      </c>
      <c r="AJ34" s="205" t="s">
        <v>315</v>
      </c>
      <c r="AK34" s="199" t="s">
        <v>315</v>
      </c>
      <c r="AL34" s="164" t="s">
        <v>315</v>
      </c>
      <c r="AM34" s="168" t="s">
        <v>315</v>
      </c>
      <c r="AN34" s="174" t="s">
        <v>315</v>
      </c>
      <c r="AO34" s="174" t="s">
        <v>315</v>
      </c>
      <c r="AP34" s="174" t="s">
        <v>315</v>
      </c>
      <c r="AQ34" s="174" t="s">
        <v>315</v>
      </c>
      <c r="AR34" s="174" t="s">
        <v>315</v>
      </c>
      <c r="AS34" s="174" t="s">
        <v>315</v>
      </c>
      <c r="AT34" s="174" t="s">
        <v>315</v>
      </c>
      <c r="AU34" s="174" t="s">
        <v>315</v>
      </c>
      <c r="AV34" s="174" t="s">
        <v>315</v>
      </c>
      <c r="AW34" s="174" t="s">
        <v>315</v>
      </c>
      <c r="AX34" s="174" t="s">
        <v>315</v>
      </c>
      <c r="AY34" s="174" t="s">
        <v>315</v>
      </c>
      <c r="AZ34" s="174" t="s">
        <v>315</v>
      </c>
      <c r="BA34" s="174" t="s">
        <v>315</v>
      </c>
      <c r="BB34" s="174" t="s">
        <v>315</v>
      </c>
      <c r="BC34" s="174" t="s">
        <v>315</v>
      </c>
      <c r="BD34" s="174" t="s">
        <v>76</v>
      </c>
      <c r="BE34" s="174" t="s">
        <v>833</v>
      </c>
      <c r="BF34" s="174">
        <v>250</v>
      </c>
      <c r="BG34" s="174" t="s">
        <v>905</v>
      </c>
      <c r="BH34" s="174" t="s">
        <v>906</v>
      </c>
      <c r="BI34" s="175">
        <v>46097.143414351849</v>
      </c>
      <c r="BJ34" s="174" t="s">
        <v>315</v>
      </c>
      <c r="BK34" s="174" t="s">
        <v>315</v>
      </c>
      <c r="BL34" s="174" t="s">
        <v>315</v>
      </c>
      <c r="BM34" s="181" t="s">
        <v>315</v>
      </c>
    </row>
    <row r="35" spans="1:65">
      <c r="A35" s="15"/>
      <c r="B35" s="156">
        <v>23</v>
      </c>
      <c r="C35" s="358" t="s">
        <v>1961</v>
      </c>
      <c r="D35" s="199"/>
      <c r="E35" s="164"/>
      <c r="F35" s="164"/>
      <c r="G35" s="164" t="s">
        <v>315</v>
      </c>
      <c r="H35" s="164" t="s">
        <v>315</v>
      </c>
      <c r="I35" s="164" t="s">
        <v>315</v>
      </c>
      <c r="J35" s="164" t="s">
        <v>315</v>
      </c>
      <c r="K35" s="164" t="s">
        <v>315</v>
      </c>
      <c r="L35" s="164" t="s">
        <v>315</v>
      </c>
      <c r="M35" s="164" t="s">
        <v>315</v>
      </c>
      <c r="N35" s="164" t="s">
        <v>315</v>
      </c>
      <c r="O35" s="164" t="s">
        <v>315</v>
      </c>
      <c r="P35" s="164" t="s">
        <v>315</v>
      </c>
      <c r="Q35" s="164" t="s">
        <v>315</v>
      </c>
      <c r="R35" s="164" t="s">
        <v>315</v>
      </c>
      <c r="S35" s="164" t="s">
        <v>315</v>
      </c>
      <c r="T35" s="164" t="s">
        <v>315</v>
      </c>
      <c r="U35" s="164" t="s">
        <v>315</v>
      </c>
      <c r="V35" s="164" t="s">
        <v>315</v>
      </c>
      <c r="W35" s="164" t="s">
        <v>315</v>
      </c>
      <c r="X35" s="164" t="s">
        <v>315</v>
      </c>
      <c r="Y35" s="164" t="s">
        <v>315</v>
      </c>
      <c r="Z35" s="164" t="s">
        <v>315</v>
      </c>
      <c r="AA35" s="164" t="s">
        <v>315</v>
      </c>
      <c r="AB35" s="164" t="s">
        <v>315</v>
      </c>
      <c r="AC35" s="262"/>
      <c r="AD35" s="363" t="s">
        <v>76</v>
      </c>
      <c r="AE35" s="364" t="s">
        <v>1946</v>
      </c>
      <c r="AF35" s="364">
        <v>250</v>
      </c>
      <c r="AG35" s="258" t="s">
        <v>315</v>
      </c>
      <c r="AH35" s="205" t="s">
        <v>315</v>
      </c>
      <c r="AI35" s="205" t="s">
        <v>315</v>
      </c>
      <c r="AJ35" s="205" t="s">
        <v>315</v>
      </c>
      <c r="AK35" s="199" t="s">
        <v>315</v>
      </c>
      <c r="AL35" s="164" t="s">
        <v>315</v>
      </c>
      <c r="AM35" s="168" t="s">
        <v>315</v>
      </c>
      <c r="AN35" s="174" t="s">
        <v>315</v>
      </c>
      <c r="AO35" s="174" t="s">
        <v>315</v>
      </c>
      <c r="AP35" s="174" t="s">
        <v>315</v>
      </c>
      <c r="AQ35" s="174" t="s">
        <v>315</v>
      </c>
      <c r="AR35" s="174" t="s">
        <v>315</v>
      </c>
      <c r="AS35" s="174" t="s">
        <v>315</v>
      </c>
      <c r="AT35" s="174" t="s">
        <v>315</v>
      </c>
      <c r="AU35" s="174" t="s">
        <v>315</v>
      </c>
      <c r="AV35" s="174" t="s">
        <v>315</v>
      </c>
      <c r="AW35" s="174" t="s">
        <v>315</v>
      </c>
      <c r="AX35" s="174" t="s">
        <v>315</v>
      </c>
      <c r="AY35" s="174" t="s">
        <v>315</v>
      </c>
      <c r="AZ35" s="174" t="s">
        <v>315</v>
      </c>
      <c r="BA35" s="174" t="s">
        <v>315</v>
      </c>
      <c r="BB35" s="174" t="s">
        <v>315</v>
      </c>
      <c r="BC35" s="174" t="s">
        <v>315</v>
      </c>
      <c r="BD35" s="174" t="s">
        <v>76</v>
      </c>
      <c r="BE35" s="174" t="s">
        <v>845</v>
      </c>
      <c r="BF35" s="174">
        <v>250</v>
      </c>
      <c r="BG35" s="174" t="s">
        <v>908</v>
      </c>
      <c r="BH35" s="174" t="s">
        <v>909</v>
      </c>
      <c r="BI35" s="175">
        <v>46097.143414351849</v>
      </c>
      <c r="BJ35" s="174" t="s">
        <v>315</v>
      </c>
      <c r="BK35" s="174" t="s">
        <v>315</v>
      </c>
      <c r="BL35" s="174" t="s">
        <v>315</v>
      </c>
      <c r="BM35" s="181" t="s">
        <v>315</v>
      </c>
    </row>
    <row r="36" spans="1:65">
      <c r="A36" s="15"/>
      <c r="B36" s="156">
        <v>24</v>
      </c>
      <c r="C36" s="358" t="s">
        <v>1962</v>
      </c>
      <c r="D36" s="199"/>
      <c r="E36" s="164"/>
      <c r="F36" s="164"/>
      <c r="G36" s="164" t="s">
        <v>315</v>
      </c>
      <c r="H36" s="164" t="s">
        <v>315</v>
      </c>
      <c r="I36" s="164" t="s">
        <v>315</v>
      </c>
      <c r="J36" s="164" t="s">
        <v>315</v>
      </c>
      <c r="K36" s="164" t="s">
        <v>315</v>
      </c>
      <c r="L36" s="164" t="s">
        <v>315</v>
      </c>
      <c r="M36" s="164" t="s">
        <v>315</v>
      </c>
      <c r="N36" s="164" t="s">
        <v>315</v>
      </c>
      <c r="O36" s="164" t="s">
        <v>315</v>
      </c>
      <c r="P36" s="164" t="s">
        <v>315</v>
      </c>
      <c r="Q36" s="164" t="s">
        <v>315</v>
      </c>
      <c r="R36" s="164" t="s">
        <v>315</v>
      </c>
      <c r="S36" s="164" t="s">
        <v>315</v>
      </c>
      <c r="T36" s="164" t="s">
        <v>315</v>
      </c>
      <c r="U36" s="164" t="s">
        <v>315</v>
      </c>
      <c r="V36" s="164" t="s">
        <v>315</v>
      </c>
      <c r="W36" s="164" t="s">
        <v>315</v>
      </c>
      <c r="X36" s="164" t="s">
        <v>315</v>
      </c>
      <c r="Y36" s="164" t="s">
        <v>315</v>
      </c>
      <c r="Z36" s="164" t="s">
        <v>315</v>
      </c>
      <c r="AA36" s="164" t="s">
        <v>315</v>
      </c>
      <c r="AB36" s="164" t="s">
        <v>315</v>
      </c>
      <c r="AC36" s="262"/>
      <c r="AD36" s="366" t="s">
        <v>76</v>
      </c>
      <c r="AE36" s="364" t="s">
        <v>1963</v>
      </c>
      <c r="AF36" s="364">
        <v>391</v>
      </c>
      <c r="AG36" s="258" t="s">
        <v>315</v>
      </c>
      <c r="AH36" s="205" t="s">
        <v>315</v>
      </c>
      <c r="AI36" s="205" t="s">
        <v>315</v>
      </c>
      <c r="AJ36" s="205" t="s">
        <v>315</v>
      </c>
      <c r="AK36" s="199" t="s">
        <v>315</v>
      </c>
      <c r="AL36" s="164" t="s">
        <v>315</v>
      </c>
      <c r="AM36" s="163" t="s">
        <v>315</v>
      </c>
      <c r="AN36" s="174" t="s">
        <v>315</v>
      </c>
      <c r="AO36" s="174" t="s">
        <v>315</v>
      </c>
      <c r="AP36" s="174" t="s">
        <v>315</v>
      </c>
      <c r="AQ36" s="174" t="s">
        <v>315</v>
      </c>
      <c r="AR36" s="174" t="s">
        <v>315</v>
      </c>
      <c r="AS36" s="174" t="s">
        <v>315</v>
      </c>
      <c r="AT36" s="174" t="s">
        <v>315</v>
      </c>
      <c r="AU36" s="174" t="s">
        <v>315</v>
      </c>
      <c r="AV36" s="174" t="s">
        <v>315</v>
      </c>
      <c r="AW36" s="174" t="s">
        <v>315</v>
      </c>
      <c r="AX36" s="174" t="s">
        <v>315</v>
      </c>
      <c r="AY36" s="174" t="s">
        <v>315</v>
      </c>
      <c r="AZ36" s="174" t="s">
        <v>315</v>
      </c>
      <c r="BA36" s="174" t="s">
        <v>315</v>
      </c>
      <c r="BB36" s="174" t="s">
        <v>315</v>
      </c>
      <c r="BC36" s="174" t="s">
        <v>315</v>
      </c>
      <c r="BD36" s="174" t="s">
        <v>76</v>
      </c>
      <c r="BE36" s="174" t="s">
        <v>833</v>
      </c>
      <c r="BF36" s="174">
        <v>250</v>
      </c>
      <c r="BG36" s="174" t="s">
        <v>911</v>
      </c>
      <c r="BH36" s="174" t="s">
        <v>912</v>
      </c>
      <c r="BI36" s="175">
        <v>46097.14334490741</v>
      </c>
      <c r="BJ36" s="174" t="s">
        <v>315</v>
      </c>
      <c r="BK36" s="174" t="s">
        <v>315</v>
      </c>
      <c r="BL36" s="174" t="s">
        <v>315</v>
      </c>
      <c r="BM36" s="178" t="s">
        <v>315</v>
      </c>
    </row>
    <row r="37" spans="1:65">
      <c r="A37" s="15"/>
      <c r="B37" s="156">
        <v>25</v>
      </c>
      <c r="C37" s="358" t="s">
        <v>1964</v>
      </c>
      <c r="D37" s="199"/>
      <c r="E37" s="164"/>
      <c r="F37" s="164"/>
      <c r="G37" s="164" t="s">
        <v>315</v>
      </c>
      <c r="H37" s="164" t="s">
        <v>315</v>
      </c>
      <c r="I37" s="164" t="s">
        <v>315</v>
      </c>
      <c r="J37" s="164" t="s">
        <v>315</v>
      </c>
      <c r="K37" s="164" t="s">
        <v>315</v>
      </c>
      <c r="L37" s="164" t="s">
        <v>315</v>
      </c>
      <c r="M37" s="164" t="s">
        <v>315</v>
      </c>
      <c r="N37" s="164" t="s">
        <v>315</v>
      </c>
      <c r="O37" s="164" t="s">
        <v>315</v>
      </c>
      <c r="P37" s="164" t="s">
        <v>315</v>
      </c>
      <c r="Q37" s="164" t="s">
        <v>315</v>
      </c>
      <c r="R37" s="164" t="s">
        <v>315</v>
      </c>
      <c r="S37" s="164" t="s">
        <v>315</v>
      </c>
      <c r="T37" s="164" t="s">
        <v>315</v>
      </c>
      <c r="U37" s="164" t="s">
        <v>315</v>
      </c>
      <c r="V37" s="164" t="s">
        <v>315</v>
      </c>
      <c r="W37" s="164" t="s">
        <v>315</v>
      </c>
      <c r="X37" s="164" t="s">
        <v>315</v>
      </c>
      <c r="Y37" s="164" t="s">
        <v>315</v>
      </c>
      <c r="Z37" s="164" t="s">
        <v>315</v>
      </c>
      <c r="AA37" s="164" t="s">
        <v>315</v>
      </c>
      <c r="AB37" s="164" t="s">
        <v>315</v>
      </c>
      <c r="AC37" s="262"/>
      <c r="AD37" s="366" t="s">
        <v>76</v>
      </c>
      <c r="AE37" s="364" t="s">
        <v>1931</v>
      </c>
      <c r="AF37" s="364">
        <v>159</v>
      </c>
      <c r="AG37" s="258" t="s">
        <v>315</v>
      </c>
      <c r="AH37" s="205" t="s">
        <v>315</v>
      </c>
      <c r="AI37" s="205" t="s">
        <v>315</v>
      </c>
      <c r="AJ37" s="205" t="s">
        <v>315</v>
      </c>
      <c r="AK37" s="199" t="s">
        <v>315</v>
      </c>
      <c r="AL37" s="164" t="s">
        <v>315</v>
      </c>
      <c r="AM37" s="168" t="s">
        <v>315</v>
      </c>
      <c r="AN37" s="174" t="s">
        <v>315</v>
      </c>
      <c r="AO37" s="174" t="s">
        <v>315</v>
      </c>
      <c r="AP37" s="174" t="s">
        <v>315</v>
      </c>
      <c r="AQ37" s="174" t="s">
        <v>315</v>
      </c>
      <c r="AR37" s="174" t="s">
        <v>315</v>
      </c>
      <c r="AS37" s="174" t="s">
        <v>315</v>
      </c>
      <c r="AT37" s="174" t="s">
        <v>315</v>
      </c>
      <c r="AU37" s="174" t="s">
        <v>315</v>
      </c>
      <c r="AV37" s="174" t="s">
        <v>315</v>
      </c>
      <c r="AW37" s="174" t="s">
        <v>315</v>
      </c>
      <c r="AX37" s="174" t="s">
        <v>315</v>
      </c>
      <c r="AY37" s="174" t="s">
        <v>315</v>
      </c>
      <c r="AZ37" s="174" t="s">
        <v>315</v>
      </c>
      <c r="BA37" s="174" t="s">
        <v>315</v>
      </c>
      <c r="BB37" s="174" t="s">
        <v>315</v>
      </c>
      <c r="BC37" s="174" t="s">
        <v>315</v>
      </c>
      <c r="BD37" s="174" t="s">
        <v>76</v>
      </c>
      <c r="BE37" s="174" t="s">
        <v>841</v>
      </c>
      <c r="BF37" s="174">
        <v>250</v>
      </c>
      <c r="BG37" s="174" t="s">
        <v>914</v>
      </c>
      <c r="BH37" s="174" t="s">
        <v>915</v>
      </c>
      <c r="BI37" s="175">
        <v>46097.14334490741</v>
      </c>
      <c r="BJ37" s="174" t="s">
        <v>315</v>
      </c>
      <c r="BK37" s="174" t="s">
        <v>315</v>
      </c>
      <c r="BL37" s="174" t="s">
        <v>315</v>
      </c>
      <c r="BM37" s="181" t="s">
        <v>315</v>
      </c>
    </row>
    <row r="38" spans="1:65">
      <c r="A38" s="15"/>
      <c r="B38" s="156">
        <v>26</v>
      </c>
      <c r="C38" s="358" t="s">
        <v>1965</v>
      </c>
      <c r="D38" s="199"/>
      <c r="E38" s="164"/>
      <c r="F38" s="164"/>
      <c r="G38" s="164" t="s">
        <v>315</v>
      </c>
      <c r="H38" s="164" t="s">
        <v>315</v>
      </c>
      <c r="I38" s="164" t="s">
        <v>315</v>
      </c>
      <c r="J38" s="164" t="s">
        <v>315</v>
      </c>
      <c r="K38" s="164" t="s">
        <v>315</v>
      </c>
      <c r="L38" s="164" t="s">
        <v>315</v>
      </c>
      <c r="M38" s="164" t="s">
        <v>315</v>
      </c>
      <c r="N38" s="164" t="s">
        <v>315</v>
      </c>
      <c r="O38" s="164" t="s">
        <v>315</v>
      </c>
      <c r="P38" s="164" t="s">
        <v>315</v>
      </c>
      <c r="Q38" s="164" t="s">
        <v>315</v>
      </c>
      <c r="R38" s="164" t="s">
        <v>315</v>
      </c>
      <c r="S38" s="164" t="s">
        <v>315</v>
      </c>
      <c r="T38" s="164" t="s">
        <v>315</v>
      </c>
      <c r="U38" s="164" t="s">
        <v>315</v>
      </c>
      <c r="V38" s="164" t="s">
        <v>315</v>
      </c>
      <c r="W38" s="164" t="s">
        <v>315</v>
      </c>
      <c r="X38" s="164" t="s">
        <v>315</v>
      </c>
      <c r="Y38" s="164" t="s">
        <v>315</v>
      </c>
      <c r="Z38" s="164" t="s">
        <v>315</v>
      </c>
      <c r="AA38" s="164" t="s">
        <v>315</v>
      </c>
      <c r="AB38" s="164" t="s">
        <v>315</v>
      </c>
      <c r="AC38" s="262"/>
      <c r="AD38" s="366" t="s">
        <v>76</v>
      </c>
      <c r="AE38" s="364" t="s">
        <v>1929</v>
      </c>
      <c r="AF38" s="364">
        <v>315</v>
      </c>
      <c r="AG38" s="258" t="s">
        <v>315</v>
      </c>
      <c r="AH38" s="205" t="s">
        <v>315</v>
      </c>
      <c r="AI38" s="205" t="s">
        <v>315</v>
      </c>
      <c r="AJ38" s="205" t="s">
        <v>315</v>
      </c>
      <c r="AK38" s="199" t="s">
        <v>315</v>
      </c>
      <c r="AL38" s="164" t="s">
        <v>315</v>
      </c>
      <c r="AM38" s="168" t="s">
        <v>315</v>
      </c>
      <c r="AN38" s="174" t="s">
        <v>315</v>
      </c>
      <c r="AO38" s="174" t="s">
        <v>315</v>
      </c>
      <c r="AP38" s="174" t="s">
        <v>315</v>
      </c>
      <c r="AQ38" s="174" t="s">
        <v>315</v>
      </c>
      <c r="AR38" s="174" t="s">
        <v>315</v>
      </c>
      <c r="AS38" s="174" t="s">
        <v>315</v>
      </c>
      <c r="AT38" s="174" t="s">
        <v>315</v>
      </c>
      <c r="AU38" s="174" t="s">
        <v>315</v>
      </c>
      <c r="AV38" s="174" t="s">
        <v>315</v>
      </c>
      <c r="AW38" s="174" t="s">
        <v>315</v>
      </c>
      <c r="AX38" s="174" t="s">
        <v>315</v>
      </c>
      <c r="AY38" s="174" t="s">
        <v>315</v>
      </c>
      <c r="AZ38" s="174" t="s">
        <v>315</v>
      </c>
      <c r="BA38" s="174" t="s">
        <v>315</v>
      </c>
      <c r="BB38" s="174" t="s">
        <v>315</v>
      </c>
      <c r="BC38" s="174" t="s">
        <v>315</v>
      </c>
      <c r="BD38" s="174" t="s">
        <v>76</v>
      </c>
      <c r="BE38" s="174" t="s">
        <v>833</v>
      </c>
      <c r="BF38" s="174">
        <v>250</v>
      </c>
      <c r="BG38" s="174" t="s">
        <v>917</v>
      </c>
      <c r="BH38" s="174" t="s">
        <v>918</v>
      </c>
      <c r="BI38" s="175">
        <v>46097.143391203703</v>
      </c>
      <c r="BJ38" s="174" t="s">
        <v>315</v>
      </c>
      <c r="BK38" s="174" t="s">
        <v>315</v>
      </c>
      <c r="BL38" s="174" t="s">
        <v>315</v>
      </c>
      <c r="BM38" s="181" t="s">
        <v>315</v>
      </c>
    </row>
    <row r="39" spans="1:65">
      <c r="A39" s="15"/>
      <c r="B39" s="156">
        <v>27</v>
      </c>
      <c r="C39" s="358" t="s">
        <v>1966</v>
      </c>
      <c r="D39" s="199"/>
      <c r="E39" s="164"/>
      <c r="F39" s="164"/>
      <c r="G39" s="164" t="s">
        <v>315</v>
      </c>
      <c r="H39" s="164" t="s">
        <v>315</v>
      </c>
      <c r="I39" s="164" t="s">
        <v>315</v>
      </c>
      <c r="J39" s="164" t="s">
        <v>315</v>
      </c>
      <c r="K39" s="164" t="s">
        <v>315</v>
      </c>
      <c r="L39" s="164" t="s">
        <v>315</v>
      </c>
      <c r="M39" s="164" t="s">
        <v>315</v>
      </c>
      <c r="N39" s="164" t="s">
        <v>315</v>
      </c>
      <c r="O39" s="164" t="s">
        <v>315</v>
      </c>
      <c r="P39" s="164" t="s">
        <v>315</v>
      </c>
      <c r="Q39" s="164" t="s">
        <v>315</v>
      </c>
      <c r="R39" s="164" t="s">
        <v>315</v>
      </c>
      <c r="S39" s="164" t="s">
        <v>315</v>
      </c>
      <c r="T39" s="164" t="s">
        <v>315</v>
      </c>
      <c r="U39" s="164" t="s">
        <v>315</v>
      </c>
      <c r="V39" s="164" t="s">
        <v>315</v>
      </c>
      <c r="W39" s="164" t="s">
        <v>315</v>
      </c>
      <c r="X39" s="164" t="s">
        <v>315</v>
      </c>
      <c r="Y39" s="164" t="s">
        <v>315</v>
      </c>
      <c r="Z39" s="164" t="s">
        <v>315</v>
      </c>
      <c r="AA39" s="164" t="s">
        <v>315</v>
      </c>
      <c r="AB39" s="164" t="s">
        <v>315</v>
      </c>
      <c r="AC39" s="262"/>
      <c r="AD39" s="366" t="s">
        <v>76</v>
      </c>
      <c r="AE39" s="364" t="s">
        <v>1934</v>
      </c>
      <c r="AF39" s="364">
        <v>150</v>
      </c>
      <c r="AG39" s="258" t="s">
        <v>315</v>
      </c>
      <c r="AH39" s="205" t="s">
        <v>315</v>
      </c>
      <c r="AI39" s="205" t="s">
        <v>315</v>
      </c>
      <c r="AJ39" s="205" t="s">
        <v>315</v>
      </c>
      <c r="AK39" s="199" t="s">
        <v>315</v>
      </c>
      <c r="AL39" s="164" t="s">
        <v>315</v>
      </c>
      <c r="AM39" s="168" t="s">
        <v>315</v>
      </c>
      <c r="AN39" s="174" t="s">
        <v>315</v>
      </c>
      <c r="AO39" s="174" t="s">
        <v>315</v>
      </c>
      <c r="AP39" s="174" t="s">
        <v>315</v>
      </c>
      <c r="AQ39" s="174" t="s">
        <v>315</v>
      </c>
      <c r="AR39" s="174" t="s">
        <v>315</v>
      </c>
      <c r="AS39" s="174" t="s">
        <v>315</v>
      </c>
      <c r="AT39" s="174" t="s">
        <v>315</v>
      </c>
      <c r="AU39" s="174" t="s">
        <v>315</v>
      </c>
      <c r="AV39" s="174" t="s">
        <v>315</v>
      </c>
      <c r="AW39" s="174" t="s">
        <v>315</v>
      </c>
      <c r="AX39" s="174" t="s">
        <v>315</v>
      </c>
      <c r="AY39" s="174" t="s">
        <v>315</v>
      </c>
      <c r="AZ39" s="174" t="s">
        <v>315</v>
      </c>
      <c r="BA39" s="174" t="s">
        <v>315</v>
      </c>
      <c r="BB39" s="174" t="s">
        <v>315</v>
      </c>
      <c r="BC39" s="174" t="s">
        <v>315</v>
      </c>
      <c r="BD39" s="174" t="s">
        <v>76</v>
      </c>
      <c r="BE39" s="174" t="s">
        <v>837</v>
      </c>
      <c r="BF39" s="174">
        <v>279</v>
      </c>
      <c r="BG39" s="174" t="s">
        <v>920</v>
      </c>
      <c r="BH39" s="174" t="s">
        <v>921</v>
      </c>
      <c r="BI39" s="175">
        <v>46097.143287037034</v>
      </c>
      <c r="BJ39" s="174" t="s">
        <v>315</v>
      </c>
      <c r="BK39" s="174" t="s">
        <v>315</v>
      </c>
      <c r="BL39" s="174" t="s">
        <v>315</v>
      </c>
      <c r="BM39" s="181" t="s">
        <v>315</v>
      </c>
    </row>
    <row r="40" spans="1:65">
      <c r="A40" s="15"/>
      <c r="B40" s="156">
        <v>28</v>
      </c>
      <c r="C40" s="358" t="s">
        <v>1967</v>
      </c>
      <c r="D40" s="199"/>
      <c r="E40" s="164"/>
      <c r="F40" s="164"/>
      <c r="G40" s="164" t="s">
        <v>315</v>
      </c>
      <c r="H40" s="164" t="s">
        <v>315</v>
      </c>
      <c r="I40" s="164" t="s">
        <v>315</v>
      </c>
      <c r="J40" s="164" t="s">
        <v>315</v>
      </c>
      <c r="K40" s="164" t="s">
        <v>315</v>
      </c>
      <c r="L40" s="164" t="s">
        <v>315</v>
      </c>
      <c r="M40" s="164" t="s">
        <v>315</v>
      </c>
      <c r="N40" s="164" t="s">
        <v>315</v>
      </c>
      <c r="O40" s="164" t="s">
        <v>315</v>
      </c>
      <c r="P40" s="164" t="s">
        <v>315</v>
      </c>
      <c r="Q40" s="164" t="s">
        <v>315</v>
      </c>
      <c r="R40" s="164" t="s">
        <v>315</v>
      </c>
      <c r="S40" s="164" t="s">
        <v>315</v>
      </c>
      <c r="T40" s="164" t="s">
        <v>315</v>
      </c>
      <c r="U40" s="164" t="s">
        <v>315</v>
      </c>
      <c r="V40" s="164" t="s">
        <v>315</v>
      </c>
      <c r="W40" s="164" t="s">
        <v>315</v>
      </c>
      <c r="X40" s="164" t="s">
        <v>315</v>
      </c>
      <c r="Y40" s="164" t="s">
        <v>315</v>
      </c>
      <c r="Z40" s="164" t="s">
        <v>315</v>
      </c>
      <c r="AA40" s="164" t="s">
        <v>315</v>
      </c>
      <c r="AB40" s="164" t="s">
        <v>315</v>
      </c>
      <c r="AC40" s="262"/>
      <c r="AD40" s="366" t="s">
        <v>76</v>
      </c>
      <c r="AE40" s="364" t="s">
        <v>1958</v>
      </c>
      <c r="AF40" s="364">
        <v>300</v>
      </c>
      <c r="AG40" s="258" t="s">
        <v>315</v>
      </c>
      <c r="AH40" s="205" t="s">
        <v>315</v>
      </c>
      <c r="AI40" s="205" t="s">
        <v>315</v>
      </c>
      <c r="AJ40" s="205" t="s">
        <v>315</v>
      </c>
      <c r="AK40" s="199" t="s">
        <v>315</v>
      </c>
      <c r="AL40" s="164" t="s">
        <v>315</v>
      </c>
      <c r="AM40" s="168" t="s">
        <v>315</v>
      </c>
      <c r="AN40" s="174" t="s">
        <v>315</v>
      </c>
      <c r="AO40" s="174" t="s">
        <v>315</v>
      </c>
      <c r="AP40" s="174" t="s">
        <v>315</v>
      </c>
      <c r="AQ40" s="174" t="s">
        <v>315</v>
      </c>
      <c r="AR40" s="174" t="s">
        <v>315</v>
      </c>
      <c r="AS40" s="174" t="s">
        <v>315</v>
      </c>
      <c r="AT40" s="174" t="s">
        <v>315</v>
      </c>
      <c r="AU40" s="174" t="s">
        <v>315</v>
      </c>
      <c r="AV40" s="174" t="s">
        <v>315</v>
      </c>
      <c r="AW40" s="174" t="s">
        <v>315</v>
      </c>
      <c r="AX40" s="174" t="s">
        <v>315</v>
      </c>
      <c r="AY40" s="174" t="s">
        <v>315</v>
      </c>
      <c r="AZ40" s="174" t="s">
        <v>315</v>
      </c>
      <c r="BA40" s="174" t="s">
        <v>315</v>
      </c>
      <c r="BB40" s="174" t="s">
        <v>315</v>
      </c>
      <c r="BC40" s="174" t="s">
        <v>315</v>
      </c>
      <c r="BD40" s="174" t="s">
        <v>76</v>
      </c>
      <c r="BE40" s="174" t="s">
        <v>845</v>
      </c>
      <c r="BF40" s="174">
        <v>196</v>
      </c>
      <c r="BG40" s="174" t="s">
        <v>923</v>
      </c>
      <c r="BH40" s="174" t="s">
        <v>924</v>
      </c>
      <c r="BI40" s="175">
        <v>46097.143217592595</v>
      </c>
      <c r="BJ40" s="174" t="s">
        <v>315</v>
      </c>
      <c r="BK40" s="174" t="s">
        <v>315</v>
      </c>
      <c r="BL40" s="174" t="s">
        <v>315</v>
      </c>
      <c r="BM40" s="181" t="s">
        <v>315</v>
      </c>
    </row>
    <row r="41" spans="1:65">
      <c r="A41" s="15"/>
      <c r="B41" s="156">
        <v>29</v>
      </c>
      <c r="C41" s="358" t="s">
        <v>1968</v>
      </c>
      <c r="D41" s="199"/>
      <c r="E41" s="164"/>
      <c r="F41" s="164"/>
      <c r="G41" s="164" t="s">
        <v>315</v>
      </c>
      <c r="H41" s="164" t="s">
        <v>315</v>
      </c>
      <c r="I41" s="164" t="s">
        <v>315</v>
      </c>
      <c r="J41" s="164" t="s">
        <v>315</v>
      </c>
      <c r="K41" s="164" t="s">
        <v>315</v>
      </c>
      <c r="L41" s="164" t="s">
        <v>315</v>
      </c>
      <c r="M41" s="164" t="s">
        <v>315</v>
      </c>
      <c r="N41" s="164" t="s">
        <v>315</v>
      </c>
      <c r="O41" s="164" t="s">
        <v>315</v>
      </c>
      <c r="P41" s="164" t="s">
        <v>315</v>
      </c>
      <c r="Q41" s="164" t="s">
        <v>315</v>
      </c>
      <c r="R41" s="164" t="s">
        <v>315</v>
      </c>
      <c r="S41" s="164" t="s">
        <v>315</v>
      </c>
      <c r="T41" s="164" t="s">
        <v>315</v>
      </c>
      <c r="U41" s="164" t="s">
        <v>315</v>
      </c>
      <c r="V41" s="164" t="s">
        <v>315</v>
      </c>
      <c r="W41" s="164" t="s">
        <v>315</v>
      </c>
      <c r="X41" s="164" t="s">
        <v>315</v>
      </c>
      <c r="Y41" s="164" t="s">
        <v>315</v>
      </c>
      <c r="Z41" s="164" t="s">
        <v>315</v>
      </c>
      <c r="AA41" s="164" t="s">
        <v>315</v>
      </c>
      <c r="AB41" s="164" t="s">
        <v>315</v>
      </c>
      <c r="AC41" s="262"/>
      <c r="AD41" s="366" t="s">
        <v>76</v>
      </c>
      <c r="AE41" s="364" t="s">
        <v>1960</v>
      </c>
      <c r="AF41" s="364">
        <v>150</v>
      </c>
      <c r="AG41" s="258" t="s">
        <v>315</v>
      </c>
      <c r="AH41" s="205" t="s">
        <v>315</v>
      </c>
      <c r="AI41" s="205" t="s">
        <v>315</v>
      </c>
      <c r="AJ41" s="205" t="s">
        <v>315</v>
      </c>
      <c r="AK41" s="199" t="s">
        <v>315</v>
      </c>
      <c r="AL41" s="164" t="s">
        <v>315</v>
      </c>
      <c r="AM41" s="163" t="s">
        <v>315</v>
      </c>
      <c r="AN41" s="174" t="s">
        <v>315</v>
      </c>
      <c r="AO41" s="174" t="s">
        <v>315</v>
      </c>
      <c r="AP41" s="174" t="s">
        <v>315</v>
      </c>
      <c r="AQ41" s="174" t="s">
        <v>315</v>
      </c>
      <c r="AR41" s="174" t="s">
        <v>315</v>
      </c>
      <c r="AS41" s="174" t="s">
        <v>315</v>
      </c>
      <c r="AT41" s="174" t="s">
        <v>315</v>
      </c>
      <c r="AU41" s="174" t="s">
        <v>315</v>
      </c>
      <c r="AV41" s="174" t="s">
        <v>315</v>
      </c>
      <c r="AW41" s="174" t="s">
        <v>315</v>
      </c>
      <c r="AX41" s="174" t="s">
        <v>315</v>
      </c>
      <c r="AY41" s="174" t="s">
        <v>315</v>
      </c>
      <c r="AZ41" s="174" t="s">
        <v>315</v>
      </c>
      <c r="BA41" s="174" t="s">
        <v>315</v>
      </c>
      <c r="BB41" s="174" t="s">
        <v>315</v>
      </c>
      <c r="BC41" s="174" t="s">
        <v>315</v>
      </c>
      <c r="BD41" s="174" t="s">
        <v>76</v>
      </c>
      <c r="BE41" s="174" t="s">
        <v>841</v>
      </c>
      <c r="BF41" s="174">
        <v>250</v>
      </c>
      <c r="BG41" s="174" t="s">
        <v>926</v>
      </c>
      <c r="BH41" s="174" t="s">
        <v>927</v>
      </c>
      <c r="BI41" s="175">
        <v>46097.143425925926</v>
      </c>
      <c r="BJ41" s="174" t="s">
        <v>315</v>
      </c>
      <c r="BK41" s="174" t="s">
        <v>315</v>
      </c>
      <c r="BL41" s="174" t="s">
        <v>315</v>
      </c>
      <c r="BM41" s="178" t="s">
        <v>315</v>
      </c>
    </row>
    <row r="42" spans="1:65">
      <c r="A42" s="15"/>
      <c r="B42" s="156">
        <v>30</v>
      </c>
      <c r="C42" s="358" t="s">
        <v>1969</v>
      </c>
      <c r="D42" s="199"/>
      <c r="E42" s="164"/>
      <c r="F42" s="164"/>
      <c r="G42" s="164" t="s">
        <v>315</v>
      </c>
      <c r="H42" s="164" t="s">
        <v>315</v>
      </c>
      <c r="I42" s="164" t="s">
        <v>315</v>
      </c>
      <c r="J42" s="164" t="s">
        <v>315</v>
      </c>
      <c r="K42" s="164" t="s">
        <v>315</v>
      </c>
      <c r="L42" s="164" t="s">
        <v>315</v>
      </c>
      <c r="M42" s="164" t="s">
        <v>315</v>
      </c>
      <c r="N42" s="164" t="s">
        <v>315</v>
      </c>
      <c r="O42" s="164" t="s">
        <v>315</v>
      </c>
      <c r="P42" s="164" t="s">
        <v>315</v>
      </c>
      <c r="Q42" s="164" t="s">
        <v>315</v>
      </c>
      <c r="R42" s="164" t="s">
        <v>315</v>
      </c>
      <c r="S42" s="164" t="s">
        <v>315</v>
      </c>
      <c r="T42" s="164" t="s">
        <v>315</v>
      </c>
      <c r="U42" s="164" t="s">
        <v>315</v>
      </c>
      <c r="V42" s="164" t="s">
        <v>315</v>
      </c>
      <c r="W42" s="164" t="s">
        <v>315</v>
      </c>
      <c r="X42" s="164" t="s">
        <v>315</v>
      </c>
      <c r="Y42" s="164" t="s">
        <v>315</v>
      </c>
      <c r="Z42" s="164" t="s">
        <v>315</v>
      </c>
      <c r="AA42" s="164" t="s">
        <v>315</v>
      </c>
      <c r="AB42" s="164" t="s">
        <v>315</v>
      </c>
      <c r="AC42" s="262"/>
      <c r="AD42" s="366" t="s">
        <v>76</v>
      </c>
      <c r="AE42" s="364" t="s">
        <v>1931</v>
      </c>
      <c r="AF42" s="364">
        <v>300</v>
      </c>
      <c r="AG42" s="258" t="s">
        <v>315</v>
      </c>
      <c r="AH42" s="205" t="s">
        <v>315</v>
      </c>
      <c r="AI42" s="205" t="s">
        <v>315</v>
      </c>
      <c r="AJ42" s="205" t="s">
        <v>315</v>
      </c>
      <c r="AK42" s="199" t="s">
        <v>315</v>
      </c>
      <c r="AL42" s="164" t="s">
        <v>315</v>
      </c>
      <c r="AM42" s="163" t="s">
        <v>315</v>
      </c>
      <c r="AN42" s="174" t="s">
        <v>315</v>
      </c>
      <c r="AO42" s="174" t="s">
        <v>315</v>
      </c>
      <c r="AP42" s="174" t="s">
        <v>315</v>
      </c>
      <c r="AQ42" s="174" t="s">
        <v>315</v>
      </c>
      <c r="AR42" s="174" t="s">
        <v>315</v>
      </c>
      <c r="AS42" s="174" t="s">
        <v>315</v>
      </c>
      <c r="AT42" s="174" t="s">
        <v>315</v>
      </c>
      <c r="AU42" s="174" t="s">
        <v>315</v>
      </c>
      <c r="AV42" s="174" t="s">
        <v>315</v>
      </c>
      <c r="AW42" s="174" t="s">
        <v>315</v>
      </c>
      <c r="AX42" s="174" t="s">
        <v>315</v>
      </c>
      <c r="AY42" s="174" t="s">
        <v>315</v>
      </c>
      <c r="AZ42" s="174" t="s">
        <v>315</v>
      </c>
      <c r="BA42" s="174" t="s">
        <v>315</v>
      </c>
      <c r="BB42" s="174" t="s">
        <v>315</v>
      </c>
      <c r="BC42" s="174" t="s">
        <v>315</v>
      </c>
      <c r="BD42" s="174" t="s">
        <v>76</v>
      </c>
      <c r="BE42" s="174" t="s">
        <v>833</v>
      </c>
      <c r="BF42" s="174">
        <v>251</v>
      </c>
      <c r="BG42" s="174" t="s">
        <v>929</v>
      </c>
      <c r="BH42" s="174" t="s">
        <v>930</v>
      </c>
      <c r="BI42" s="175">
        <v>46097.143310185187</v>
      </c>
      <c r="BJ42" s="174" t="s">
        <v>315</v>
      </c>
      <c r="BK42" s="174" t="s">
        <v>315</v>
      </c>
      <c r="BL42" s="174" t="s">
        <v>315</v>
      </c>
      <c r="BM42" s="178" t="s">
        <v>315</v>
      </c>
    </row>
    <row r="43" spans="1:65">
      <c r="A43" s="15"/>
      <c r="B43" s="156">
        <v>31</v>
      </c>
      <c r="C43" s="358" t="s">
        <v>1970</v>
      </c>
      <c r="D43" s="199"/>
      <c r="E43" s="164"/>
      <c r="F43" s="164"/>
      <c r="G43" s="164" t="s">
        <v>315</v>
      </c>
      <c r="H43" s="164" t="s">
        <v>315</v>
      </c>
      <c r="I43" s="164" t="s">
        <v>315</v>
      </c>
      <c r="J43" s="164" t="s">
        <v>315</v>
      </c>
      <c r="K43" s="164" t="s">
        <v>315</v>
      </c>
      <c r="L43" s="164" t="s">
        <v>315</v>
      </c>
      <c r="M43" s="164" t="s">
        <v>315</v>
      </c>
      <c r="N43" s="164" t="s">
        <v>315</v>
      </c>
      <c r="O43" s="164" t="s">
        <v>315</v>
      </c>
      <c r="P43" s="164" t="s">
        <v>315</v>
      </c>
      <c r="Q43" s="164" t="s">
        <v>315</v>
      </c>
      <c r="R43" s="164" t="s">
        <v>315</v>
      </c>
      <c r="S43" s="164" t="s">
        <v>315</v>
      </c>
      <c r="T43" s="164" t="s">
        <v>315</v>
      </c>
      <c r="U43" s="164" t="s">
        <v>315</v>
      </c>
      <c r="V43" s="164" t="s">
        <v>315</v>
      </c>
      <c r="W43" s="164" t="s">
        <v>315</v>
      </c>
      <c r="X43" s="164" t="s">
        <v>315</v>
      </c>
      <c r="Y43" s="164" t="s">
        <v>315</v>
      </c>
      <c r="Z43" s="164" t="s">
        <v>315</v>
      </c>
      <c r="AA43" s="164" t="s">
        <v>315</v>
      </c>
      <c r="AB43" s="164" t="s">
        <v>315</v>
      </c>
      <c r="AC43" s="262"/>
      <c r="AD43" s="365" t="s">
        <v>1971</v>
      </c>
      <c r="AE43" s="364" t="s">
        <v>1958</v>
      </c>
      <c r="AF43" s="364">
        <v>300</v>
      </c>
      <c r="AG43" s="258" t="s">
        <v>315</v>
      </c>
      <c r="AH43" s="205" t="s">
        <v>315</v>
      </c>
      <c r="AI43" s="205" t="s">
        <v>315</v>
      </c>
      <c r="AJ43" s="205" t="s">
        <v>315</v>
      </c>
      <c r="AK43" s="199" t="s">
        <v>315</v>
      </c>
      <c r="AL43" s="164" t="s">
        <v>315</v>
      </c>
      <c r="AM43" s="163" t="s">
        <v>315</v>
      </c>
      <c r="AN43" s="174" t="s">
        <v>315</v>
      </c>
      <c r="AO43" s="174" t="s">
        <v>315</v>
      </c>
      <c r="AP43" s="174" t="s">
        <v>315</v>
      </c>
      <c r="AQ43" s="174" t="s">
        <v>315</v>
      </c>
      <c r="AR43" s="174" t="s">
        <v>315</v>
      </c>
      <c r="AS43" s="174" t="s">
        <v>315</v>
      </c>
      <c r="AT43" s="174" t="s">
        <v>315</v>
      </c>
      <c r="AU43" s="174" t="s">
        <v>315</v>
      </c>
      <c r="AV43" s="174" t="s">
        <v>315</v>
      </c>
      <c r="AW43" s="174" t="s">
        <v>315</v>
      </c>
      <c r="AX43" s="174" t="s">
        <v>315</v>
      </c>
      <c r="AY43" s="174" t="s">
        <v>315</v>
      </c>
      <c r="AZ43" s="174" t="s">
        <v>315</v>
      </c>
      <c r="BA43" s="174" t="s">
        <v>315</v>
      </c>
      <c r="BB43" s="174" t="s">
        <v>315</v>
      </c>
      <c r="BC43" s="174" t="s">
        <v>315</v>
      </c>
      <c r="BD43" s="174" t="s">
        <v>76</v>
      </c>
      <c r="BE43" s="174" t="s">
        <v>841</v>
      </c>
      <c r="BF43" s="174">
        <v>250</v>
      </c>
      <c r="BG43" s="174" t="s">
        <v>932</v>
      </c>
      <c r="BH43" s="174" t="s">
        <v>933</v>
      </c>
      <c r="BI43" s="175">
        <v>46097.143368055556</v>
      </c>
      <c r="BJ43" s="174" t="s">
        <v>315</v>
      </c>
      <c r="BK43" s="174" t="s">
        <v>315</v>
      </c>
      <c r="BL43" s="174" t="s">
        <v>315</v>
      </c>
      <c r="BM43" s="178" t="s">
        <v>315</v>
      </c>
    </row>
    <row r="44" spans="1:65">
      <c r="A44" s="15"/>
      <c r="B44" s="156">
        <v>32</v>
      </c>
      <c r="C44" s="358" t="s">
        <v>1972</v>
      </c>
      <c r="D44" s="199"/>
      <c r="E44" s="164"/>
      <c r="F44" s="164"/>
      <c r="G44" s="164" t="s">
        <v>315</v>
      </c>
      <c r="H44" s="164" t="s">
        <v>315</v>
      </c>
      <c r="I44" s="164" t="s">
        <v>315</v>
      </c>
      <c r="J44" s="164" t="s">
        <v>315</v>
      </c>
      <c r="K44" s="164" t="s">
        <v>315</v>
      </c>
      <c r="L44" s="164" t="s">
        <v>315</v>
      </c>
      <c r="M44" s="164" t="s">
        <v>315</v>
      </c>
      <c r="N44" s="164" t="s">
        <v>315</v>
      </c>
      <c r="O44" s="164" t="s">
        <v>315</v>
      </c>
      <c r="P44" s="164" t="s">
        <v>315</v>
      </c>
      <c r="Q44" s="164" t="s">
        <v>315</v>
      </c>
      <c r="R44" s="164" t="s">
        <v>315</v>
      </c>
      <c r="S44" s="164" t="s">
        <v>315</v>
      </c>
      <c r="T44" s="164" t="s">
        <v>315</v>
      </c>
      <c r="U44" s="164" t="s">
        <v>315</v>
      </c>
      <c r="V44" s="164" t="s">
        <v>315</v>
      </c>
      <c r="W44" s="164" t="s">
        <v>315</v>
      </c>
      <c r="X44" s="164" t="s">
        <v>315</v>
      </c>
      <c r="Y44" s="164" t="s">
        <v>315</v>
      </c>
      <c r="Z44" s="164" t="s">
        <v>315</v>
      </c>
      <c r="AA44" s="164" t="s">
        <v>315</v>
      </c>
      <c r="AB44" s="164" t="s">
        <v>315</v>
      </c>
      <c r="AC44" s="262"/>
      <c r="AD44" s="366" t="s">
        <v>76</v>
      </c>
      <c r="AE44" s="364" t="s">
        <v>1973</v>
      </c>
      <c r="AF44" s="364">
        <v>301</v>
      </c>
      <c r="AG44" s="258" t="s">
        <v>315</v>
      </c>
      <c r="AH44" s="205" t="s">
        <v>315</v>
      </c>
      <c r="AI44" s="205" t="s">
        <v>315</v>
      </c>
      <c r="AJ44" s="205" t="s">
        <v>315</v>
      </c>
      <c r="AK44" s="199" t="s">
        <v>315</v>
      </c>
      <c r="AL44" s="164" t="s">
        <v>315</v>
      </c>
      <c r="AM44" s="168" t="s">
        <v>315</v>
      </c>
      <c r="AN44" s="174" t="s">
        <v>315</v>
      </c>
      <c r="AO44" s="174" t="s">
        <v>315</v>
      </c>
      <c r="AP44" s="174" t="s">
        <v>315</v>
      </c>
      <c r="AQ44" s="174" t="s">
        <v>315</v>
      </c>
      <c r="AR44" s="174" t="s">
        <v>315</v>
      </c>
      <c r="AS44" s="174" t="s">
        <v>315</v>
      </c>
      <c r="AT44" s="174" t="s">
        <v>315</v>
      </c>
      <c r="AU44" s="174" t="s">
        <v>315</v>
      </c>
      <c r="AV44" s="174" t="s">
        <v>315</v>
      </c>
      <c r="AW44" s="174" t="s">
        <v>315</v>
      </c>
      <c r="AX44" s="174" t="s">
        <v>315</v>
      </c>
      <c r="AY44" s="174" t="s">
        <v>315</v>
      </c>
      <c r="AZ44" s="174" t="s">
        <v>315</v>
      </c>
      <c r="BA44" s="174" t="s">
        <v>315</v>
      </c>
      <c r="BB44" s="174" t="s">
        <v>315</v>
      </c>
      <c r="BC44" s="174" t="s">
        <v>315</v>
      </c>
      <c r="BD44" s="174" t="s">
        <v>76</v>
      </c>
      <c r="BE44" s="174" t="s">
        <v>845</v>
      </c>
      <c r="BF44" s="174">
        <v>183</v>
      </c>
      <c r="BG44" s="174" t="s">
        <v>935</v>
      </c>
      <c r="BH44" s="174" t="s">
        <v>936</v>
      </c>
      <c r="BI44" s="175">
        <v>46097.143101851849</v>
      </c>
      <c r="BJ44" s="174" t="s">
        <v>315</v>
      </c>
      <c r="BK44" s="174" t="s">
        <v>315</v>
      </c>
      <c r="BL44" s="174" t="s">
        <v>315</v>
      </c>
      <c r="BM44" s="181" t="s">
        <v>315</v>
      </c>
    </row>
    <row r="45" spans="1:65">
      <c r="A45" s="15"/>
      <c r="B45" s="156">
        <v>33</v>
      </c>
      <c r="C45" s="358" t="s">
        <v>1974</v>
      </c>
      <c r="D45" s="199"/>
      <c r="E45" s="164"/>
      <c r="F45" s="164"/>
      <c r="G45" s="164" t="s">
        <v>315</v>
      </c>
      <c r="H45" s="164" t="s">
        <v>315</v>
      </c>
      <c r="I45" s="164" t="s">
        <v>315</v>
      </c>
      <c r="J45" s="164" t="s">
        <v>315</v>
      </c>
      <c r="K45" s="164" t="s">
        <v>315</v>
      </c>
      <c r="L45" s="164" t="s">
        <v>315</v>
      </c>
      <c r="M45" s="164" t="s">
        <v>315</v>
      </c>
      <c r="N45" s="164" t="s">
        <v>315</v>
      </c>
      <c r="O45" s="164" t="s">
        <v>315</v>
      </c>
      <c r="P45" s="164" t="s">
        <v>315</v>
      </c>
      <c r="Q45" s="164" t="s">
        <v>315</v>
      </c>
      <c r="R45" s="164" t="s">
        <v>315</v>
      </c>
      <c r="S45" s="164" t="s">
        <v>315</v>
      </c>
      <c r="T45" s="164" t="s">
        <v>315</v>
      </c>
      <c r="U45" s="164" t="s">
        <v>315</v>
      </c>
      <c r="V45" s="164" t="s">
        <v>315</v>
      </c>
      <c r="W45" s="164" t="s">
        <v>315</v>
      </c>
      <c r="X45" s="164" t="s">
        <v>315</v>
      </c>
      <c r="Y45" s="164" t="s">
        <v>315</v>
      </c>
      <c r="Z45" s="164" t="s">
        <v>315</v>
      </c>
      <c r="AA45" s="164" t="s">
        <v>315</v>
      </c>
      <c r="AB45" s="164" t="s">
        <v>315</v>
      </c>
      <c r="AC45" s="262"/>
      <c r="AD45" s="366" t="s">
        <v>76</v>
      </c>
      <c r="AE45" s="364" t="s">
        <v>1975</v>
      </c>
      <c r="AF45" s="364">
        <v>296</v>
      </c>
      <c r="AG45" s="258" t="s">
        <v>315</v>
      </c>
      <c r="AH45" s="205" t="s">
        <v>315</v>
      </c>
      <c r="AI45" s="205" t="s">
        <v>315</v>
      </c>
      <c r="AJ45" s="205" t="s">
        <v>315</v>
      </c>
      <c r="AK45" s="199" t="s">
        <v>315</v>
      </c>
      <c r="AL45" s="164" t="s">
        <v>315</v>
      </c>
      <c r="AM45" s="163" t="s">
        <v>315</v>
      </c>
      <c r="AN45" s="174" t="s">
        <v>315</v>
      </c>
      <c r="AO45" s="174" t="s">
        <v>315</v>
      </c>
      <c r="AP45" s="174" t="s">
        <v>315</v>
      </c>
      <c r="AQ45" s="174" t="s">
        <v>315</v>
      </c>
      <c r="AR45" s="174" t="s">
        <v>315</v>
      </c>
      <c r="AS45" s="174" t="s">
        <v>315</v>
      </c>
      <c r="AT45" s="174" t="s">
        <v>315</v>
      </c>
      <c r="AU45" s="174" t="s">
        <v>315</v>
      </c>
      <c r="AV45" s="174" t="s">
        <v>315</v>
      </c>
      <c r="AW45" s="174" t="s">
        <v>315</v>
      </c>
      <c r="AX45" s="174" t="s">
        <v>315</v>
      </c>
      <c r="AY45" s="174" t="s">
        <v>315</v>
      </c>
      <c r="AZ45" s="174" t="s">
        <v>315</v>
      </c>
      <c r="BA45" s="174" t="s">
        <v>315</v>
      </c>
      <c r="BB45" s="174" t="s">
        <v>315</v>
      </c>
      <c r="BC45" s="174" t="s">
        <v>315</v>
      </c>
      <c r="BD45" s="174" t="s">
        <v>76</v>
      </c>
      <c r="BE45" s="174" t="s">
        <v>837</v>
      </c>
      <c r="BF45" s="174">
        <v>250</v>
      </c>
      <c r="BG45" s="174" t="s">
        <v>938</v>
      </c>
      <c r="BH45" s="174" t="s">
        <v>939</v>
      </c>
      <c r="BI45" s="175">
        <v>46097.143437500003</v>
      </c>
      <c r="BJ45" s="174" t="s">
        <v>315</v>
      </c>
      <c r="BK45" s="174" t="s">
        <v>315</v>
      </c>
      <c r="BL45" s="174" t="s">
        <v>315</v>
      </c>
      <c r="BM45" s="178" t="s">
        <v>315</v>
      </c>
    </row>
    <row r="46" spans="1:65">
      <c r="A46" s="15"/>
      <c r="B46" s="156">
        <v>34</v>
      </c>
      <c r="C46" s="358" t="s">
        <v>1976</v>
      </c>
      <c r="D46" s="199"/>
      <c r="E46" s="164"/>
      <c r="F46" s="164"/>
      <c r="G46" s="164" t="s">
        <v>315</v>
      </c>
      <c r="H46" s="164" t="s">
        <v>315</v>
      </c>
      <c r="I46" s="164" t="s">
        <v>315</v>
      </c>
      <c r="J46" s="164" t="s">
        <v>315</v>
      </c>
      <c r="K46" s="164" t="s">
        <v>315</v>
      </c>
      <c r="L46" s="164" t="s">
        <v>315</v>
      </c>
      <c r="M46" s="164" t="s">
        <v>315</v>
      </c>
      <c r="N46" s="164" t="s">
        <v>315</v>
      </c>
      <c r="O46" s="164" t="s">
        <v>315</v>
      </c>
      <c r="P46" s="164" t="s">
        <v>315</v>
      </c>
      <c r="Q46" s="164" t="s">
        <v>315</v>
      </c>
      <c r="R46" s="164" t="s">
        <v>315</v>
      </c>
      <c r="S46" s="164" t="s">
        <v>315</v>
      </c>
      <c r="T46" s="164" t="s">
        <v>315</v>
      </c>
      <c r="U46" s="164" t="s">
        <v>315</v>
      </c>
      <c r="V46" s="164" t="s">
        <v>315</v>
      </c>
      <c r="W46" s="164" t="s">
        <v>315</v>
      </c>
      <c r="X46" s="164" t="s">
        <v>315</v>
      </c>
      <c r="Y46" s="164" t="s">
        <v>315</v>
      </c>
      <c r="Z46" s="164" t="s">
        <v>315</v>
      </c>
      <c r="AA46" s="164" t="s">
        <v>315</v>
      </c>
      <c r="AB46" s="164" t="s">
        <v>315</v>
      </c>
      <c r="AC46" s="262"/>
      <c r="AD46" s="366" t="s">
        <v>76</v>
      </c>
      <c r="AE46" s="364" t="s">
        <v>1977</v>
      </c>
      <c r="AF46" s="364">
        <v>300</v>
      </c>
      <c r="AG46" s="258" t="s">
        <v>315</v>
      </c>
      <c r="AH46" s="205" t="s">
        <v>315</v>
      </c>
      <c r="AI46" s="205" t="s">
        <v>315</v>
      </c>
      <c r="AJ46" s="205" t="s">
        <v>315</v>
      </c>
      <c r="AK46" s="199" t="s">
        <v>315</v>
      </c>
      <c r="AL46" s="164" t="s">
        <v>315</v>
      </c>
      <c r="AM46" s="163" t="s">
        <v>315</v>
      </c>
      <c r="AN46" s="174" t="s">
        <v>315</v>
      </c>
      <c r="AO46" s="174" t="s">
        <v>315</v>
      </c>
      <c r="AP46" s="174" t="s">
        <v>315</v>
      </c>
      <c r="AQ46" s="174" t="s">
        <v>315</v>
      </c>
      <c r="AR46" s="174" t="s">
        <v>315</v>
      </c>
      <c r="AS46" s="174" t="s">
        <v>315</v>
      </c>
      <c r="AT46" s="174" t="s">
        <v>315</v>
      </c>
      <c r="AU46" s="174" t="s">
        <v>315</v>
      </c>
      <c r="AV46" s="174" t="s">
        <v>315</v>
      </c>
      <c r="AW46" s="174" t="s">
        <v>315</v>
      </c>
      <c r="AX46" s="174" t="s">
        <v>315</v>
      </c>
      <c r="AY46" s="174" t="s">
        <v>315</v>
      </c>
      <c r="AZ46" s="174" t="s">
        <v>315</v>
      </c>
      <c r="BA46" s="174" t="s">
        <v>315</v>
      </c>
      <c r="BB46" s="174" t="s">
        <v>315</v>
      </c>
      <c r="BC46" s="174" t="s">
        <v>315</v>
      </c>
      <c r="BD46" s="174" t="s">
        <v>76</v>
      </c>
      <c r="BE46" s="174" t="s">
        <v>841</v>
      </c>
      <c r="BF46" s="174">
        <v>250</v>
      </c>
      <c r="BG46" s="174" t="s">
        <v>941</v>
      </c>
      <c r="BH46" s="174" t="s">
        <v>942</v>
      </c>
      <c r="BI46" s="175">
        <v>46097.143217592595</v>
      </c>
      <c r="BJ46" s="174" t="s">
        <v>315</v>
      </c>
      <c r="BK46" s="174" t="s">
        <v>315</v>
      </c>
      <c r="BL46" s="174" t="s">
        <v>315</v>
      </c>
      <c r="BM46" s="178" t="s">
        <v>315</v>
      </c>
    </row>
    <row r="47" spans="1:65">
      <c r="A47" s="15"/>
      <c r="B47" s="156">
        <v>35</v>
      </c>
      <c r="C47" s="358" t="s">
        <v>1978</v>
      </c>
      <c r="D47" s="199"/>
      <c r="E47" s="164"/>
      <c r="F47" s="164"/>
      <c r="G47" s="164" t="s">
        <v>315</v>
      </c>
      <c r="H47" s="164" t="s">
        <v>315</v>
      </c>
      <c r="I47" s="164" t="s">
        <v>315</v>
      </c>
      <c r="J47" s="164" t="s">
        <v>315</v>
      </c>
      <c r="K47" s="164" t="s">
        <v>315</v>
      </c>
      <c r="L47" s="164" t="s">
        <v>315</v>
      </c>
      <c r="M47" s="164" t="s">
        <v>315</v>
      </c>
      <c r="N47" s="164" t="s">
        <v>315</v>
      </c>
      <c r="O47" s="164" t="s">
        <v>315</v>
      </c>
      <c r="P47" s="164" t="s">
        <v>315</v>
      </c>
      <c r="Q47" s="164" t="s">
        <v>315</v>
      </c>
      <c r="R47" s="164" t="s">
        <v>315</v>
      </c>
      <c r="S47" s="164" t="s">
        <v>315</v>
      </c>
      <c r="T47" s="164" t="s">
        <v>315</v>
      </c>
      <c r="U47" s="164" t="s">
        <v>315</v>
      </c>
      <c r="V47" s="164" t="s">
        <v>315</v>
      </c>
      <c r="W47" s="164" t="s">
        <v>315</v>
      </c>
      <c r="X47" s="164" t="s">
        <v>315</v>
      </c>
      <c r="Y47" s="164" t="s">
        <v>315</v>
      </c>
      <c r="Z47" s="164" t="s">
        <v>315</v>
      </c>
      <c r="AA47" s="164" t="s">
        <v>315</v>
      </c>
      <c r="AB47" s="164" t="s">
        <v>315</v>
      </c>
      <c r="AC47" s="262"/>
      <c r="AD47" s="366" t="s">
        <v>76</v>
      </c>
      <c r="AE47" s="364" t="s">
        <v>1975</v>
      </c>
      <c r="AF47" s="364">
        <v>150</v>
      </c>
      <c r="AG47" s="258" t="s">
        <v>315</v>
      </c>
      <c r="AH47" s="205" t="s">
        <v>315</v>
      </c>
      <c r="AI47" s="205" t="s">
        <v>315</v>
      </c>
      <c r="AJ47" s="205" t="s">
        <v>315</v>
      </c>
      <c r="AK47" s="199" t="s">
        <v>315</v>
      </c>
      <c r="AL47" s="164" t="s">
        <v>315</v>
      </c>
      <c r="AM47" s="163" t="s">
        <v>315</v>
      </c>
      <c r="AN47" s="174" t="s">
        <v>315</v>
      </c>
      <c r="AO47" s="174" t="s">
        <v>315</v>
      </c>
      <c r="AP47" s="174" t="s">
        <v>315</v>
      </c>
      <c r="AQ47" s="174" t="s">
        <v>315</v>
      </c>
      <c r="AR47" s="174" t="s">
        <v>315</v>
      </c>
      <c r="AS47" s="174" t="s">
        <v>315</v>
      </c>
      <c r="AT47" s="174" t="s">
        <v>315</v>
      </c>
      <c r="AU47" s="174" t="s">
        <v>315</v>
      </c>
      <c r="AV47" s="174" t="s">
        <v>315</v>
      </c>
      <c r="AW47" s="174" t="s">
        <v>315</v>
      </c>
      <c r="AX47" s="174" t="s">
        <v>315</v>
      </c>
      <c r="AY47" s="174" t="s">
        <v>315</v>
      </c>
      <c r="AZ47" s="174" t="s">
        <v>315</v>
      </c>
      <c r="BA47" s="174" t="s">
        <v>315</v>
      </c>
      <c r="BB47" s="174" t="s">
        <v>315</v>
      </c>
      <c r="BC47" s="174" t="s">
        <v>315</v>
      </c>
      <c r="BD47" s="174" t="s">
        <v>76</v>
      </c>
      <c r="BE47" s="174" t="s">
        <v>837</v>
      </c>
      <c r="BF47" s="174">
        <v>250</v>
      </c>
      <c r="BG47" s="174" t="s">
        <v>944</v>
      </c>
      <c r="BH47" s="174" t="s">
        <v>945</v>
      </c>
      <c r="BI47" s="175">
        <v>46097.143240740741</v>
      </c>
      <c r="BJ47" s="174" t="s">
        <v>315</v>
      </c>
      <c r="BK47" s="174" t="s">
        <v>315</v>
      </c>
      <c r="BL47" s="174" t="s">
        <v>315</v>
      </c>
      <c r="BM47" s="178" t="s">
        <v>315</v>
      </c>
    </row>
    <row r="48" spans="1:65">
      <c r="A48" s="15"/>
      <c r="B48" s="156">
        <v>36</v>
      </c>
      <c r="C48" s="358" t="s">
        <v>1979</v>
      </c>
      <c r="D48" s="199"/>
      <c r="E48" s="164"/>
      <c r="F48" s="164"/>
      <c r="G48" s="164" t="s">
        <v>315</v>
      </c>
      <c r="H48" s="164" t="s">
        <v>315</v>
      </c>
      <c r="I48" s="164" t="s">
        <v>315</v>
      </c>
      <c r="J48" s="164" t="s">
        <v>315</v>
      </c>
      <c r="K48" s="164" t="s">
        <v>315</v>
      </c>
      <c r="L48" s="164" t="s">
        <v>315</v>
      </c>
      <c r="M48" s="164" t="s">
        <v>315</v>
      </c>
      <c r="N48" s="164" t="s">
        <v>315</v>
      </c>
      <c r="O48" s="164" t="s">
        <v>315</v>
      </c>
      <c r="P48" s="164" t="s">
        <v>315</v>
      </c>
      <c r="Q48" s="164" t="s">
        <v>315</v>
      </c>
      <c r="R48" s="164" t="s">
        <v>315</v>
      </c>
      <c r="S48" s="164" t="s">
        <v>315</v>
      </c>
      <c r="T48" s="164" t="s">
        <v>315</v>
      </c>
      <c r="U48" s="164" t="s">
        <v>315</v>
      </c>
      <c r="V48" s="164" t="s">
        <v>315</v>
      </c>
      <c r="W48" s="164" t="s">
        <v>315</v>
      </c>
      <c r="X48" s="164" t="s">
        <v>315</v>
      </c>
      <c r="Y48" s="164" t="s">
        <v>315</v>
      </c>
      <c r="Z48" s="164" t="s">
        <v>315</v>
      </c>
      <c r="AA48" s="164" t="s">
        <v>315</v>
      </c>
      <c r="AB48" s="164" t="s">
        <v>315</v>
      </c>
      <c r="AC48" s="262"/>
      <c r="AD48" s="366" t="s">
        <v>76</v>
      </c>
      <c r="AE48" s="364" t="s">
        <v>1980</v>
      </c>
      <c r="AF48" s="364">
        <v>300</v>
      </c>
      <c r="AG48" s="258" t="s">
        <v>315</v>
      </c>
      <c r="AH48" s="205" t="s">
        <v>315</v>
      </c>
      <c r="AI48" s="205" t="s">
        <v>315</v>
      </c>
      <c r="AJ48" s="205" t="s">
        <v>315</v>
      </c>
      <c r="AK48" s="199" t="s">
        <v>315</v>
      </c>
      <c r="AL48" s="164" t="s">
        <v>315</v>
      </c>
      <c r="AM48" s="168" t="s">
        <v>315</v>
      </c>
      <c r="AN48" s="174" t="s">
        <v>315</v>
      </c>
      <c r="AO48" s="174" t="s">
        <v>315</v>
      </c>
      <c r="AP48" s="174" t="s">
        <v>315</v>
      </c>
      <c r="AQ48" s="174" t="s">
        <v>315</v>
      </c>
      <c r="AR48" s="174" t="s">
        <v>315</v>
      </c>
      <c r="AS48" s="174" t="s">
        <v>315</v>
      </c>
      <c r="AT48" s="174" t="s">
        <v>315</v>
      </c>
      <c r="AU48" s="174" t="s">
        <v>315</v>
      </c>
      <c r="AV48" s="174" t="s">
        <v>315</v>
      </c>
      <c r="AW48" s="174" t="s">
        <v>315</v>
      </c>
      <c r="AX48" s="174" t="s">
        <v>315</v>
      </c>
      <c r="AY48" s="174" t="s">
        <v>315</v>
      </c>
      <c r="AZ48" s="174" t="s">
        <v>315</v>
      </c>
      <c r="BA48" s="174" t="s">
        <v>315</v>
      </c>
      <c r="BB48" s="174" t="s">
        <v>315</v>
      </c>
      <c r="BC48" s="174" t="s">
        <v>315</v>
      </c>
      <c r="BD48" s="174" t="s">
        <v>76</v>
      </c>
      <c r="BE48" s="174" t="s">
        <v>841</v>
      </c>
      <c r="BF48" s="174">
        <v>250</v>
      </c>
      <c r="BG48" s="174" t="s">
        <v>947</v>
      </c>
      <c r="BH48" s="174" t="s">
        <v>948</v>
      </c>
      <c r="BI48" s="175">
        <v>46097.143287037034</v>
      </c>
      <c r="BJ48" s="174" t="s">
        <v>315</v>
      </c>
      <c r="BK48" s="174" t="s">
        <v>315</v>
      </c>
      <c r="BL48" s="174" t="s">
        <v>315</v>
      </c>
      <c r="BM48" s="181" t="s">
        <v>315</v>
      </c>
    </row>
    <row r="49" spans="1:65">
      <c r="A49" s="15"/>
      <c r="B49" s="156">
        <v>37</v>
      </c>
      <c r="C49" s="358" t="s">
        <v>1981</v>
      </c>
      <c r="D49" s="199"/>
      <c r="E49" s="164"/>
      <c r="F49" s="164"/>
      <c r="G49" s="164" t="s">
        <v>315</v>
      </c>
      <c r="H49" s="164" t="s">
        <v>315</v>
      </c>
      <c r="I49" s="164" t="s">
        <v>315</v>
      </c>
      <c r="J49" s="164" t="s">
        <v>315</v>
      </c>
      <c r="K49" s="164" t="s">
        <v>315</v>
      </c>
      <c r="L49" s="164" t="s">
        <v>315</v>
      </c>
      <c r="M49" s="164" t="s">
        <v>315</v>
      </c>
      <c r="N49" s="164" t="s">
        <v>315</v>
      </c>
      <c r="O49" s="164" t="s">
        <v>315</v>
      </c>
      <c r="P49" s="164" t="s">
        <v>315</v>
      </c>
      <c r="Q49" s="164" t="s">
        <v>315</v>
      </c>
      <c r="R49" s="164" t="s">
        <v>315</v>
      </c>
      <c r="S49" s="164" t="s">
        <v>315</v>
      </c>
      <c r="T49" s="164" t="s">
        <v>315</v>
      </c>
      <c r="U49" s="164" t="s">
        <v>315</v>
      </c>
      <c r="V49" s="164" t="s">
        <v>315</v>
      </c>
      <c r="W49" s="164" t="s">
        <v>315</v>
      </c>
      <c r="X49" s="164" t="s">
        <v>315</v>
      </c>
      <c r="Y49" s="164" t="s">
        <v>315</v>
      </c>
      <c r="Z49" s="164" t="s">
        <v>315</v>
      </c>
      <c r="AA49" s="164" t="s">
        <v>315</v>
      </c>
      <c r="AB49" s="164" t="s">
        <v>315</v>
      </c>
      <c r="AC49" s="262"/>
      <c r="AD49" s="366" t="s">
        <v>76</v>
      </c>
      <c r="AE49" s="364" t="s">
        <v>1982</v>
      </c>
      <c r="AF49" s="364">
        <v>298</v>
      </c>
      <c r="AG49" s="258" t="s">
        <v>315</v>
      </c>
      <c r="AH49" s="205" t="s">
        <v>315</v>
      </c>
      <c r="AI49" s="205" t="s">
        <v>315</v>
      </c>
      <c r="AJ49" s="205" t="s">
        <v>315</v>
      </c>
      <c r="AK49" s="199" t="s">
        <v>315</v>
      </c>
      <c r="AL49" s="164" t="s">
        <v>315</v>
      </c>
      <c r="AM49" s="163" t="s">
        <v>315</v>
      </c>
      <c r="AN49" s="174" t="s">
        <v>315</v>
      </c>
      <c r="AO49" s="174" t="s">
        <v>315</v>
      </c>
      <c r="AP49" s="174" t="s">
        <v>315</v>
      </c>
      <c r="AQ49" s="174" t="s">
        <v>315</v>
      </c>
      <c r="AR49" s="174" t="s">
        <v>315</v>
      </c>
      <c r="AS49" s="174" t="s">
        <v>315</v>
      </c>
      <c r="AT49" s="174" t="s">
        <v>315</v>
      </c>
      <c r="AU49" s="174" t="s">
        <v>315</v>
      </c>
      <c r="AV49" s="174" t="s">
        <v>315</v>
      </c>
      <c r="AW49" s="174" t="s">
        <v>315</v>
      </c>
      <c r="AX49" s="174" t="s">
        <v>315</v>
      </c>
      <c r="AY49" s="174" t="s">
        <v>315</v>
      </c>
      <c r="AZ49" s="174" t="s">
        <v>315</v>
      </c>
      <c r="BA49" s="174" t="s">
        <v>315</v>
      </c>
      <c r="BB49" s="174" t="s">
        <v>315</v>
      </c>
      <c r="BC49" s="174" t="s">
        <v>315</v>
      </c>
      <c r="BD49" s="182" t="s">
        <v>950</v>
      </c>
      <c r="BE49" s="174" t="s">
        <v>845</v>
      </c>
      <c r="BF49" s="174">
        <v>250</v>
      </c>
      <c r="BG49" s="174" t="s">
        <v>951</v>
      </c>
      <c r="BH49" s="174" t="s">
        <v>952</v>
      </c>
      <c r="BI49" s="175">
        <v>46097.143275462964</v>
      </c>
      <c r="BJ49" s="174" t="s">
        <v>315</v>
      </c>
      <c r="BK49" s="174" t="s">
        <v>315</v>
      </c>
      <c r="BL49" s="174" t="s">
        <v>315</v>
      </c>
      <c r="BM49" s="178" t="s">
        <v>315</v>
      </c>
    </row>
    <row r="50" spans="1:65">
      <c r="A50" s="15"/>
      <c r="B50" s="156">
        <v>38</v>
      </c>
      <c r="C50" s="358" t="s">
        <v>1983</v>
      </c>
      <c r="D50" s="199"/>
      <c r="E50" s="164"/>
      <c r="F50" s="164"/>
      <c r="G50" s="164" t="s">
        <v>315</v>
      </c>
      <c r="H50" s="164" t="s">
        <v>315</v>
      </c>
      <c r="I50" s="164" t="s">
        <v>315</v>
      </c>
      <c r="J50" s="164" t="s">
        <v>315</v>
      </c>
      <c r="K50" s="164" t="s">
        <v>315</v>
      </c>
      <c r="L50" s="164" t="s">
        <v>315</v>
      </c>
      <c r="M50" s="164" t="s">
        <v>315</v>
      </c>
      <c r="N50" s="164" t="s">
        <v>315</v>
      </c>
      <c r="O50" s="164" t="s">
        <v>315</v>
      </c>
      <c r="P50" s="164" t="s">
        <v>315</v>
      </c>
      <c r="Q50" s="164" t="s">
        <v>315</v>
      </c>
      <c r="R50" s="164" t="s">
        <v>315</v>
      </c>
      <c r="S50" s="164" t="s">
        <v>315</v>
      </c>
      <c r="T50" s="164" t="s">
        <v>315</v>
      </c>
      <c r="U50" s="164" t="s">
        <v>315</v>
      </c>
      <c r="V50" s="164" t="s">
        <v>315</v>
      </c>
      <c r="W50" s="164" t="s">
        <v>315</v>
      </c>
      <c r="X50" s="164" t="s">
        <v>315</v>
      </c>
      <c r="Y50" s="164" t="s">
        <v>315</v>
      </c>
      <c r="Z50" s="164" t="s">
        <v>315</v>
      </c>
      <c r="AA50" s="164" t="s">
        <v>315</v>
      </c>
      <c r="AB50" s="164" t="s">
        <v>315</v>
      </c>
      <c r="AC50" s="262"/>
      <c r="AD50" s="366" t="s">
        <v>76</v>
      </c>
      <c r="AE50" s="364" t="s">
        <v>1975</v>
      </c>
      <c r="AF50" s="364">
        <v>300</v>
      </c>
      <c r="AG50" s="258" t="s">
        <v>315</v>
      </c>
      <c r="AH50" s="205" t="s">
        <v>315</v>
      </c>
      <c r="AI50" s="205" t="s">
        <v>315</v>
      </c>
      <c r="AJ50" s="205" t="s">
        <v>315</v>
      </c>
      <c r="AK50" s="199" t="s">
        <v>315</v>
      </c>
      <c r="AL50" s="164" t="s">
        <v>315</v>
      </c>
      <c r="AM50" s="168" t="s">
        <v>315</v>
      </c>
      <c r="AN50" s="174" t="s">
        <v>315</v>
      </c>
      <c r="AO50" s="174" t="s">
        <v>315</v>
      </c>
      <c r="AP50" s="174" t="s">
        <v>315</v>
      </c>
      <c r="AQ50" s="174" t="s">
        <v>315</v>
      </c>
      <c r="AR50" s="174" t="s">
        <v>315</v>
      </c>
      <c r="AS50" s="174" t="s">
        <v>315</v>
      </c>
      <c r="AT50" s="174" t="s">
        <v>315</v>
      </c>
      <c r="AU50" s="174" t="s">
        <v>315</v>
      </c>
      <c r="AV50" s="174" t="s">
        <v>315</v>
      </c>
      <c r="AW50" s="174" t="s">
        <v>315</v>
      </c>
      <c r="AX50" s="174" t="s">
        <v>315</v>
      </c>
      <c r="AY50" s="174" t="s">
        <v>315</v>
      </c>
      <c r="AZ50" s="174" t="s">
        <v>315</v>
      </c>
      <c r="BA50" s="174" t="s">
        <v>315</v>
      </c>
      <c r="BB50" s="174" t="s">
        <v>315</v>
      </c>
      <c r="BC50" s="174" t="s">
        <v>315</v>
      </c>
      <c r="BD50" s="174" t="s">
        <v>76</v>
      </c>
      <c r="BE50" s="174" t="s">
        <v>833</v>
      </c>
      <c r="BF50" s="174">
        <v>250</v>
      </c>
      <c r="BG50" s="174" t="s">
        <v>954</v>
      </c>
      <c r="BH50" s="174" t="s">
        <v>955</v>
      </c>
      <c r="BI50" s="175">
        <v>46097.143483796295</v>
      </c>
      <c r="BJ50" s="174" t="s">
        <v>315</v>
      </c>
      <c r="BK50" s="174" t="s">
        <v>315</v>
      </c>
      <c r="BL50" s="174" t="s">
        <v>315</v>
      </c>
      <c r="BM50" s="181" t="s">
        <v>315</v>
      </c>
    </row>
    <row r="51" spans="1:65">
      <c r="A51" s="87"/>
      <c r="B51" s="156">
        <v>39</v>
      </c>
      <c r="C51" s="358" t="s">
        <v>1984</v>
      </c>
      <c r="D51" s="199"/>
      <c r="E51" s="164"/>
      <c r="F51" s="164"/>
      <c r="G51" s="164" t="s">
        <v>315</v>
      </c>
      <c r="H51" s="164" t="s">
        <v>315</v>
      </c>
      <c r="I51" s="164" t="s">
        <v>315</v>
      </c>
      <c r="J51" s="164" t="s">
        <v>315</v>
      </c>
      <c r="K51" s="164" t="s">
        <v>315</v>
      </c>
      <c r="L51" s="164" t="s">
        <v>315</v>
      </c>
      <c r="M51" s="164" t="s">
        <v>315</v>
      </c>
      <c r="N51" s="164" t="s">
        <v>315</v>
      </c>
      <c r="O51" s="164" t="s">
        <v>315</v>
      </c>
      <c r="P51" s="164" t="s">
        <v>315</v>
      </c>
      <c r="Q51" s="164" t="s">
        <v>315</v>
      </c>
      <c r="R51" s="164" t="s">
        <v>315</v>
      </c>
      <c r="S51" s="164" t="s">
        <v>315</v>
      </c>
      <c r="T51" s="164" t="s">
        <v>315</v>
      </c>
      <c r="U51" s="164" t="s">
        <v>315</v>
      </c>
      <c r="V51" s="164" t="s">
        <v>315</v>
      </c>
      <c r="W51" s="164" t="s">
        <v>315</v>
      </c>
      <c r="X51" s="164" t="s">
        <v>315</v>
      </c>
      <c r="Y51" s="164" t="s">
        <v>315</v>
      </c>
      <c r="Z51" s="164" t="s">
        <v>315</v>
      </c>
      <c r="AA51" s="164" t="s">
        <v>315</v>
      </c>
      <c r="AB51" s="164" t="s">
        <v>315</v>
      </c>
      <c r="AC51" s="262"/>
      <c r="AD51" s="366" t="s">
        <v>76</v>
      </c>
      <c r="AE51" s="364" t="s">
        <v>1977</v>
      </c>
      <c r="AF51" s="364">
        <v>300</v>
      </c>
      <c r="AG51" s="258" t="s">
        <v>315</v>
      </c>
      <c r="AH51" s="205" t="s">
        <v>315</v>
      </c>
      <c r="AI51" s="205" t="s">
        <v>315</v>
      </c>
      <c r="AJ51" s="137" t="s">
        <v>315</v>
      </c>
      <c r="AK51" s="199" t="s">
        <v>315</v>
      </c>
      <c r="AL51" s="164" t="s">
        <v>315</v>
      </c>
      <c r="AM51" s="163" t="s">
        <v>315</v>
      </c>
      <c r="AN51" s="174" t="s">
        <v>315</v>
      </c>
      <c r="AO51" s="174" t="s">
        <v>315</v>
      </c>
      <c r="AP51" s="174" t="s">
        <v>315</v>
      </c>
      <c r="AQ51" s="174" t="s">
        <v>315</v>
      </c>
      <c r="AR51" s="174" t="s">
        <v>315</v>
      </c>
      <c r="AS51" s="174" t="s">
        <v>315</v>
      </c>
      <c r="AT51" s="174" t="s">
        <v>315</v>
      </c>
      <c r="AU51" s="174" t="s">
        <v>315</v>
      </c>
      <c r="AV51" s="174" t="s">
        <v>315</v>
      </c>
      <c r="AW51" s="174" t="s">
        <v>315</v>
      </c>
      <c r="AX51" s="174" t="s">
        <v>315</v>
      </c>
      <c r="AY51" s="174" t="s">
        <v>315</v>
      </c>
      <c r="AZ51" s="174" t="s">
        <v>315</v>
      </c>
      <c r="BA51" s="174" t="s">
        <v>315</v>
      </c>
      <c r="BB51" s="174" t="s">
        <v>315</v>
      </c>
      <c r="BC51" s="174" t="s">
        <v>315</v>
      </c>
      <c r="BD51" s="174" t="s">
        <v>76</v>
      </c>
      <c r="BE51" s="174" t="s">
        <v>841</v>
      </c>
      <c r="BF51" s="174">
        <v>249</v>
      </c>
      <c r="BG51" s="174" t="s">
        <v>957</v>
      </c>
      <c r="BH51" s="174" t="s">
        <v>958</v>
      </c>
      <c r="BI51" s="175">
        <v>46097.143414351849</v>
      </c>
      <c r="BJ51" s="174" t="s">
        <v>315</v>
      </c>
      <c r="BK51" s="174" t="s">
        <v>315</v>
      </c>
      <c r="BL51" s="174" t="s">
        <v>315</v>
      </c>
      <c r="BM51" s="178" t="s">
        <v>315</v>
      </c>
    </row>
    <row r="52" spans="1:65" ht="24">
      <c r="A52" s="15"/>
      <c r="B52" s="156">
        <v>40</v>
      </c>
      <c r="C52" s="358" t="s">
        <v>1985</v>
      </c>
      <c r="D52" s="199"/>
      <c r="E52" s="164"/>
      <c r="F52" s="164"/>
      <c r="G52" s="164" t="s">
        <v>315</v>
      </c>
      <c r="H52" s="164" t="s">
        <v>315</v>
      </c>
      <c r="I52" s="164" t="s">
        <v>315</v>
      </c>
      <c r="J52" s="164" t="s">
        <v>315</v>
      </c>
      <c r="K52" s="164" t="s">
        <v>315</v>
      </c>
      <c r="L52" s="164" t="s">
        <v>315</v>
      </c>
      <c r="M52" s="164" t="s">
        <v>315</v>
      </c>
      <c r="N52" s="164" t="s">
        <v>315</v>
      </c>
      <c r="O52" s="164" t="s">
        <v>315</v>
      </c>
      <c r="P52" s="164" t="s">
        <v>315</v>
      </c>
      <c r="Q52" s="164" t="s">
        <v>315</v>
      </c>
      <c r="R52" s="164" t="s">
        <v>315</v>
      </c>
      <c r="S52" s="164" t="s">
        <v>315</v>
      </c>
      <c r="T52" s="164" t="s">
        <v>315</v>
      </c>
      <c r="U52" s="164" t="s">
        <v>315</v>
      </c>
      <c r="V52" s="164" t="s">
        <v>315</v>
      </c>
      <c r="W52" s="164" t="s">
        <v>315</v>
      </c>
      <c r="X52" s="164" t="s">
        <v>315</v>
      </c>
      <c r="Y52" s="164" t="s">
        <v>315</v>
      </c>
      <c r="Z52" s="164" t="s">
        <v>315</v>
      </c>
      <c r="AA52" s="164" t="s">
        <v>315</v>
      </c>
      <c r="AB52" s="164" t="s">
        <v>315</v>
      </c>
      <c r="AC52" s="262"/>
      <c r="AD52" s="365" t="s">
        <v>1986</v>
      </c>
      <c r="AE52" s="364" t="s">
        <v>1973</v>
      </c>
      <c r="AF52" s="364">
        <v>300</v>
      </c>
      <c r="AG52" s="258" t="s">
        <v>315</v>
      </c>
      <c r="AH52" s="205" t="s">
        <v>315</v>
      </c>
      <c r="AI52" s="205" t="s">
        <v>315</v>
      </c>
      <c r="AJ52" s="137" t="s">
        <v>315</v>
      </c>
      <c r="AK52" s="199" t="s">
        <v>315</v>
      </c>
      <c r="AL52" s="164" t="s">
        <v>315</v>
      </c>
      <c r="AM52" s="168" t="s">
        <v>315</v>
      </c>
      <c r="AN52" s="174" t="s">
        <v>315</v>
      </c>
      <c r="AO52" s="174" t="s">
        <v>315</v>
      </c>
      <c r="AP52" s="174" t="s">
        <v>315</v>
      </c>
      <c r="AQ52" s="174" t="s">
        <v>315</v>
      </c>
      <c r="AR52" s="174" t="s">
        <v>315</v>
      </c>
      <c r="AS52" s="174" t="s">
        <v>315</v>
      </c>
      <c r="AT52" s="174" t="s">
        <v>315</v>
      </c>
      <c r="AU52" s="174" t="s">
        <v>315</v>
      </c>
      <c r="AV52" s="174" t="s">
        <v>315</v>
      </c>
      <c r="AW52" s="174" t="s">
        <v>315</v>
      </c>
      <c r="AX52" s="174" t="s">
        <v>315</v>
      </c>
      <c r="AY52" s="174" t="s">
        <v>315</v>
      </c>
      <c r="AZ52" s="174" t="s">
        <v>315</v>
      </c>
      <c r="BA52" s="174" t="s">
        <v>315</v>
      </c>
      <c r="BB52" s="174" t="s">
        <v>315</v>
      </c>
      <c r="BC52" s="174" t="s">
        <v>315</v>
      </c>
      <c r="BD52" s="174" t="s">
        <v>76</v>
      </c>
      <c r="BE52" s="174" t="s">
        <v>845</v>
      </c>
      <c r="BF52" s="174">
        <v>281</v>
      </c>
      <c r="BG52" s="174" t="s">
        <v>960</v>
      </c>
      <c r="BH52" s="174" t="s">
        <v>961</v>
      </c>
      <c r="BI52" s="175">
        <v>46097.143437500003</v>
      </c>
      <c r="BJ52" s="174" t="s">
        <v>315</v>
      </c>
      <c r="BK52" s="174" t="s">
        <v>315</v>
      </c>
      <c r="BL52" s="174" t="s">
        <v>315</v>
      </c>
      <c r="BM52" s="181" t="s">
        <v>315</v>
      </c>
    </row>
    <row r="53" spans="1:65">
      <c r="A53" s="15"/>
      <c r="B53" s="156">
        <v>41</v>
      </c>
      <c r="C53" s="358" t="s">
        <v>1987</v>
      </c>
      <c r="D53" s="199"/>
      <c r="E53" s="164"/>
      <c r="F53" s="164"/>
      <c r="G53" s="164" t="s">
        <v>315</v>
      </c>
      <c r="H53" s="164" t="s">
        <v>315</v>
      </c>
      <c r="I53" s="164" t="s">
        <v>315</v>
      </c>
      <c r="J53" s="164" t="s">
        <v>315</v>
      </c>
      <c r="K53" s="164" t="s">
        <v>315</v>
      </c>
      <c r="L53" s="164" t="s">
        <v>315</v>
      </c>
      <c r="M53" s="164" t="s">
        <v>315</v>
      </c>
      <c r="N53" s="164" t="s">
        <v>315</v>
      </c>
      <c r="O53" s="164" t="s">
        <v>315</v>
      </c>
      <c r="P53" s="164" t="s">
        <v>315</v>
      </c>
      <c r="Q53" s="164" t="s">
        <v>315</v>
      </c>
      <c r="R53" s="164" t="s">
        <v>315</v>
      </c>
      <c r="S53" s="164" t="s">
        <v>315</v>
      </c>
      <c r="T53" s="164" t="s">
        <v>315</v>
      </c>
      <c r="U53" s="164" t="s">
        <v>315</v>
      </c>
      <c r="V53" s="164" t="s">
        <v>315</v>
      </c>
      <c r="W53" s="164" t="s">
        <v>315</v>
      </c>
      <c r="X53" s="164" t="s">
        <v>315</v>
      </c>
      <c r="Y53" s="164" t="s">
        <v>315</v>
      </c>
      <c r="Z53" s="164" t="s">
        <v>315</v>
      </c>
      <c r="AA53" s="164" t="s">
        <v>315</v>
      </c>
      <c r="AB53" s="164" t="s">
        <v>315</v>
      </c>
      <c r="AC53" s="262"/>
      <c r="AD53" s="366" t="s">
        <v>76</v>
      </c>
      <c r="AE53" s="364" t="s">
        <v>1982</v>
      </c>
      <c r="AF53" s="364">
        <v>300</v>
      </c>
      <c r="AG53" s="258" t="s">
        <v>315</v>
      </c>
      <c r="AH53" s="205" t="s">
        <v>315</v>
      </c>
      <c r="AI53" s="205" t="s">
        <v>315</v>
      </c>
      <c r="AJ53" s="137" t="s">
        <v>315</v>
      </c>
      <c r="AK53" s="200" t="s">
        <v>315</v>
      </c>
      <c r="AL53" s="187" t="s">
        <v>315</v>
      </c>
      <c r="AM53" s="168" t="s">
        <v>315</v>
      </c>
      <c r="AN53" s="174" t="s">
        <v>315</v>
      </c>
      <c r="AO53" s="174" t="s">
        <v>315</v>
      </c>
      <c r="AP53" s="174" t="s">
        <v>315</v>
      </c>
      <c r="AQ53" s="174" t="s">
        <v>315</v>
      </c>
      <c r="AR53" s="174" t="s">
        <v>315</v>
      </c>
      <c r="AS53" s="174" t="s">
        <v>315</v>
      </c>
      <c r="AT53" s="174" t="s">
        <v>315</v>
      </c>
      <c r="AU53" s="174" t="s">
        <v>315</v>
      </c>
      <c r="AV53" s="174" t="s">
        <v>315</v>
      </c>
      <c r="AW53" s="174" t="s">
        <v>315</v>
      </c>
      <c r="AX53" s="174" t="s">
        <v>315</v>
      </c>
      <c r="AY53" s="174" t="s">
        <v>315</v>
      </c>
      <c r="AZ53" s="174" t="s">
        <v>315</v>
      </c>
      <c r="BA53" s="174" t="s">
        <v>315</v>
      </c>
      <c r="BB53" s="174" t="s">
        <v>315</v>
      </c>
      <c r="BC53" s="174" t="s">
        <v>315</v>
      </c>
      <c r="BD53" s="174" t="s">
        <v>315</v>
      </c>
      <c r="BE53" s="174" t="s">
        <v>963</v>
      </c>
      <c r="BF53" s="174">
        <v>250</v>
      </c>
      <c r="BG53" s="174" t="s">
        <v>964</v>
      </c>
      <c r="BH53" s="174" t="s">
        <v>965</v>
      </c>
      <c r="BI53" s="175">
        <v>46097.143460648149</v>
      </c>
      <c r="BJ53" s="176" t="s">
        <v>315</v>
      </c>
      <c r="BK53" s="176" t="s">
        <v>315</v>
      </c>
      <c r="BL53" s="176" t="s">
        <v>315</v>
      </c>
      <c r="BM53" s="181" t="s">
        <v>315</v>
      </c>
    </row>
    <row r="54" spans="1:65">
      <c r="A54" s="15"/>
      <c r="B54" s="156">
        <v>42</v>
      </c>
      <c r="C54" s="358" t="s">
        <v>1988</v>
      </c>
      <c r="D54" s="199"/>
      <c r="E54" s="164"/>
      <c r="F54" s="164"/>
      <c r="G54" s="164" t="s">
        <v>315</v>
      </c>
      <c r="H54" s="164" t="s">
        <v>315</v>
      </c>
      <c r="I54" s="164" t="s">
        <v>315</v>
      </c>
      <c r="J54" s="164" t="s">
        <v>315</v>
      </c>
      <c r="K54" s="164" t="s">
        <v>315</v>
      </c>
      <c r="L54" s="164" t="s">
        <v>315</v>
      </c>
      <c r="M54" s="164" t="s">
        <v>315</v>
      </c>
      <c r="N54" s="164" t="s">
        <v>315</v>
      </c>
      <c r="O54" s="164" t="s">
        <v>315</v>
      </c>
      <c r="P54" s="164" t="s">
        <v>315</v>
      </c>
      <c r="Q54" s="164" t="s">
        <v>315</v>
      </c>
      <c r="R54" s="164" t="s">
        <v>315</v>
      </c>
      <c r="S54" s="164" t="s">
        <v>315</v>
      </c>
      <c r="T54" s="164" t="s">
        <v>315</v>
      </c>
      <c r="U54" s="164" t="s">
        <v>315</v>
      </c>
      <c r="V54" s="164" t="s">
        <v>315</v>
      </c>
      <c r="W54" s="164" t="s">
        <v>315</v>
      </c>
      <c r="X54" s="164" t="s">
        <v>315</v>
      </c>
      <c r="Y54" s="164" t="s">
        <v>315</v>
      </c>
      <c r="Z54" s="164" t="s">
        <v>315</v>
      </c>
      <c r="AA54" s="164" t="s">
        <v>315</v>
      </c>
      <c r="AB54" s="164" t="s">
        <v>315</v>
      </c>
      <c r="AC54" s="262"/>
      <c r="AD54" s="366" t="s">
        <v>76</v>
      </c>
      <c r="AE54" s="364" t="s">
        <v>1975</v>
      </c>
      <c r="AF54" s="364">
        <v>300</v>
      </c>
      <c r="AG54" s="258" t="s">
        <v>315</v>
      </c>
      <c r="AH54" s="205" t="s">
        <v>315</v>
      </c>
      <c r="AI54" s="205" t="s">
        <v>315</v>
      </c>
      <c r="AJ54" s="137" t="s">
        <v>315</v>
      </c>
      <c r="AK54" s="200" t="s">
        <v>315</v>
      </c>
      <c r="AL54" s="187" t="s">
        <v>315</v>
      </c>
      <c r="AM54" s="168" t="s">
        <v>315</v>
      </c>
      <c r="AN54" s="174" t="s">
        <v>315</v>
      </c>
      <c r="AO54" s="174" t="s">
        <v>315</v>
      </c>
      <c r="AP54" s="174" t="s">
        <v>315</v>
      </c>
      <c r="AQ54" s="174" t="s">
        <v>315</v>
      </c>
      <c r="AR54" s="174" t="s">
        <v>315</v>
      </c>
      <c r="AS54" s="174" t="s">
        <v>315</v>
      </c>
      <c r="AT54" s="174" t="s">
        <v>315</v>
      </c>
      <c r="AU54" s="174" t="s">
        <v>315</v>
      </c>
      <c r="AV54" s="174" t="s">
        <v>315</v>
      </c>
      <c r="AW54" s="174" t="s">
        <v>315</v>
      </c>
      <c r="AX54" s="174" t="s">
        <v>315</v>
      </c>
      <c r="AY54" s="174" t="s">
        <v>315</v>
      </c>
      <c r="AZ54" s="174" t="s">
        <v>315</v>
      </c>
      <c r="BA54" s="174" t="s">
        <v>315</v>
      </c>
      <c r="BB54" s="174" t="s">
        <v>315</v>
      </c>
      <c r="BC54" s="174" t="s">
        <v>315</v>
      </c>
      <c r="BD54" s="174" t="s">
        <v>76</v>
      </c>
      <c r="BE54" s="174" t="s">
        <v>833</v>
      </c>
      <c r="BF54" s="174">
        <v>250</v>
      </c>
      <c r="BG54" s="174" t="s">
        <v>967</v>
      </c>
      <c r="BH54" s="174" t="s">
        <v>968</v>
      </c>
      <c r="BI54" s="175">
        <v>46097.143449074072</v>
      </c>
      <c r="BJ54" s="176" t="s">
        <v>315</v>
      </c>
      <c r="BK54" s="176" t="s">
        <v>315</v>
      </c>
      <c r="BL54" s="176" t="s">
        <v>315</v>
      </c>
      <c r="BM54" s="181" t="s">
        <v>315</v>
      </c>
    </row>
    <row r="55" spans="1:65" ht="36">
      <c r="A55" s="15"/>
      <c r="B55" s="156">
        <v>43</v>
      </c>
      <c r="C55" s="358" t="s">
        <v>1465</v>
      </c>
      <c r="D55" s="199"/>
      <c r="E55" s="164"/>
      <c r="F55" s="164"/>
      <c r="G55" s="164" t="s">
        <v>315</v>
      </c>
      <c r="H55" s="164" t="s">
        <v>315</v>
      </c>
      <c r="I55" s="164" t="s">
        <v>315</v>
      </c>
      <c r="J55" s="164" t="s">
        <v>315</v>
      </c>
      <c r="K55" s="164" t="s">
        <v>315</v>
      </c>
      <c r="L55" s="164" t="s">
        <v>315</v>
      </c>
      <c r="M55" s="164" t="s">
        <v>315</v>
      </c>
      <c r="N55" s="164" t="s">
        <v>315</v>
      </c>
      <c r="O55" s="164" t="s">
        <v>315</v>
      </c>
      <c r="P55" s="164" t="s">
        <v>315</v>
      </c>
      <c r="Q55" s="164" t="s">
        <v>315</v>
      </c>
      <c r="R55" s="164" t="s">
        <v>315</v>
      </c>
      <c r="S55" s="164" t="s">
        <v>315</v>
      </c>
      <c r="T55" s="164" t="s">
        <v>315</v>
      </c>
      <c r="U55" s="164" t="s">
        <v>315</v>
      </c>
      <c r="V55" s="164" t="s">
        <v>315</v>
      </c>
      <c r="W55" s="164" t="s">
        <v>315</v>
      </c>
      <c r="X55" s="164" t="s">
        <v>315</v>
      </c>
      <c r="Y55" s="164" t="s">
        <v>315</v>
      </c>
      <c r="Z55" s="164" t="s">
        <v>315</v>
      </c>
      <c r="AA55" s="164" t="s">
        <v>315</v>
      </c>
      <c r="AB55" s="164" t="s">
        <v>315</v>
      </c>
      <c r="AC55" s="262"/>
      <c r="AD55" s="365" t="s">
        <v>1989</v>
      </c>
      <c r="AE55" s="364" t="s">
        <v>1977</v>
      </c>
      <c r="AF55" s="364">
        <v>250</v>
      </c>
      <c r="AG55" s="258" t="s">
        <v>315</v>
      </c>
      <c r="AH55" s="205" t="s">
        <v>315</v>
      </c>
      <c r="AI55" s="205" t="s">
        <v>315</v>
      </c>
      <c r="AJ55" s="137" t="s">
        <v>315</v>
      </c>
      <c r="AK55" s="200" t="s">
        <v>315</v>
      </c>
      <c r="AL55" s="187" t="s">
        <v>315</v>
      </c>
      <c r="AM55" s="168" t="s">
        <v>315</v>
      </c>
      <c r="AN55" s="174" t="s">
        <v>315</v>
      </c>
      <c r="AO55" s="174" t="s">
        <v>315</v>
      </c>
      <c r="AP55" s="174" t="s">
        <v>315</v>
      </c>
      <c r="AQ55" s="174" t="s">
        <v>315</v>
      </c>
      <c r="AR55" s="174" t="s">
        <v>315</v>
      </c>
      <c r="AS55" s="174" t="s">
        <v>315</v>
      </c>
      <c r="AT55" s="174" t="s">
        <v>315</v>
      </c>
      <c r="AU55" s="174" t="s">
        <v>315</v>
      </c>
      <c r="AV55" s="174" t="s">
        <v>315</v>
      </c>
      <c r="AW55" s="174" t="s">
        <v>315</v>
      </c>
      <c r="AX55" s="174" t="s">
        <v>315</v>
      </c>
      <c r="AY55" s="174" t="s">
        <v>315</v>
      </c>
      <c r="AZ55" s="174" t="s">
        <v>315</v>
      </c>
      <c r="BA55" s="174" t="s">
        <v>315</v>
      </c>
      <c r="BB55" s="174" t="s">
        <v>315</v>
      </c>
      <c r="BC55" s="174" t="s">
        <v>315</v>
      </c>
      <c r="BD55" s="182" t="s">
        <v>970</v>
      </c>
      <c r="BE55" s="174" t="s">
        <v>837</v>
      </c>
      <c r="BF55" s="174">
        <v>168</v>
      </c>
      <c r="BG55" s="174" t="s">
        <v>971</v>
      </c>
      <c r="BH55" s="174" t="s">
        <v>972</v>
      </c>
      <c r="BI55" s="175">
        <v>46097.143078703702</v>
      </c>
      <c r="BJ55" s="176" t="s">
        <v>315</v>
      </c>
      <c r="BK55" s="176" t="s">
        <v>315</v>
      </c>
      <c r="BL55" s="176" t="s">
        <v>315</v>
      </c>
      <c r="BM55" s="181" t="s">
        <v>315</v>
      </c>
    </row>
    <row r="56" spans="1:65" ht="24">
      <c r="A56" s="15"/>
      <c r="B56" s="156">
        <v>44</v>
      </c>
      <c r="C56" s="358" t="s">
        <v>1990</v>
      </c>
      <c r="D56" s="199"/>
      <c r="E56" s="164"/>
      <c r="F56" s="164"/>
      <c r="G56" s="164" t="s">
        <v>315</v>
      </c>
      <c r="H56" s="164" t="s">
        <v>315</v>
      </c>
      <c r="I56" s="164" t="s">
        <v>315</v>
      </c>
      <c r="J56" s="164" t="s">
        <v>315</v>
      </c>
      <c r="K56" s="164" t="s">
        <v>315</v>
      </c>
      <c r="L56" s="164" t="s">
        <v>315</v>
      </c>
      <c r="M56" s="164" t="s">
        <v>315</v>
      </c>
      <c r="N56" s="164" t="s">
        <v>315</v>
      </c>
      <c r="O56" s="164" t="s">
        <v>315</v>
      </c>
      <c r="P56" s="164" t="s">
        <v>315</v>
      </c>
      <c r="Q56" s="164" t="s">
        <v>315</v>
      </c>
      <c r="R56" s="164" t="s">
        <v>315</v>
      </c>
      <c r="S56" s="164" t="s">
        <v>315</v>
      </c>
      <c r="T56" s="164" t="s">
        <v>315</v>
      </c>
      <c r="U56" s="164" t="s">
        <v>315</v>
      </c>
      <c r="V56" s="164" t="s">
        <v>315</v>
      </c>
      <c r="W56" s="164" t="s">
        <v>315</v>
      </c>
      <c r="X56" s="164" t="s">
        <v>315</v>
      </c>
      <c r="Y56" s="164" t="s">
        <v>315</v>
      </c>
      <c r="Z56" s="164" t="s">
        <v>315</v>
      </c>
      <c r="AA56" s="164" t="s">
        <v>315</v>
      </c>
      <c r="AB56" s="164" t="s">
        <v>315</v>
      </c>
      <c r="AC56" s="262"/>
      <c r="AD56" s="365" t="s">
        <v>1991</v>
      </c>
      <c r="AE56" s="364" t="s">
        <v>1980</v>
      </c>
      <c r="AF56" s="364">
        <v>252</v>
      </c>
      <c r="AG56" s="258" t="s">
        <v>315</v>
      </c>
      <c r="AH56" s="205" t="s">
        <v>315</v>
      </c>
      <c r="AI56" s="205" t="s">
        <v>315</v>
      </c>
      <c r="AJ56" s="137" t="s">
        <v>315</v>
      </c>
      <c r="AK56" s="200" t="s">
        <v>315</v>
      </c>
      <c r="AL56" s="187" t="s">
        <v>315</v>
      </c>
      <c r="AM56" s="168" t="s">
        <v>315</v>
      </c>
      <c r="AN56" s="174" t="s">
        <v>315</v>
      </c>
      <c r="AO56" s="174" t="s">
        <v>315</v>
      </c>
      <c r="AP56" s="174" t="s">
        <v>315</v>
      </c>
      <c r="AQ56" s="174" t="s">
        <v>315</v>
      </c>
      <c r="AR56" s="174" t="s">
        <v>315</v>
      </c>
      <c r="AS56" s="174" t="s">
        <v>315</v>
      </c>
      <c r="AT56" s="174" t="s">
        <v>315</v>
      </c>
      <c r="AU56" s="174" t="s">
        <v>315</v>
      </c>
      <c r="AV56" s="174" t="s">
        <v>315</v>
      </c>
      <c r="AW56" s="174" t="s">
        <v>315</v>
      </c>
      <c r="AX56" s="174" t="s">
        <v>315</v>
      </c>
      <c r="AY56" s="174" t="s">
        <v>315</v>
      </c>
      <c r="AZ56" s="174" t="s">
        <v>315</v>
      </c>
      <c r="BA56" s="174" t="s">
        <v>315</v>
      </c>
      <c r="BB56" s="174" t="s">
        <v>315</v>
      </c>
      <c r="BC56" s="174" t="s">
        <v>315</v>
      </c>
      <c r="BD56" s="174" t="s">
        <v>76</v>
      </c>
      <c r="BE56" s="174" t="s">
        <v>833</v>
      </c>
      <c r="BF56" s="174">
        <v>250</v>
      </c>
      <c r="BG56" s="174" t="s">
        <v>974</v>
      </c>
      <c r="BH56" s="174" t="s">
        <v>975</v>
      </c>
      <c r="BI56" s="175">
        <v>46097.143414351849</v>
      </c>
      <c r="BJ56" s="176" t="s">
        <v>315</v>
      </c>
      <c r="BK56" s="176" t="s">
        <v>315</v>
      </c>
      <c r="BL56" s="176" t="s">
        <v>315</v>
      </c>
      <c r="BM56" s="181" t="s">
        <v>315</v>
      </c>
    </row>
    <row r="57" spans="1:65">
      <c r="A57" s="15"/>
      <c r="B57" s="156">
        <v>45</v>
      </c>
      <c r="C57" s="358" t="s">
        <v>1992</v>
      </c>
      <c r="D57" s="199"/>
      <c r="E57" s="164"/>
      <c r="F57" s="164"/>
      <c r="G57" s="164" t="s">
        <v>315</v>
      </c>
      <c r="H57" s="164" t="s">
        <v>315</v>
      </c>
      <c r="I57" s="164" t="s">
        <v>315</v>
      </c>
      <c r="J57" s="164" t="s">
        <v>315</v>
      </c>
      <c r="K57" s="164" t="s">
        <v>315</v>
      </c>
      <c r="L57" s="164" t="s">
        <v>315</v>
      </c>
      <c r="M57" s="164" t="s">
        <v>315</v>
      </c>
      <c r="N57" s="164" t="s">
        <v>315</v>
      </c>
      <c r="O57" s="164" t="s">
        <v>315</v>
      </c>
      <c r="P57" s="164" t="s">
        <v>315</v>
      </c>
      <c r="Q57" s="164" t="s">
        <v>315</v>
      </c>
      <c r="R57" s="164" t="s">
        <v>315</v>
      </c>
      <c r="S57" s="164" t="s">
        <v>315</v>
      </c>
      <c r="T57" s="164" t="s">
        <v>315</v>
      </c>
      <c r="U57" s="164" t="s">
        <v>315</v>
      </c>
      <c r="V57" s="164" t="s">
        <v>315</v>
      </c>
      <c r="W57" s="164" t="s">
        <v>315</v>
      </c>
      <c r="X57" s="164" t="s">
        <v>315</v>
      </c>
      <c r="Y57" s="164" t="s">
        <v>315</v>
      </c>
      <c r="Z57" s="164" t="s">
        <v>315</v>
      </c>
      <c r="AA57" s="164" t="s">
        <v>315</v>
      </c>
      <c r="AB57" s="164" t="s">
        <v>315</v>
      </c>
      <c r="AC57" s="262"/>
      <c r="AD57" s="366" t="s">
        <v>86</v>
      </c>
      <c r="AE57" s="364" t="s">
        <v>1993</v>
      </c>
      <c r="AF57" s="364">
        <v>251</v>
      </c>
      <c r="AG57" s="258" t="s">
        <v>315</v>
      </c>
      <c r="AH57" s="205" t="s">
        <v>315</v>
      </c>
      <c r="AI57" s="205" t="s">
        <v>315</v>
      </c>
      <c r="AJ57" s="137" t="s">
        <v>315</v>
      </c>
      <c r="AK57" s="200" t="s">
        <v>315</v>
      </c>
      <c r="AL57" s="187" t="s">
        <v>315</v>
      </c>
      <c r="AM57" s="168" t="s">
        <v>315</v>
      </c>
      <c r="AN57" s="174" t="s">
        <v>315</v>
      </c>
      <c r="AO57" s="174" t="s">
        <v>315</v>
      </c>
      <c r="AP57" s="174" t="s">
        <v>315</v>
      </c>
      <c r="AQ57" s="174" t="s">
        <v>315</v>
      </c>
      <c r="AR57" s="174" t="s">
        <v>315</v>
      </c>
      <c r="AS57" s="174" t="s">
        <v>315</v>
      </c>
      <c r="AT57" s="174" t="s">
        <v>315</v>
      </c>
      <c r="AU57" s="174" t="s">
        <v>315</v>
      </c>
      <c r="AV57" s="174" t="s">
        <v>315</v>
      </c>
      <c r="AW57" s="174" t="s">
        <v>315</v>
      </c>
      <c r="AX57" s="174" t="s">
        <v>315</v>
      </c>
      <c r="AY57" s="174" t="s">
        <v>315</v>
      </c>
      <c r="AZ57" s="174" t="s">
        <v>315</v>
      </c>
      <c r="BA57" s="174" t="s">
        <v>315</v>
      </c>
      <c r="BB57" s="174" t="s">
        <v>315</v>
      </c>
      <c r="BC57" s="174" t="s">
        <v>315</v>
      </c>
      <c r="BD57" s="174" t="s">
        <v>76</v>
      </c>
      <c r="BE57" s="174" t="s">
        <v>841</v>
      </c>
      <c r="BF57" s="174">
        <v>250</v>
      </c>
      <c r="BG57" s="174" t="s">
        <v>977</v>
      </c>
      <c r="BH57" s="174" t="s">
        <v>978</v>
      </c>
      <c r="BI57" s="175">
        <v>46097.143310185187</v>
      </c>
      <c r="BJ57" s="176" t="s">
        <v>315</v>
      </c>
      <c r="BK57" s="176" t="s">
        <v>315</v>
      </c>
      <c r="BL57" s="176" t="s">
        <v>315</v>
      </c>
      <c r="BM57" s="181" t="s">
        <v>315</v>
      </c>
    </row>
    <row r="58" spans="1:65">
      <c r="A58" s="15"/>
      <c r="B58" s="156">
        <v>46</v>
      </c>
      <c r="C58" s="358" t="s">
        <v>1994</v>
      </c>
      <c r="D58" s="199"/>
      <c r="E58" s="164"/>
      <c r="F58" s="164"/>
      <c r="G58" s="164" t="s">
        <v>315</v>
      </c>
      <c r="H58" s="164" t="s">
        <v>315</v>
      </c>
      <c r="I58" s="164" t="s">
        <v>315</v>
      </c>
      <c r="J58" s="164" t="s">
        <v>315</v>
      </c>
      <c r="K58" s="164" t="s">
        <v>315</v>
      </c>
      <c r="L58" s="164" t="s">
        <v>315</v>
      </c>
      <c r="M58" s="164" t="s">
        <v>315</v>
      </c>
      <c r="N58" s="164" t="s">
        <v>315</v>
      </c>
      <c r="O58" s="164" t="s">
        <v>315</v>
      </c>
      <c r="P58" s="164" t="s">
        <v>315</v>
      </c>
      <c r="Q58" s="164" t="s">
        <v>315</v>
      </c>
      <c r="R58" s="164" t="s">
        <v>315</v>
      </c>
      <c r="S58" s="164" t="s">
        <v>315</v>
      </c>
      <c r="T58" s="164" t="s">
        <v>315</v>
      </c>
      <c r="U58" s="164" t="s">
        <v>315</v>
      </c>
      <c r="V58" s="164" t="s">
        <v>315</v>
      </c>
      <c r="W58" s="164" t="s">
        <v>315</v>
      </c>
      <c r="X58" s="164" t="s">
        <v>315</v>
      </c>
      <c r="Y58" s="164" t="s">
        <v>315</v>
      </c>
      <c r="Z58" s="164" t="s">
        <v>315</v>
      </c>
      <c r="AA58" s="164" t="s">
        <v>315</v>
      </c>
      <c r="AB58" s="164" t="s">
        <v>315</v>
      </c>
      <c r="AC58" s="262"/>
      <c r="AD58" s="365" t="s">
        <v>1995</v>
      </c>
      <c r="AE58" s="364" t="s">
        <v>1975</v>
      </c>
      <c r="AF58" s="364">
        <v>300</v>
      </c>
      <c r="AG58" s="258" t="s">
        <v>315</v>
      </c>
      <c r="AH58" s="205" t="s">
        <v>315</v>
      </c>
      <c r="AI58" s="205" t="s">
        <v>315</v>
      </c>
      <c r="AJ58" s="137" t="s">
        <v>315</v>
      </c>
      <c r="AK58" s="200" t="s">
        <v>315</v>
      </c>
      <c r="AL58" s="187" t="s">
        <v>315</v>
      </c>
      <c r="AM58" s="168" t="s">
        <v>315</v>
      </c>
      <c r="AN58" s="174" t="s">
        <v>315</v>
      </c>
      <c r="AO58" s="174" t="s">
        <v>315</v>
      </c>
      <c r="AP58" s="174" t="s">
        <v>315</v>
      </c>
      <c r="AQ58" s="174" t="s">
        <v>315</v>
      </c>
      <c r="AR58" s="174" t="s">
        <v>315</v>
      </c>
      <c r="AS58" s="174" t="s">
        <v>315</v>
      </c>
      <c r="AT58" s="174" t="s">
        <v>315</v>
      </c>
      <c r="AU58" s="174" t="s">
        <v>315</v>
      </c>
      <c r="AV58" s="174" t="s">
        <v>315</v>
      </c>
      <c r="AW58" s="174" t="s">
        <v>315</v>
      </c>
      <c r="AX58" s="174" t="s">
        <v>315</v>
      </c>
      <c r="AY58" s="174" t="s">
        <v>315</v>
      </c>
      <c r="AZ58" s="174" t="s">
        <v>315</v>
      </c>
      <c r="BA58" s="174" t="s">
        <v>315</v>
      </c>
      <c r="BB58" s="174" t="s">
        <v>315</v>
      </c>
      <c r="BC58" s="174" t="s">
        <v>315</v>
      </c>
      <c r="BD58" s="174" t="s">
        <v>76</v>
      </c>
      <c r="BE58" s="174" t="s">
        <v>841</v>
      </c>
      <c r="BF58" s="174">
        <v>250</v>
      </c>
      <c r="BG58" s="174" t="s">
        <v>980</v>
      </c>
      <c r="BH58" s="174" t="s">
        <v>981</v>
      </c>
      <c r="BI58" s="175">
        <v>46097.143287037034</v>
      </c>
      <c r="BJ58" s="176" t="s">
        <v>315</v>
      </c>
      <c r="BK58" s="176" t="s">
        <v>315</v>
      </c>
      <c r="BL58" s="176" t="s">
        <v>315</v>
      </c>
      <c r="BM58" s="181" t="s">
        <v>315</v>
      </c>
    </row>
    <row r="59" spans="1:65">
      <c r="A59" s="15"/>
      <c r="B59" s="156">
        <v>47</v>
      </c>
      <c r="C59" s="358" t="s">
        <v>1996</v>
      </c>
      <c r="D59" s="199"/>
      <c r="E59" s="164"/>
      <c r="F59" s="164"/>
      <c r="G59" s="164" t="s">
        <v>315</v>
      </c>
      <c r="H59" s="164" t="s">
        <v>315</v>
      </c>
      <c r="I59" s="164" t="s">
        <v>315</v>
      </c>
      <c r="J59" s="164" t="s">
        <v>315</v>
      </c>
      <c r="K59" s="164" t="s">
        <v>315</v>
      </c>
      <c r="L59" s="164" t="s">
        <v>315</v>
      </c>
      <c r="M59" s="164" t="s">
        <v>315</v>
      </c>
      <c r="N59" s="164" t="s">
        <v>315</v>
      </c>
      <c r="O59" s="164" t="s">
        <v>315</v>
      </c>
      <c r="P59" s="164" t="s">
        <v>315</v>
      </c>
      <c r="Q59" s="164" t="s">
        <v>315</v>
      </c>
      <c r="R59" s="164" t="s">
        <v>315</v>
      </c>
      <c r="S59" s="164" t="s">
        <v>315</v>
      </c>
      <c r="T59" s="164" t="s">
        <v>315</v>
      </c>
      <c r="U59" s="164" t="s">
        <v>315</v>
      </c>
      <c r="V59" s="164" t="s">
        <v>315</v>
      </c>
      <c r="W59" s="164" t="s">
        <v>315</v>
      </c>
      <c r="X59" s="164" t="s">
        <v>315</v>
      </c>
      <c r="Y59" s="164" t="s">
        <v>315</v>
      </c>
      <c r="Z59" s="164" t="s">
        <v>315</v>
      </c>
      <c r="AA59" s="164" t="s">
        <v>315</v>
      </c>
      <c r="AB59" s="164" t="s">
        <v>315</v>
      </c>
      <c r="AC59" s="262"/>
      <c r="AD59" s="366" t="s">
        <v>76</v>
      </c>
      <c r="AE59" s="364" t="s">
        <v>1973</v>
      </c>
      <c r="AF59" s="364">
        <v>299</v>
      </c>
      <c r="AG59" s="258" t="s">
        <v>315</v>
      </c>
      <c r="AH59" s="205" t="s">
        <v>315</v>
      </c>
      <c r="AI59" s="205" t="s">
        <v>315</v>
      </c>
      <c r="AJ59" s="137" t="s">
        <v>315</v>
      </c>
      <c r="AK59" s="200" t="s">
        <v>315</v>
      </c>
      <c r="AL59" s="187" t="s">
        <v>315</v>
      </c>
      <c r="AM59" s="168" t="s">
        <v>315</v>
      </c>
      <c r="AN59" s="174" t="s">
        <v>315</v>
      </c>
      <c r="AO59" s="174" t="s">
        <v>315</v>
      </c>
      <c r="AP59" s="174" t="s">
        <v>315</v>
      </c>
      <c r="AQ59" s="174" t="s">
        <v>315</v>
      </c>
      <c r="AR59" s="174" t="s">
        <v>315</v>
      </c>
      <c r="AS59" s="174" t="s">
        <v>315</v>
      </c>
      <c r="AT59" s="174" t="s">
        <v>315</v>
      </c>
      <c r="AU59" s="174" t="s">
        <v>315</v>
      </c>
      <c r="AV59" s="174" t="s">
        <v>315</v>
      </c>
      <c r="AW59" s="174" t="s">
        <v>315</v>
      </c>
      <c r="AX59" s="174" t="s">
        <v>315</v>
      </c>
      <c r="AY59" s="174" t="s">
        <v>315</v>
      </c>
      <c r="AZ59" s="174" t="s">
        <v>315</v>
      </c>
      <c r="BA59" s="174" t="s">
        <v>315</v>
      </c>
      <c r="BB59" s="174" t="s">
        <v>315</v>
      </c>
      <c r="BC59" s="174" t="s">
        <v>315</v>
      </c>
      <c r="BD59" s="174" t="s">
        <v>76</v>
      </c>
      <c r="BE59" s="174" t="s">
        <v>833</v>
      </c>
      <c r="BF59" s="174">
        <v>250</v>
      </c>
      <c r="BG59" s="174" t="s">
        <v>983</v>
      </c>
      <c r="BH59" s="174" t="s">
        <v>984</v>
      </c>
      <c r="BI59" s="175">
        <v>46097.143449074072</v>
      </c>
      <c r="BJ59" s="176" t="s">
        <v>315</v>
      </c>
      <c r="BK59" s="176" t="s">
        <v>315</v>
      </c>
      <c r="BL59" s="176" t="s">
        <v>315</v>
      </c>
      <c r="BM59" s="181" t="s">
        <v>315</v>
      </c>
    </row>
    <row r="60" spans="1:65" ht="24">
      <c r="A60" s="15"/>
      <c r="B60" s="156">
        <v>48</v>
      </c>
      <c r="C60" s="358" t="s">
        <v>1997</v>
      </c>
      <c r="D60" s="199"/>
      <c r="E60" s="164"/>
      <c r="F60" s="164"/>
      <c r="G60" s="164" t="s">
        <v>315</v>
      </c>
      <c r="H60" s="164" t="s">
        <v>315</v>
      </c>
      <c r="I60" s="164" t="s">
        <v>315</v>
      </c>
      <c r="J60" s="164" t="s">
        <v>315</v>
      </c>
      <c r="K60" s="164" t="s">
        <v>315</v>
      </c>
      <c r="L60" s="164" t="s">
        <v>315</v>
      </c>
      <c r="M60" s="164" t="s">
        <v>315</v>
      </c>
      <c r="N60" s="164" t="s">
        <v>315</v>
      </c>
      <c r="O60" s="164" t="s">
        <v>315</v>
      </c>
      <c r="P60" s="164" t="s">
        <v>315</v>
      </c>
      <c r="Q60" s="164" t="s">
        <v>315</v>
      </c>
      <c r="R60" s="164" t="s">
        <v>315</v>
      </c>
      <c r="S60" s="164" t="s">
        <v>315</v>
      </c>
      <c r="T60" s="164" t="s">
        <v>315</v>
      </c>
      <c r="U60" s="164" t="s">
        <v>315</v>
      </c>
      <c r="V60" s="164" t="s">
        <v>315</v>
      </c>
      <c r="W60" s="164" t="s">
        <v>315</v>
      </c>
      <c r="X60" s="164" t="s">
        <v>315</v>
      </c>
      <c r="Y60" s="164" t="s">
        <v>315</v>
      </c>
      <c r="Z60" s="164" t="s">
        <v>315</v>
      </c>
      <c r="AA60" s="164" t="s">
        <v>315</v>
      </c>
      <c r="AB60" s="164" t="s">
        <v>315</v>
      </c>
      <c r="AC60" s="262"/>
      <c r="AD60" s="365" t="s">
        <v>1998</v>
      </c>
      <c r="AE60" s="364" t="s">
        <v>1975</v>
      </c>
      <c r="AF60" s="364">
        <v>300</v>
      </c>
      <c r="AG60" s="258" t="s">
        <v>315</v>
      </c>
      <c r="AH60" s="205" t="s">
        <v>315</v>
      </c>
      <c r="AI60" s="205" t="s">
        <v>315</v>
      </c>
      <c r="AJ60" s="137" t="s">
        <v>315</v>
      </c>
      <c r="AK60" s="200" t="s">
        <v>315</v>
      </c>
      <c r="AL60" s="187" t="s">
        <v>315</v>
      </c>
      <c r="AM60" s="163" t="s">
        <v>315</v>
      </c>
      <c r="AN60" s="174" t="s">
        <v>315</v>
      </c>
      <c r="AO60" s="174" t="s">
        <v>315</v>
      </c>
      <c r="AP60" s="174" t="s">
        <v>315</v>
      </c>
      <c r="AQ60" s="174" t="s">
        <v>315</v>
      </c>
      <c r="AR60" s="174" t="s">
        <v>315</v>
      </c>
      <c r="AS60" s="174" t="s">
        <v>315</v>
      </c>
      <c r="AT60" s="174" t="s">
        <v>315</v>
      </c>
      <c r="AU60" s="174" t="s">
        <v>315</v>
      </c>
      <c r="AV60" s="174" t="s">
        <v>315</v>
      </c>
      <c r="AW60" s="174" t="s">
        <v>315</v>
      </c>
      <c r="AX60" s="174" t="s">
        <v>315</v>
      </c>
      <c r="AY60" s="174" t="s">
        <v>315</v>
      </c>
      <c r="AZ60" s="174" t="s">
        <v>315</v>
      </c>
      <c r="BA60" s="174" t="s">
        <v>315</v>
      </c>
      <c r="BB60" s="174" t="s">
        <v>315</v>
      </c>
      <c r="BC60" s="174" t="s">
        <v>315</v>
      </c>
      <c r="BD60" s="174" t="s">
        <v>76</v>
      </c>
      <c r="BE60" s="174" t="s">
        <v>841</v>
      </c>
      <c r="BF60" s="174">
        <v>63</v>
      </c>
      <c r="BG60" s="174" t="s">
        <v>986</v>
      </c>
      <c r="BH60" s="174" t="s">
        <v>987</v>
      </c>
      <c r="BI60" s="175">
        <v>46097.141701388886</v>
      </c>
      <c r="BJ60" s="176" t="s">
        <v>315</v>
      </c>
      <c r="BK60" s="176" t="s">
        <v>315</v>
      </c>
      <c r="BL60" s="176" t="s">
        <v>315</v>
      </c>
      <c r="BM60" s="178" t="s">
        <v>315</v>
      </c>
    </row>
    <row r="61" spans="1:65" ht="18" customHeight="1">
      <c r="A61" s="15"/>
      <c r="B61" s="156">
        <v>49</v>
      </c>
      <c r="C61" s="358" t="s">
        <v>1999</v>
      </c>
      <c r="D61" s="199"/>
      <c r="E61" s="164"/>
      <c r="F61" s="164"/>
      <c r="G61" s="164" t="s">
        <v>315</v>
      </c>
      <c r="H61" s="164" t="s">
        <v>315</v>
      </c>
      <c r="I61" s="164" t="s">
        <v>315</v>
      </c>
      <c r="J61" s="164" t="s">
        <v>315</v>
      </c>
      <c r="K61" s="164" t="s">
        <v>315</v>
      </c>
      <c r="L61" s="164" t="s">
        <v>315</v>
      </c>
      <c r="M61" s="164" t="s">
        <v>315</v>
      </c>
      <c r="N61" s="164" t="s">
        <v>315</v>
      </c>
      <c r="O61" s="164" t="s">
        <v>315</v>
      </c>
      <c r="P61" s="164" t="s">
        <v>315</v>
      </c>
      <c r="Q61" s="164" t="s">
        <v>315</v>
      </c>
      <c r="R61" s="164" t="s">
        <v>315</v>
      </c>
      <c r="S61" s="164" t="s">
        <v>315</v>
      </c>
      <c r="T61" s="164" t="s">
        <v>315</v>
      </c>
      <c r="U61" s="164" t="s">
        <v>315</v>
      </c>
      <c r="V61" s="164" t="s">
        <v>315</v>
      </c>
      <c r="W61" s="164" t="s">
        <v>315</v>
      </c>
      <c r="X61" s="164" t="s">
        <v>315</v>
      </c>
      <c r="Y61" s="164" t="s">
        <v>315</v>
      </c>
      <c r="Z61" s="164" t="s">
        <v>315</v>
      </c>
      <c r="AA61" s="164" t="s">
        <v>315</v>
      </c>
      <c r="AB61" s="164" t="s">
        <v>315</v>
      </c>
      <c r="AC61" s="262"/>
      <c r="AD61" s="365" t="s">
        <v>2000</v>
      </c>
      <c r="AE61" s="364" t="s">
        <v>1993</v>
      </c>
      <c r="AF61" s="364">
        <v>301</v>
      </c>
      <c r="AG61" s="258" t="s">
        <v>315</v>
      </c>
      <c r="AH61" s="205" t="s">
        <v>315</v>
      </c>
      <c r="AI61" s="205" t="s">
        <v>315</v>
      </c>
      <c r="AJ61" s="137" t="s">
        <v>315</v>
      </c>
      <c r="AK61" s="200" t="s">
        <v>315</v>
      </c>
      <c r="AL61" s="187" t="s">
        <v>315</v>
      </c>
      <c r="AM61" s="168" t="s">
        <v>315</v>
      </c>
      <c r="AN61" s="174" t="s">
        <v>315</v>
      </c>
      <c r="AO61" s="174" t="s">
        <v>315</v>
      </c>
      <c r="AP61" s="174" t="s">
        <v>315</v>
      </c>
      <c r="AQ61" s="174" t="s">
        <v>315</v>
      </c>
      <c r="AR61" s="174" t="s">
        <v>315</v>
      </c>
      <c r="AS61" s="174" t="s">
        <v>315</v>
      </c>
      <c r="AT61" s="174" t="s">
        <v>315</v>
      </c>
      <c r="AU61" s="174" t="s">
        <v>315</v>
      </c>
      <c r="AV61" s="174" t="s">
        <v>315</v>
      </c>
      <c r="AW61" s="174" t="s">
        <v>315</v>
      </c>
      <c r="AX61" s="174" t="s">
        <v>315</v>
      </c>
      <c r="AY61" s="174" t="s">
        <v>315</v>
      </c>
      <c r="AZ61" s="174" t="s">
        <v>315</v>
      </c>
      <c r="BA61" s="174" t="s">
        <v>315</v>
      </c>
      <c r="BB61" s="174" t="s">
        <v>315</v>
      </c>
      <c r="BC61" s="174" t="s">
        <v>315</v>
      </c>
      <c r="BD61" s="174" t="s">
        <v>76</v>
      </c>
      <c r="BE61" s="174" t="s">
        <v>845</v>
      </c>
      <c r="BF61" s="174">
        <v>181</v>
      </c>
      <c r="BG61" s="174" t="s">
        <v>989</v>
      </c>
      <c r="BH61" s="174" t="s">
        <v>990</v>
      </c>
      <c r="BI61" s="175">
        <v>46097.143055555556</v>
      </c>
      <c r="BJ61" s="176" t="s">
        <v>315</v>
      </c>
      <c r="BK61" s="176" t="s">
        <v>315</v>
      </c>
      <c r="BL61" s="176" t="s">
        <v>315</v>
      </c>
      <c r="BM61" s="181" t="s">
        <v>315</v>
      </c>
    </row>
    <row r="62" spans="1:65" ht="17.25" customHeight="1">
      <c r="A62" s="15"/>
      <c r="B62" s="156">
        <v>50</v>
      </c>
      <c r="C62" s="358" t="s">
        <v>2001</v>
      </c>
      <c r="D62" s="199"/>
      <c r="E62" s="164"/>
      <c r="F62" s="164"/>
      <c r="G62" s="164" t="s">
        <v>315</v>
      </c>
      <c r="H62" s="164" t="s">
        <v>315</v>
      </c>
      <c r="I62" s="164" t="s">
        <v>315</v>
      </c>
      <c r="J62" s="164" t="s">
        <v>315</v>
      </c>
      <c r="K62" s="164" t="s">
        <v>315</v>
      </c>
      <c r="L62" s="164" t="s">
        <v>315</v>
      </c>
      <c r="M62" s="164" t="s">
        <v>315</v>
      </c>
      <c r="N62" s="164" t="s">
        <v>315</v>
      </c>
      <c r="O62" s="164" t="s">
        <v>315</v>
      </c>
      <c r="P62" s="164" t="s">
        <v>315</v>
      </c>
      <c r="Q62" s="164" t="s">
        <v>315</v>
      </c>
      <c r="R62" s="164" t="s">
        <v>315</v>
      </c>
      <c r="S62" s="164" t="s">
        <v>315</v>
      </c>
      <c r="T62" s="164" t="s">
        <v>315</v>
      </c>
      <c r="U62" s="164" t="s">
        <v>315</v>
      </c>
      <c r="V62" s="164" t="s">
        <v>315</v>
      </c>
      <c r="W62" s="164" t="s">
        <v>315</v>
      </c>
      <c r="X62" s="164" t="s">
        <v>315</v>
      </c>
      <c r="Y62" s="164" t="s">
        <v>315</v>
      </c>
      <c r="Z62" s="164" t="s">
        <v>315</v>
      </c>
      <c r="AA62" s="164" t="s">
        <v>315</v>
      </c>
      <c r="AB62" s="164" t="s">
        <v>315</v>
      </c>
      <c r="AC62" s="264"/>
      <c r="AD62" s="366" t="s">
        <v>76</v>
      </c>
      <c r="AE62" s="364" t="s">
        <v>1973</v>
      </c>
      <c r="AF62" s="364">
        <v>101</v>
      </c>
      <c r="AG62" s="258" t="s">
        <v>315</v>
      </c>
      <c r="AH62" s="205" t="s">
        <v>315</v>
      </c>
      <c r="AI62" s="205" t="s">
        <v>315</v>
      </c>
      <c r="AJ62" s="137" t="s">
        <v>315</v>
      </c>
      <c r="AK62" s="200" t="s">
        <v>315</v>
      </c>
      <c r="AL62" s="187" t="s">
        <v>315</v>
      </c>
      <c r="AM62" s="163" t="s">
        <v>315</v>
      </c>
      <c r="AN62" s="174" t="s">
        <v>315</v>
      </c>
      <c r="AO62" s="174" t="s">
        <v>315</v>
      </c>
      <c r="AP62" s="174" t="s">
        <v>315</v>
      </c>
      <c r="AQ62" s="174" t="s">
        <v>315</v>
      </c>
      <c r="AR62" s="174" t="s">
        <v>315</v>
      </c>
      <c r="AS62" s="174" t="s">
        <v>315</v>
      </c>
      <c r="AT62" s="174" t="s">
        <v>315</v>
      </c>
      <c r="AU62" s="174" t="s">
        <v>315</v>
      </c>
      <c r="AV62" s="174" t="s">
        <v>315</v>
      </c>
      <c r="AW62" s="174" t="s">
        <v>315</v>
      </c>
      <c r="AX62" s="174" t="s">
        <v>315</v>
      </c>
      <c r="AY62" s="174" t="s">
        <v>315</v>
      </c>
      <c r="AZ62" s="174" t="s">
        <v>315</v>
      </c>
      <c r="BA62" s="174" t="s">
        <v>315</v>
      </c>
      <c r="BB62" s="174" t="s">
        <v>315</v>
      </c>
      <c r="BC62" s="174" t="s">
        <v>315</v>
      </c>
      <c r="BD62" s="183" t="s">
        <v>76</v>
      </c>
      <c r="BE62" s="174" t="s">
        <v>841</v>
      </c>
      <c r="BF62" s="174">
        <v>250</v>
      </c>
      <c r="BG62" s="174" t="s">
        <v>992</v>
      </c>
      <c r="BH62" s="174" t="s">
        <v>993</v>
      </c>
      <c r="BI62" s="175">
        <v>46097.143368055556</v>
      </c>
      <c r="BJ62" s="176" t="s">
        <v>315</v>
      </c>
      <c r="BK62" s="176" t="s">
        <v>315</v>
      </c>
      <c r="BL62" s="176" t="s">
        <v>315</v>
      </c>
      <c r="BM62" s="178" t="s">
        <v>315</v>
      </c>
    </row>
    <row r="63" spans="1:65">
      <c r="A63" s="15"/>
      <c r="B63" s="156">
        <v>51</v>
      </c>
      <c r="C63" s="358" t="s">
        <v>2002</v>
      </c>
      <c r="D63" s="199"/>
      <c r="E63" s="164"/>
      <c r="F63" s="164"/>
      <c r="G63" s="164" t="s">
        <v>315</v>
      </c>
      <c r="H63" s="164" t="s">
        <v>315</v>
      </c>
      <c r="I63" s="164" t="s">
        <v>315</v>
      </c>
      <c r="J63" s="164" t="s">
        <v>315</v>
      </c>
      <c r="K63" s="164" t="s">
        <v>315</v>
      </c>
      <c r="L63" s="164" t="s">
        <v>315</v>
      </c>
      <c r="M63" s="164" t="s">
        <v>315</v>
      </c>
      <c r="N63" s="164" t="s">
        <v>315</v>
      </c>
      <c r="O63" s="164" t="s">
        <v>315</v>
      </c>
      <c r="P63" s="164" t="s">
        <v>315</v>
      </c>
      <c r="Q63" s="164" t="s">
        <v>315</v>
      </c>
      <c r="R63" s="164" t="s">
        <v>315</v>
      </c>
      <c r="S63" s="164" t="s">
        <v>315</v>
      </c>
      <c r="T63" s="164" t="s">
        <v>315</v>
      </c>
      <c r="U63" s="164" t="s">
        <v>315</v>
      </c>
      <c r="V63" s="164" t="s">
        <v>315</v>
      </c>
      <c r="W63" s="164" t="s">
        <v>315</v>
      </c>
      <c r="X63" s="164" t="s">
        <v>315</v>
      </c>
      <c r="Y63" s="164" t="s">
        <v>315</v>
      </c>
      <c r="Z63" s="164" t="s">
        <v>315</v>
      </c>
      <c r="AA63" s="164" t="s">
        <v>315</v>
      </c>
      <c r="AB63" s="164" t="s">
        <v>315</v>
      </c>
      <c r="AC63" s="262"/>
      <c r="AD63" s="366" t="s">
        <v>76</v>
      </c>
      <c r="AE63" s="364" t="s">
        <v>1980</v>
      </c>
      <c r="AF63" s="364">
        <v>200</v>
      </c>
      <c r="AG63" s="258" t="s">
        <v>315</v>
      </c>
      <c r="AH63" s="205" t="s">
        <v>315</v>
      </c>
      <c r="AI63" s="205" t="s">
        <v>315</v>
      </c>
      <c r="AJ63" s="137" t="s">
        <v>315</v>
      </c>
      <c r="AK63" s="200" t="s">
        <v>315</v>
      </c>
      <c r="AL63" s="187" t="s">
        <v>315</v>
      </c>
      <c r="AM63" s="168" t="s">
        <v>315</v>
      </c>
      <c r="AN63" s="174" t="s">
        <v>315</v>
      </c>
      <c r="AO63" s="174" t="s">
        <v>315</v>
      </c>
      <c r="AP63" s="174" t="s">
        <v>315</v>
      </c>
      <c r="AQ63" s="174" t="s">
        <v>315</v>
      </c>
      <c r="AR63" s="174" t="s">
        <v>315</v>
      </c>
      <c r="AS63" s="174" t="s">
        <v>315</v>
      </c>
      <c r="AT63" s="174" t="s">
        <v>315</v>
      </c>
      <c r="AU63" s="174" t="s">
        <v>315</v>
      </c>
      <c r="AV63" s="174" t="s">
        <v>315</v>
      </c>
      <c r="AW63" s="174" t="s">
        <v>315</v>
      </c>
      <c r="AX63" s="174" t="s">
        <v>315</v>
      </c>
      <c r="AY63" s="174" t="s">
        <v>315</v>
      </c>
      <c r="AZ63" s="174" t="s">
        <v>315</v>
      </c>
      <c r="BA63" s="174" t="s">
        <v>315</v>
      </c>
      <c r="BB63" s="174" t="s">
        <v>315</v>
      </c>
      <c r="BC63" s="174" t="s">
        <v>315</v>
      </c>
      <c r="BD63" s="174" t="s">
        <v>76</v>
      </c>
      <c r="BE63" s="174" t="s">
        <v>845</v>
      </c>
      <c r="BF63" s="174">
        <v>299</v>
      </c>
      <c r="BG63" s="174" t="s">
        <v>995</v>
      </c>
      <c r="BH63" s="174" t="s">
        <v>996</v>
      </c>
      <c r="BI63" s="175">
        <v>46097.142800925925</v>
      </c>
      <c r="BJ63" s="176" t="s">
        <v>315</v>
      </c>
      <c r="BK63" s="176" t="s">
        <v>315</v>
      </c>
      <c r="BL63" s="176" t="s">
        <v>315</v>
      </c>
      <c r="BM63" s="181" t="s">
        <v>315</v>
      </c>
    </row>
    <row r="64" spans="1:65" ht="16.5" customHeight="1">
      <c r="B64" s="156">
        <v>52</v>
      </c>
      <c r="C64" s="358" t="s">
        <v>2003</v>
      </c>
      <c r="D64" s="199"/>
      <c r="E64" s="164"/>
      <c r="F64" s="164"/>
      <c r="G64" s="164" t="s">
        <v>315</v>
      </c>
      <c r="H64" s="164" t="s">
        <v>315</v>
      </c>
      <c r="I64" s="164" t="s">
        <v>315</v>
      </c>
      <c r="J64" s="164" t="s">
        <v>315</v>
      </c>
      <c r="K64" s="164" t="s">
        <v>315</v>
      </c>
      <c r="L64" s="164" t="s">
        <v>315</v>
      </c>
      <c r="M64" s="164" t="s">
        <v>315</v>
      </c>
      <c r="N64" s="164" t="s">
        <v>315</v>
      </c>
      <c r="O64" s="164" t="s">
        <v>315</v>
      </c>
      <c r="P64" s="164" t="s">
        <v>315</v>
      </c>
      <c r="Q64" s="164" t="s">
        <v>315</v>
      </c>
      <c r="R64" s="164" t="s">
        <v>315</v>
      </c>
      <c r="S64" s="164" t="s">
        <v>315</v>
      </c>
      <c r="T64" s="164" t="s">
        <v>315</v>
      </c>
      <c r="U64" s="164" t="s">
        <v>315</v>
      </c>
      <c r="V64" s="164" t="s">
        <v>315</v>
      </c>
      <c r="W64" s="164" t="s">
        <v>315</v>
      </c>
      <c r="X64" s="164" t="s">
        <v>315</v>
      </c>
      <c r="Y64" s="164" t="s">
        <v>315</v>
      </c>
      <c r="Z64" s="164" t="s">
        <v>315</v>
      </c>
      <c r="AA64" s="164" t="s">
        <v>315</v>
      </c>
      <c r="AB64" s="164" t="s">
        <v>315</v>
      </c>
      <c r="AC64" s="263"/>
      <c r="AD64" s="365" t="s">
        <v>2004</v>
      </c>
      <c r="AE64" s="364" t="s">
        <v>2005</v>
      </c>
      <c r="AF64" s="364">
        <v>201</v>
      </c>
      <c r="AG64" s="258" t="s">
        <v>315</v>
      </c>
      <c r="AH64" s="205" t="s">
        <v>315</v>
      </c>
      <c r="AI64" s="205" t="s">
        <v>315</v>
      </c>
      <c r="AJ64" s="137" t="s">
        <v>315</v>
      </c>
      <c r="AK64" s="200" t="s">
        <v>315</v>
      </c>
      <c r="AL64" s="187" t="s">
        <v>315</v>
      </c>
      <c r="AM64" s="163" t="s">
        <v>315</v>
      </c>
      <c r="AN64" s="174" t="s">
        <v>315</v>
      </c>
      <c r="AO64" s="174" t="s">
        <v>315</v>
      </c>
      <c r="AP64" s="174" t="s">
        <v>315</v>
      </c>
      <c r="AQ64" s="174" t="s">
        <v>315</v>
      </c>
      <c r="AR64" s="174" t="s">
        <v>315</v>
      </c>
      <c r="AS64" s="174" t="s">
        <v>315</v>
      </c>
      <c r="AT64" s="174" t="s">
        <v>315</v>
      </c>
      <c r="AU64" s="174" t="s">
        <v>315</v>
      </c>
      <c r="AV64" s="174" t="s">
        <v>315</v>
      </c>
      <c r="AW64" s="174" t="s">
        <v>315</v>
      </c>
      <c r="AX64" s="174" t="s">
        <v>315</v>
      </c>
      <c r="AY64" s="174" t="s">
        <v>315</v>
      </c>
      <c r="AZ64" s="174" t="s">
        <v>315</v>
      </c>
      <c r="BA64" s="174" t="s">
        <v>315</v>
      </c>
      <c r="BB64" s="174" t="s">
        <v>315</v>
      </c>
      <c r="BC64" s="174" t="s">
        <v>315</v>
      </c>
      <c r="BD64" s="179" t="s">
        <v>998</v>
      </c>
      <c r="BE64" s="174" t="s">
        <v>833</v>
      </c>
      <c r="BF64" s="174">
        <v>301</v>
      </c>
      <c r="BG64" s="174" t="s">
        <v>999</v>
      </c>
      <c r="BH64" s="174" t="s">
        <v>1000</v>
      </c>
      <c r="BI64" s="175">
        <v>46097.14298611111</v>
      </c>
      <c r="BJ64" s="176" t="s">
        <v>315</v>
      </c>
      <c r="BK64" s="176" t="s">
        <v>315</v>
      </c>
      <c r="BL64" s="176" t="s">
        <v>315</v>
      </c>
      <c r="BM64" s="178" t="s">
        <v>315</v>
      </c>
    </row>
    <row r="65" spans="2:65">
      <c r="B65" s="156">
        <v>53</v>
      </c>
      <c r="C65" s="358" t="s">
        <v>2006</v>
      </c>
      <c r="D65" s="199"/>
      <c r="E65" s="164"/>
      <c r="F65" s="164"/>
      <c r="G65" s="164" t="s">
        <v>315</v>
      </c>
      <c r="H65" s="164" t="s">
        <v>315</v>
      </c>
      <c r="I65" s="164" t="s">
        <v>315</v>
      </c>
      <c r="J65" s="164" t="s">
        <v>315</v>
      </c>
      <c r="K65" s="164" t="s">
        <v>315</v>
      </c>
      <c r="L65" s="164" t="s">
        <v>315</v>
      </c>
      <c r="M65" s="164" t="s">
        <v>315</v>
      </c>
      <c r="N65" s="164" t="s">
        <v>315</v>
      </c>
      <c r="O65" s="164" t="s">
        <v>315</v>
      </c>
      <c r="P65" s="164" t="s">
        <v>315</v>
      </c>
      <c r="Q65" s="164" t="s">
        <v>315</v>
      </c>
      <c r="R65" s="164" t="s">
        <v>315</v>
      </c>
      <c r="S65" s="164" t="s">
        <v>315</v>
      </c>
      <c r="T65" s="164" t="s">
        <v>315</v>
      </c>
      <c r="U65" s="164" t="s">
        <v>315</v>
      </c>
      <c r="V65" s="164" t="s">
        <v>315</v>
      </c>
      <c r="W65" s="164" t="s">
        <v>315</v>
      </c>
      <c r="X65" s="164" t="s">
        <v>315</v>
      </c>
      <c r="Y65" s="164" t="s">
        <v>315</v>
      </c>
      <c r="Z65" s="164" t="s">
        <v>315</v>
      </c>
      <c r="AA65" s="164" t="s">
        <v>315</v>
      </c>
      <c r="AB65" s="164" t="s">
        <v>315</v>
      </c>
      <c r="AC65" s="262"/>
      <c r="AD65" s="366" t="s">
        <v>76</v>
      </c>
      <c r="AE65" s="364" t="s">
        <v>1977</v>
      </c>
      <c r="AF65" s="364">
        <v>199</v>
      </c>
      <c r="AG65" s="258" t="s">
        <v>315</v>
      </c>
      <c r="AH65" s="205" t="s">
        <v>315</v>
      </c>
      <c r="AI65" s="205" t="s">
        <v>315</v>
      </c>
      <c r="AJ65" s="137" t="s">
        <v>315</v>
      </c>
      <c r="AK65" s="200" t="s">
        <v>315</v>
      </c>
      <c r="AL65" s="187" t="s">
        <v>315</v>
      </c>
      <c r="AM65" s="168" t="s">
        <v>315</v>
      </c>
      <c r="AN65" s="174" t="s">
        <v>315</v>
      </c>
      <c r="AO65" s="174" t="s">
        <v>315</v>
      </c>
      <c r="AP65" s="174" t="s">
        <v>315</v>
      </c>
      <c r="AQ65" s="174" t="s">
        <v>315</v>
      </c>
      <c r="AR65" s="174" t="s">
        <v>315</v>
      </c>
      <c r="AS65" s="174" t="s">
        <v>315</v>
      </c>
      <c r="AT65" s="174" t="s">
        <v>315</v>
      </c>
      <c r="AU65" s="174" t="s">
        <v>315</v>
      </c>
      <c r="AV65" s="174" t="s">
        <v>315</v>
      </c>
      <c r="AW65" s="174" t="s">
        <v>315</v>
      </c>
      <c r="AX65" s="174" t="s">
        <v>315</v>
      </c>
      <c r="AY65" s="174" t="s">
        <v>315</v>
      </c>
      <c r="AZ65" s="174" t="s">
        <v>315</v>
      </c>
      <c r="BA65" s="174" t="s">
        <v>315</v>
      </c>
      <c r="BB65" s="174" t="s">
        <v>315</v>
      </c>
      <c r="BC65" s="174" t="s">
        <v>315</v>
      </c>
      <c r="BD65" s="174" t="s">
        <v>76</v>
      </c>
      <c r="BE65" s="174" t="s">
        <v>845</v>
      </c>
      <c r="BF65" s="174">
        <v>302</v>
      </c>
      <c r="BG65" s="174" t="s">
        <v>1002</v>
      </c>
      <c r="BH65" s="174" t="s">
        <v>1003</v>
      </c>
      <c r="BI65" s="175">
        <v>46097.143009259256</v>
      </c>
      <c r="BJ65" s="176" t="s">
        <v>315</v>
      </c>
      <c r="BK65" s="176" t="s">
        <v>315</v>
      </c>
      <c r="BL65" s="176" t="s">
        <v>315</v>
      </c>
      <c r="BM65" s="181" t="s">
        <v>315</v>
      </c>
    </row>
    <row r="66" spans="2:65">
      <c r="B66" s="156">
        <v>54</v>
      </c>
      <c r="C66" s="358" t="s">
        <v>2007</v>
      </c>
      <c r="D66" s="199"/>
      <c r="E66" s="164"/>
      <c r="F66" s="164"/>
      <c r="G66" s="164" t="s">
        <v>315</v>
      </c>
      <c r="H66" s="164" t="s">
        <v>315</v>
      </c>
      <c r="I66" s="164" t="s">
        <v>315</v>
      </c>
      <c r="J66" s="164" t="s">
        <v>315</v>
      </c>
      <c r="K66" s="164" t="s">
        <v>315</v>
      </c>
      <c r="L66" s="164" t="s">
        <v>315</v>
      </c>
      <c r="M66" s="164" t="s">
        <v>315</v>
      </c>
      <c r="N66" s="164" t="s">
        <v>315</v>
      </c>
      <c r="O66" s="164" t="s">
        <v>315</v>
      </c>
      <c r="P66" s="164" t="s">
        <v>315</v>
      </c>
      <c r="Q66" s="164" t="s">
        <v>315</v>
      </c>
      <c r="R66" s="164" t="s">
        <v>315</v>
      </c>
      <c r="S66" s="164" t="s">
        <v>315</v>
      </c>
      <c r="T66" s="164" t="s">
        <v>315</v>
      </c>
      <c r="U66" s="164" t="s">
        <v>315</v>
      </c>
      <c r="V66" s="164" t="s">
        <v>315</v>
      </c>
      <c r="W66" s="164" t="s">
        <v>315</v>
      </c>
      <c r="X66" s="164" t="s">
        <v>315</v>
      </c>
      <c r="Y66" s="164" t="s">
        <v>315</v>
      </c>
      <c r="Z66" s="164" t="s">
        <v>315</v>
      </c>
      <c r="AA66" s="164" t="s">
        <v>315</v>
      </c>
      <c r="AB66" s="164" t="s">
        <v>315</v>
      </c>
      <c r="AC66" s="262"/>
      <c r="AD66" s="366" t="s">
        <v>76</v>
      </c>
      <c r="AE66" s="364" t="s">
        <v>1973</v>
      </c>
      <c r="AF66" s="364">
        <v>199</v>
      </c>
      <c r="AG66" s="258" t="s">
        <v>315</v>
      </c>
      <c r="AH66" s="205" t="s">
        <v>315</v>
      </c>
      <c r="AI66" s="205" t="s">
        <v>315</v>
      </c>
      <c r="AJ66" s="137" t="s">
        <v>315</v>
      </c>
      <c r="AK66" s="200" t="s">
        <v>315</v>
      </c>
      <c r="AL66" s="187" t="s">
        <v>315</v>
      </c>
      <c r="AM66" s="168" t="s">
        <v>315</v>
      </c>
      <c r="AN66" s="174" t="s">
        <v>315</v>
      </c>
      <c r="AO66" s="174" t="s">
        <v>315</v>
      </c>
      <c r="AP66" s="174" t="s">
        <v>315</v>
      </c>
      <c r="AQ66" s="174" t="s">
        <v>315</v>
      </c>
      <c r="AR66" s="174" t="s">
        <v>315</v>
      </c>
      <c r="AS66" s="174" t="s">
        <v>315</v>
      </c>
      <c r="AT66" s="174" t="s">
        <v>315</v>
      </c>
      <c r="AU66" s="174" t="s">
        <v>315</v>
      </c>
      <c r="AV66" s="174" t="s">
        <v>315</v>
      </c>
      <c r="AW66" s="174" t="s">
        <v>315</v>
      </c>
      <c r="AX66" s="174" t="s">
        <v>315</v>
      </c>
      <c r="AY66" s="174" t="s">
        <v>315</v>
      </c>
      <c r="AZ66" s="174" t="s">
        <v>315</v>
      </c>
      <c r="BA66" s="174" t="s">
        <v>315</v>
      </c>
      <c r="BB66" s="174" t="s">
        <v>315</v>
      </c>
      <c r="BC66" s="174" t="s">
        <v>315</v>
      </c>
      <c r="BD66" s="174" t="s">
        <v>76</v>
      </c>
      <c r="BE66" s="174" t="s">
        <v>1005</v>
      </c>
      <c r="BF66" s="174">
        <v>300</v>
      </c>
      <c r="BG66" s="174" t="s">
        <v>1006</v>
      </c>
      <c r="BH66" s="174" t="s">
        <v>1007</v>
      </c>
      <c r="BI66" s="175">
        <v>46097.142939814818</v>
      </c>
      <c r="BJ66" s="176" t="s">
        <v>315</v>
      </c>
      <c r="BK66" s="176" t="s">
        <v>315</v>
      </c>
      <c r="BL66" s="176" t="s">
        <v>315</v>
      </c>
      <c r="BM66" s="181" t="s">
        <v>315</v>
      </c>
    </row>
    <row r="67" spans="2:65" ht="36">
      <c r="B67" s="156">
        <v>55</v>
      </c>
      <c r="C67" s="358" t="s">
        <v>2008</v>
      </c>
      <c r="D67" s="199"/>
      <c r="E67" s="164"/>
      <c r="F67" s="164"/>
      <c r="G67" s="164" t="s">
        <v>315</v>
      </c>
      <c r="H67" s="164" t="s">
        <v>315</v>
      </c>
      <c r="I67" s="164" t="s">
        <v>315</v>
      </c>
      <c r="J67" s="164" t="s">
        <v>315</v>
      </c>
      <c r="K67" s="164" t="s">
        <v>315</v>
      </c>
      <c r="L67" s="164" t="s">
        <v>315</v>
      </c>
      <c r="M67" s="164" t="s">
        <v>315</v>
      </c>
      <c r="N67" s="164" t="s">
        <v>315</v>
      </c>
      <c r="O67" s="164" t="s">
        <v>315</v>
      </c>
      <c r="P67" s="164" t="s">
        <v>315</v>
      </c>
      <c r="Q67" s="164" t="s">
        <v>315</v>
      </c>
      <c r="R67" s="164" t="s">
        <v>315</v>
      </c>
      <c r="S67" s="164" t="s">
        <v>315</v>
      </c>
      <c r="T67" s="164" t="s">
        <v>315</v>
      </c>
      <c r="U67" s="164" t="s">
        <v>315</v>
      </c>
      <c r="V67" s="164" t="s">
        <v>315</v>
      </c>
      <c r="W67" s="164" t="s">
        <v>315</v>
      </c>
      <c r="X67" s="164" t="s">
        <v>315</v>
      </c>
      <c r="Y67" s="164" t="s">
        <v>315</v>
      </c>
      <c r="Z67" s="164" t="s">
        <v>315</v>
      </c>
      <c r="AA67" s="164" t="s">
        <v>315</v>
      </c>
      <c r="AB67" s="164" t="s">
        <v>315</v>
      </c>
      <c r="AC67" s="262"/>
      <c r="AD67" s="365" t="s">
        <v>2009</v>
      </c>
      <c r="AE67" s="364" t="s">
        <v>1975</v>
      </c>
      <c r="AF67" s="364">
        <v>199</v>
      </c>
      <c r="AG67" s="258" t="s">
        <v>315</v>
      </c>
      <c r="AH67" s="205" t="s">
        <v>315</v>
      </c>
      <c r="AI67" s="205" t="s">
        <v>315</v>
      </c>
      <c r="AJ67" s="137" t="s">
        <v>315</v>
      </c>
      <c r="AK67" s="200" t="s">
        <v>315</v>
      </c>
      <c r="AL67" s="187" t="s">
        <v>315</v>
      </c>
      <c r="AM67" s="168" t="s">
        <v>315</v>
      </c>
      <c r="AN67" s="174" t="s">
        <v>315</v>
      </c>
      <c r="AO67" s="174" t="s">
        <v>315</v>
      </c>
      <c r="AP67" s="174" t="s">
        <v>315</v>
      </c>
      <c r="AQ67" s="174" t="s">
        <v>315</v>
      </c>
      <c r="AR67" s="174" t="s">
        <v>315</v>
      </c>
      <c r="AS67" s="174" t="s">
        <v>315</v>
      </c>
      <c r="AT67" s="174" t="s">
        <v>315</v>
      </c>
      <c r="AU67" s="174" t="s">
        <v>315</v>
      </c>
      <c r="AV67" s="174" t="s">
        <v>315</v>
      </c>
      <c r="AW67" s="174" t="s">
        <v>315</v>
      </c>
      <c r="AX67" s="174" t="s">
        <v>315</v>
      </c>
      <c r="AY67" s="174" t="s">
        <v>315</v>
      </c>
      <c r="AZ67" s="174" t="s">
        <v>315</v>
      </c>
      <c r="BA67" s="174" t="s">
        <v>315</v>
      </c>
      <c r="BB67" s="174" t="s">
        <v>315</v>
      </c>
      <c r="BC67" s="174" t="s">
        <v>315</v>
      </c>
      <c r="BD67" s="174" t="s">
        <v>76</v>
      </c>
      <c r="BE67" s="174" t="s">
        <v>841</v>
      </c>
      <c r="BF67" s="174">
        <v>300</v>
      </c>
      <c r="BG67" s="174" t="s">
        <v>1009</v>
      </c>
      <c r="BH67" s="174" t="s">
        <v>1010</v>
      </c>
      <c r="BI67" s="175">
        <v>46097.143009259256</v>
      </c>
      <c r="BJ67" s="176" t="s">
        <v>315</v>
      </c>
      <c r="BK67" s="176" t="s">
        <v>315</v>
      </c>
      <c r="BL67" s="176" t="s">
        <v>315</v>
      </c>
      <c r="BM67" s="181" t="s">
        <v>315</v>
      </c>
    </row>
    <row r="68" spans="2:65" ht="24" customHeight="1">
      <c r="B68" s="156">
        <v>56</v>
      </c>
      <c r="C68" s="358" t="s">
        <v>2010</v>
      </c>
      <c r="D68" s="199"/>
      <c r="E68" s="164"/>
      <c r="F68" s="164"/>
      <c r="G68" s="164" t="s">
        <v>315</v>
      </c>
      <c r="H68" s="164" t="s">
        <v>315</v>
      </c>
      <c r="I68" s="164" t="s">
        <v>315</v>
      </c>
      <c r="J68" s="164" t="s">
        <v>315</v>
      </c>
      <c r="K68" s="164" t="s">
        <v>315</v>
      </c>
      <c r="L68" s="164" t="s">
        <v>315</v>
      </c>
      <c r="M68" s="164" t="s">
        <v>315</v>
      </c>
      <c r="N68" s="164" t="s">
        <v>315</v>
      </c>
      <c r="O68" s="164" t="s">
        <v>315</v>
      </c>
      <c r="P68" s="164" t="s">
        <v>315</v>
      </c>
      <c r="Q68" s="164" t="s">
        <v>315</v>
      </c>
      <c r="R68" s="164" t="s">
        <v>315</v>
      </c>
      <c r="S68" s="164" t="s">
        <v>315</v>
      </c>
      <c r="T68" s="164" t="s">
        <v>315</v>
      </c>
      <c r="U68" s="164" t="s">
        <v>315</v>
      </c>
      <c r="V68" s="164" t="s">
        <v>315</v>
      </c>
      <c r="W68" s="164" t="s">
        <v>315</v>
      </c>
      <c r="X68" s="164" t="s">
        <v>315</v>
      </c>
      <c r="Y68" s="164" t="s">
        <v>315</v>
      </c>
      <c r="Z68" s="164" t="s">
        <v>315</v>
      </c>
      <c r="AA68" s="164" t="s">
        <v>315</v>
      </c>
      <c r="AB68" s="164" t="s">
        <v>315</v>
      </c>
      <c r="AC68" s="262"/>
      <c r="AD68" s="366" t="s">
        <v>76</v>
      </c>
      <c r="AE68" s="364" t="s">
        <v>1977</v>
      </c>
      <c r="AF68" s="364">
        <v>201</v>
      </c>
      <c r="AG68" s="258" t="s">
        <v>315</v>
      </c>
      <c r="AH68" s="205" t="s">
        <v>315</v>
      </c>
      <c r="AI68" s="205" t="s">
        <v>315</v>
      </c>
      <c r="AJ68" s="137" t="s">
        <v>315</v>
      </c>
      <c r="AK68" s="200" t="s">
        <v>315</v>
      </c>
      <c r="AL68" s="187" t="s">
        <v>315</v>
      </c>
      <c r="AM68" s="168" t="s">
        <v>315</v>
      </c>
      <c r="AN68" s="174" t="s">
        <v>315</v>
      </c>
      <c r="AO68" s="174" t="s">
        <v>315</v>
      </c>
      <c r="AP68" s="174" t="s">
        <v>315</v>
      </c>
      <c r="AQ68" s="174" t="s">
        <v>315</v>
      </c>
      <c r="AR68" s="174" t="s">
        <v>315</v>
      </c>
      <c r="AS68" s="174" t="s">
        <v>315</v>
      </c>
      <c r="AT68" s="174" t="s">
        <v>315</v>
      </c>
      <c r="AU68" s="174" t="s">
        <v>315</v>
      </c>
      <c r="AV68" s="174" t="s">
        <v>315</v>
      </c>
      <c r="AW68" s="174" t="s">
        <v>315</v>
      </c>
      <c r="AX68" s="174" t="s">
        <v>315</v>
      </c>
      <c r="AY68" s="174" t="s">
        <v>315</v>
      </c>
      <c r="AZ68" s="174" t="s">
        <v>315</v>
      </c>
      <c r="BA68" s="174" t="s">
        <v>315</v>
      </c>
      <c r="BB68" s="174" t="s">
        <v>315</v>
      </c>
      <c r="BC68" s="174" t="s">
        <v>315</v>
      </c>
      <c r="BD68" s="174" t="s">
        <v>76</v>
      </c>
      <c r="BE68" s="174" t="s">
        <v>837</v>
      </c>
      <c r="BF68" s="174">
        <v>292</v>
      </c>
      <c r="BG68" s="174" t="s">
        <v>1002</v>
      </c>
      <c r="BH68" s="174" t="s">
        <v>1012</v>
      </c>
      <c r="BI68" s="175">
        <v>46097.142800925925</v>
      </c>
      <c r="BJ68" s="176" t="s">
        <v>315</v>
      </c>
      <c r="BK68" s="176" t="s">
        <v>315</v>
      </c>
      <c r="BL68" s="176" t="s">
        <v>315</v>
      </c>
      <c r="BM68" s="181" t="s">
        <v>315</v>
      </c>
    </row>
    <row r="69" spans="2:65">
      <c r="B69" s="156">
        <v>57</v>
      </c>
      <c r="C69" s="358" t="s">
        <v>2011</v>
      </c>
      <c r="D69" s="199"/>
      <c r="E69" s="164"/>
      <c r="F69" s="164"/>
      <c r="G69" s="164" t="s">
        <v>315</v>
      </c>
      <c r="H69" s="164" t="s">
        <v>315</v>
      </c>
      <c r="I69" s="164" t="s">
        <v>315</v>
      </c>
      <c r="J69" s="164" t="s">
        <v>315</v>
      </c>
      <c r="K69" s="164" t="s">
        <v>315</v>
      </c>
      <c r="L69" s="164" t="s">
        <v>315</v>
      </c>
      <c r="M69" s="164" t="s">
        <v>315</v>
      </c>
      <c r="N69" s="164" t="s">
        <v>315</v>
      </c>
      <c r="O69" s="164" t="s">
        <v>315</v>
      </c>
      <c r="P69" s="164" t="s">
        <v>315</v>
      </c>
      <c r="Q69" s="164" t="s">
        <v>315</v>
      </c>
      <c r="R69" s="164" t="s">
        <v>315</v>
      </c>
      <c r="S69" s="164" t="s">
        <v>315</v>
      </c>
      <c r="T69" s="164" t="s">
        <v>315</v>
      </c>
      <c r="U69" s="164" t="s">
        <v>315</v>
      </c>
      <c r="V69" s="164" t="s">
        <v>315</v>
      </c>
      <c r="W69" s="164" t="s">
        <v>315</v>
      </c>
      <c r="X69" s="164" t="s">
        <v>315</v>
      </c>
      <c r="Y69" s="164" t="s">
        <v>315</v>
      </c>
      <c r="Z69" s="164" t="s">
        <v>315</v>
      </c>
      <c r="AA69" s="164" t="s">
        <v>315</v>
      </c>
      <c r="AB69" s="164" t="s">
        <v>315</v>
      </c>
      <c r="AC69" s="262"/>
      <c r="AD69" s="365" t="s">
        <v>2012</v>
      </c>
      <c r="AE69" s="364" t="s">
        <v>1993</v>
      </c>
      <c r="AF69" s="364">
        <v>201</v>
      </c>
      <c r="AG69" s="258" t="s">
        <v>315</v>
      </c>
      <c r="AH69" s="205" t="s">
        <v>315</v>
      </c>
      <c r="AI69" s="205" t="s">
        <v>315</v>
      </c>
      <c r="AJ69" s="137" t="s">
        <v>315</v>
      </c>
      <c r="AK69" s="200" t="s">
        <v>315</v>
      </c>
      <c r="AL69" s="187" t="s">
        <v>315</v>
      </c>
      <c r="AM69" s="168" t="s">
        <v>315</v>
      </c>
      <c r="AN69" s="174" t="s">
        <v>315</v>
      </c>
      <c r="AO69" s="174" t="s">
        <v>315</v>
      </c>
      <c r="AP69" s="174" t="s">
        <v>315</v>
      </c>
      <c r="AQ69" s="174" t="s">
        <v>315</v>
      </c>
      <c r="AR69" s="174" t="s">
        <v>315</v>
      </c>
      <c r="AS69" s="174" t="s">
        <v>315</v>
      </c>
      <c r="AT69" s="174" t="s">
        <v>315</v>
      </c>
      <c r="AU69" s="174" t="s">
        <v>315</v>
      </c>
      <c r="AV69" s="174" t="s">
        <v>315</v>
      </c>
      <c r="AW69" s="174" t="s">
        <v>315</v>
      </c>
      <c r="AX69" s="174" t="s">
        <v>315</v>
      </c>
      <c r="AY69" s="174" t="s">
        <v>315</v>
      </c>
      <c r="AZ69" s="174" t="s">
        <v>315</v>
      </c>
      <c r="BA69" s="174" t="s">
        <v>315</v>
      </c>
      <c r="BB69" s="174" t="s">
        <v>315</v>
      </c>
      <c r="BC69" s="174" t="s">
        <v>315</v>
      </c>
      <c r="BD69" s="182" t="s">
        <v>1014</v>
      </c>
      <c r="BE69" s="174" t="s">
        <v>845</v>
      </c>
      <c r="BF69" s="174">
        <v>300</v>
      </c>
      <c r="BG69" s="174" t="s">
        <v>1015</v>
      </c>
      <c r="BH69" s="174" t="s">
        <v>1016</v>
      </c>
      <c r="BI69" s="175">
        <v>46097.14298611111</v>
      </c>
      <c r="BJ69" s="176" t="s">
        <v>315</v>
      </c>
      <c r="BK69" s="176" t="s">
        <v>315</v>
      </c>
      <c r="BL69" s="176" t="s">
        <v>315</v>
      </c>
      <c r="BM69" s="181" t="s">
        <v>315</v>
      </c>
    </row>
    <row r="70" spans="2:65">
      <c r="B70" s="156">
        <v>58</v>
      </c>
      <c r="C70" s="358" t="s">
        <v>2013</v>
      </c>
      <c r="D70" s="199"/>
      <c r="E70" s="164"/>
      <c r="F70" s="164"/>
      <c r="G70" s="164" t="s">
        <v>315</v>
      </c>
      <c r="H70" s="164" t="s">
        <v>315</v>
      </c>
      <c r="I70" s="164" t="s">
        <v>315</v>
      </c>
      <c r="J70" s="164" t="s">
        <v>315</v>
      </c>
      <c r="K70" s="164" t="s">
        <v>315</v>
      </c>
      <c r="L70" s="164" t="s">
        <v>315</v>
      </c>
      <c r="M70" s="164" t="s">
        <v>315</v>
      </c>
      <c r="N70" s="164" t="s">
        <v>315</v>
      </c>
      <c r="O70" s="164" t="s">
        <v>315</v>
      </c>
      <c r="P70" s="164" t="s">
        <v>315</v>
      </c>
      <c r="Q70" s="164" t="s">
        <v>315</v>
      </c>
      <c r="R70" s="164" t="s">
        <v>315</v>
      </c>
      <c r="S70" s="164" t="s">
        <v>315</v>
      </c>
      <c r="T70" s="164" t="s">
        <v>315</v>
      </c>
      <c r="U70" s="164" t="s">
        <v>315</v>
      </c>
      <c r="V70" s="164" t="s">
        <v>315</v>
      </c>
      <c r="W70" s="164" t="s">
        <v>315</v>
      </c>
      <c r="X70" s="164" t="s">
        <v>315</v>
      </c>
      <c r="Y70" s="164" t="s">
        <v>315</v>
      </c>
      <c r="Z70" s="164" t="s">
        <v>315</v>
      </c>
      <c r="AA70" s="164" t="s">
        <v>315</v>
      </c>
      <c r="AB70" s="164" t="s">
        <v>315</v>
      </c>
      <c r="AC70" s="262"/>
      <c r="AD70" s="365" t="s">
        <v>2014</v>
      </c>
      <c r="AE70" s="364" t="s">
        <v>1980</v>
      </c>
      <c r="AF70" s="364">
        <v>201</v>
      </c>
      <c r="AG70" s="258" t="s">
        <v>315</v>
      </c>
      <c r="AH70" s="205" t="s">
        <v>315</v>
      </c>
      <c r="AI70" s="205" t="s">
        <v>315</v>
      </c>
      <c r="AJ70" s="137" t="s">
        <v>315</v>
      </c>
      <c r="AK70" s="200" t="s">
        <v>315</v>
      </c>
      <c r="AL70" s="187" t="s">
        <v>315</v>
      </c>
      <c r="AM70" s="168" t="s">
        <v>315</v>
      </c>
      <c r="AN70" s="174" t="s">
        <v>315</v>
      </c>
      <c r="AO70" s="174" t="s">
        <v>315</v>
      </c>
      <c r="AP70" s="174" t="s">
        <v>315</v>
      </c>
      <c r="AQ70" s="174" t="s">
        <v>315</v>
      </c>
      <c r="AR70" s="174" t="s">
        <v>315</v>
      </c>
      <c r="AS70" s="174" t="s">
        <v>315</v>
      </c>
      <c r="AT70" s="174" t="s">
        <v>315</v>
      </c>
      <c r="AU70" s="174" t="s">
        <v>315</v>
      </c>
      <c r="AV70" s="174" t="s">
        <v>315</v>
      </c>
      <c r="AW70" s="174" t="s">
        <v>315</v>
      </c>
      <c r="AX70" s="174" t="s">
        <v>315</v>
      </c>
      <c r="AY70" s="174" t="s">
        <v>315</v>
      </c>
      <c r="AZ70" s="174" t="s">
        <v>315</v>
      </c>
      <c r="BA70" s="174" t="s">
        <v>315</v>
      </c>
      <c r="BB70" s="174" t="s">
        <v>315</v>
      </c>
      <c r="BC70" s="174" t="s">
        <v>315</v>
      </c>
      <c r="BD70" s="174" t="s">
        <v>76</v>
      </c>
      <c r="BE70" s="174" t="s">
        <v>841</v>
      </c>
      <c r="BF70" s="174">
        <v>201</v>
      </c>
      <c r="BG70" s="174" t="s">
        <v>1018</v>
      </c>
      <c r="BH70" s="174" t="s">
        <v>1019</v>
      </c>
      <c r="BI70" s="175">
        <v>46097.142789351848</v>
      </c>
      <c r="BJ70" s="176" t="s">
        <v>315</v>
      </c>
      <c r="BK70" s="176" t="s">
        <v>315</v>
      </c>
      <c r="BL70" s="176" t="s">
        <v>315</v>
      </c>
      <c r="BM70" s="181" t="s">
        <v>315</v>
      </c>
    </row>
    <row r="71" spans="2:65">
      <c r="B71" s="156">
        <v>59</v>
      </c>
      <c r="C71" s="358" t="s">
        <v>2015</v>
      </c>
      <c r="D71" s="199"/>
      <c r="E71" s="164"/>
      <c r="F71" s="164"/>
      <c r="G71" s="164" t="s">
        <v>315</v>
      </c>
      <c r="H71" s="164" t="s">
        <v>315</v>
      </c>
      <c r="I71" s="164" t="s">
        <v>315</v>
      </c>
      <c r="J71" s="164" t="s">
        <v>315</v>
      </c>
      <c r="K71" s="164" t="s">
        <v>315</v>
      </c>
      <c r="L71" s="164" t="s">
        <v>315</v>
      </c>
      <c r="M71" s="164" t="s">
        <v>315</v>
      </c>
      <c r="N71" s="164" t="s">
        <v>315</v>
      </c>
      <c r="O71" s="164" t="s">
        <v>315</v>
      </c>
      <c r="P71" s="164" t="s">
        <v>315</v>
      </c>
      <c r="Q71" s="164" t="s">
        <v>315</v>
      </c>
      <c r="R71" s="164" t="s">
        <v>315</v>
      </c>
      <c r="S71" s="164" t="s">
        <v>315</v>
      </c>
      <c r="T71" s="164" t="s">
        <v>315</v>
      </c>
      <c r="U71" s="164" t="s">
        <v>315</v>
      </c>
      <c r="V71" s="164" t="s">
        <v>315</v>
      </c>
      <c r="W71" s="164" t="s">
        <v>315</v>
      </c>
      <c r="X71" s="164" t="s">
        <v>315</v>
      </c>
      <c r="Y71" s="164" t="s">
        <v>315</v>
      </c>
      <c r="Z71" s="164" t="s">
        <v>315</v>
      </c>
      <c r="AA71" s="164" t="s">
        <v>315</v>
      </c>
      <c r="AB71" s="164" t="s">
        <v>315</v>
      </c>
      <c r="AC71" s="262"/>
      <c r="AD71" s="365" t="s">
        <v>2016</v>
      </c>
      <c r="AE71" s="364" t="s">
        <v>1982</v>
      </c>
      <c r="AF71" s="364">
        <v>201</v>
      </c>
      <c r="AG71" s="258" t="s">
        <v>315</v>
      </c>
      <c r="AH71" s="205" t="s">
        <v>315</v>
      </c>
      <c r="AI71" s="205" t="s">
        <v>315</v>
      </c>
      <c r="AJ71" s="137" t="s">
        <v>315</v>
      </c>
      <c r="AK71" s="200" t="s">
        <v>315</v>
      </c>
      <c r="AL71" s="187" t="s">
        <v>315</v>
      </c>
      <c r="AM71" s="168" t="s">
        <v>315</v>
      </c>
      <c r="AN71" s="174" t="s">
        <v>315</v>
      </c>
      <c r="AO71" s="174" t="s">
        <v>315</v>
      </c>
      <c r="AP71" s="174" t="s">
        <v>315</v>
      </c>
      <c r="AQ71" s="174" t="s">
        <v>315</v>
      </c>
      <c r="AR71" s="174" t="s">
        <v>315</v>
      </c>
      <c r="AS71" s="174" t="s">
        <v>315</v>
      </c>
      <c r="AT71" s="174" t="s">
        <v>315</v>
      </c>
      <c r="AU71" s="174" t="s">
        <v>315</v>
      </c>
      <c r="AV71" s="174" t="s">
        <v>315</v>
      </c>
      <c r="AW71" s="174" t="s">
        <v>315</v>
      </c>
      <c r="AX71" s="174" t="s">
        <v>315</v>
      </c>
      <c r="AY71" s="174" t="s">
        <v>315</v>
      </c>
      <c r="AZ71" s="174" t="s">
        <v>315</v>
      </c>
      <c r="BA71" s="174" t="s">
        <v>315</v>
      </c>
      <c r="BB71" s="174" t="s">
        <v>315</v>
      </c>
      <c r="BC71" s="174" t="s">
        <v>315</v>
      </c>
      <c r="BD71" s="174" t="s">
        <v>76</v>
      </c>
      <c r="BE71" s="174" t="s">
        <v>1021</v>
      </c>
      <c r="BF71" s="174">
        <v>201</v>
      </c>
      <c r="BG71" s="174" t="s">
        <v>1022</v>
      </c>
      <c r="BH71" s="174" t="s">
        <v>1023</v>
      </c>
      <c r="BI71" s="175">
        <v>46097.142800925925</v>
      </c>
      <c r="BJ71" s="176" t="s">
        <v>315</v>
      </c>
      <c r="BK71" s="176" t="s">
        <v>315</v>
      </c>
      <c r="BL71" s="176" t="s">
        <v>315</v>
      </c>
      <c r="BM71" s="181" t="s">
        <v>315</v>
      </c>
    </row>
    <row r="72" spans="2:65">
      <c r="B72" s="156">
        <v>60</v>
      </c>
      <c r="C72" s="358" t="s">
        <v>2017</v>
      </c>
      <c r="D72" s="199"/>
      <c r="E72" s="164"/>
      <c r="F72" s="164"/>
      <c r="G72" s="164" t="s">
        <v>315</v>
      </c>
      <c r="H72" s="164" t="s">
        <v>315</v>
      </c>
      <c r="I72" s="164" t="s">
        <v>315</v>
      </c>
      <c r="J72" s="164" t="s">
        <v>315</v>
      </c>
      <c r="K72" s="164" t="s">
        <v>315</v>
      </c>
      <c r="L72" s="164" t="s">
        <v>315</v>
      </c>
      <c r="M72" s="164" t="s">
        <v>315</v>
      </c>
      <c r="N72" s="164" t="s">
        <v>315</v>
      </c>
      <c r="O72" s="164" t="s">
        <v>315</v>
      </c>
      <c r="P72" s="164" t="s">
        <v>315</v>
      </c>
      <c r="Q72" s="164" t="s">
        <v>315</v>
      </c>
      <c r="R72" s="164" t="s">
        <v>315</v>
      </c>
      <c r="S72" s="164" t="s">
        <v>315</v>
      </c>
      <c r="T72" s="164" t="s">
        <v>315</v>
      </c>
      <c r="U72" s="164" t="s">
        <v>315</v>
      </c>
      <c r="V72" s="164" t="s">
        <v>315</v>
      </c>
      <c r="W72" s="164" t="s">
        <v>315</v>
      </c>
      <c r="X72" s="164" t="s">
        <v>315</v>
      </c>
      <c r="Y72" s="164" t="s">
        <v>315</v>
      </c>
      <c r="Z72" s="164" t="s">
        <v>315</v>
      </c>
      <c r="AA72" s="164" t="s">
        <v>315</v>
      </c>
      <c r="AB72" s="164" t="s">
        <v>315</v>
      </c>
      <c r="AC72" s="262"/>
      <c r="AD72" s="366" t="s">
        <v>398</v>
      </c>
      <c r="AE72" s="364" t="s">
        <v>1975</v>
      </c>
      <c r="AF72" s="364">
        <v>201</v>
      </c>
      <c r="AG72" s="258" t="s">
        <v>315</v>
      </c>
      <c r="AH72" s="205" t="s">
        <v>315</v>
      </c>
      <c r="AI72" s="205" t="s">
        <v>315</v>
      </c>
      <c r="AJ72" s="137" t="s">
        <v>315</v>
      </c>
      <c r="AK72" s="200" t="s">
        <v>315</v>
      </c>
      <c r="AL72" s="187" t="s">
        <v>315</v>
      </c>
      <c r="AM72" s="168" t="s">
        <v>315</v>
      </c>
      <c r="AN72" s="174" t="s">
        <v>315</v>
      </c>
      <c r="AO72" s="174" t="s">
        <v>315</v>
      </c>
      <c r="AP72" s="174" t="s">
        <v>315</v>
      </c>
      <c r="AQ72" s="174" t="s">
        <v>315</v>
      </c>
      <c r="AR72" s="174" t="s">
        <v>315</v>
      </c>
      <c r="AS72" s="174" t="s">
        <v>315</v>
      </c>
      <c r="AT72" s="174" t="s">
        <v>315</v>
      </c>
      <c r="AU72" s="174" t="s">
        <v>315</v>
      </c>
      <c r="AV72" s="174" t="s">
        <v>315</v>
      </c>
      <c r="AW72" s="174" t="s">
        <v>315</v>
      </c>
      <c r="AX72" s="174" t="s">
        <v>315</v>
      </c>
      <c r="AY72" s="174" t="s">
        <v>315</v>
      </c>
      <c r="AZ72" s="174" t="s">
        <v>315</v>
      </c>
      <c r="BA72" s="174" t="s">
        <v>315</v>
      </c>
      <c r="BB72" s="174" t="s">
        <v>315</v>
      </c>
      <c r="BC72" s="174" t="s">
        <v>315</v>
      </c>
      <c r="BD72" s="174" t="s">
        <v>76</v>
      </c>
      <c r="BE72" s="174" t="s">
        <v>833</v>
      </c>
      <c r="BF72" s="174">
        <v>201</v>
      </c>
      <c r="BG72" s="174" t="s">
        <v>1025</v>
      </c>
      <c r="BH72" s="174" t="s">
        <v>1026</v>
      </c>
      <c r="BI72" s="175">
        <v>46097.142777777779</v>
      </c>
      <c r="BJ72" s="176" t="s">
        <v>315</v>
      </c>
      <c r="BK72" s="176" t="s">
        <v>315</v>
      </c>
      <c r="BL72" s="176" t="s">
        <v>315</v>
      </c>
      <c r="BM72" s="181" t="s">
        <v>315</v>
      </c>
    </row>
    <row r="73" spans="2:65">
      <c r="B73" s="156">
        <v>61</v>
      </c>
      <c r="C73" s="358" t="s">
        <v>2018</v>
      </c>
      <c r="D73" s="199"/>
      <c r="E73" s="164"/>
      <c r="F73" s="164"/>
      <c r="G73" s="164" t="s">
        <v>315</v>
      </c>
      <c r="H73" s="164" t="s">
        <v>315</v>
      </c>
      <c r="I73" s="164" t="s">
        <v>315</v>
      </c>
      <c r="J73" s="164" t="s">
        <v>315</v>
      </c>
      <c r="K73" s="164" t="s">
        <v>315</v>
      </c>
      <c r="L73" s="164" t="s">
        <v>315</v>
      </c>
      <c r="M73" s="164" t="s">
        <v>315</v>
      </c>
      <c r="N73" s="164" t="s">
        <v>315</v>
      </c>
      <c r="O73" s="164" t="s">
        <v>315</v>
      </c>
      <c r="P73" s="164" t="s">
        <v>315</v>
      </c>
      <c r="Q73" s="164" t="s">
        <v>315</v>
      </c>
      <c r="R73" s="164" t="s">
        <v>315</v>
      </c>
      <c r="S73" s="164" t="s">
        <v>315</v>
      </c>
      <c r="T73" s="164" t="s">
        <v>315</v>
      </c>
      <c r="U73" s="164" t="s">
        <v>315</v>
      </c>
      <c r="V73" s="164" t="s">
        <v>315</v>
      </c>
      <c r="W73" s="164" t="s">
        <v>315</v>
      </c>
      <c r="X73" s="164" t="s">
        <v>315</v>
      </c>
      <c r="Y73" s="164" t="s">
        <v>315</v>
      </c>
      <c r="Z73" s="164" t="s">
        <v>315</v>
      </c>
      <c r="AA73" s="164" t="s">
        <v>315</v>
      </c>
      <c r="AB73" s="164" t="s">
        <v>315</v>
      </c>
      <c r="AC73" s="262"/>
      <c r="AD73" s="365" t="s">
        <v>2019</v>
      </c>
      <c r="AE73" s="364" t="s">
        <v>1977</v>
      </c>
      <c r="AF73" s="364">
        <v>201</v>
      </c>
      <c r="AG73" s="258"/>
      <c r="AH73" s="205" t="s">
        <v>315</v>
      </c>
      <c r="AI73" s="205" t="s">
        <v>315</v>
      </c>
      <c r="AJ73" s="137" t="s">
        <v>315</v>
      </c>
      <c r="AK73" s="200" t="s">
        <v>315</v>
      </c>
      <c r="AL73" s="187" t="s">
        <v>315</v>
      </c>
      <c r="AM73" s="168" t="s">
        <v>315</v>
      </c>
      <c r="AN73" s="174" t="s">
        <v>315</v>
      </c>
      <c r="AO73" s="174" t="s">
        <v>315</v>
      </c>
      <c r="AP73" s="174" t="s">
        <v>315</v>
      </c>
      <c r="AQ73" s="174" t="s">
        <v>315</v>
      </c>
      <c r="AR73" s="174" t="s">
        <v>315</v>
      </c>
      <c r="AS73" s="174" t="s">
        <v>315</v>
      </c>
      <c r="AT73" s="174" t="s">
        <v>315</v>
      </c>
      <c r="AU73" s="174" t="s">
        <v>315</v>
      </c>
      <c r="AV73" s="174" t="s">
        <v>315</v>
      </c>
      <c r="AW73" s="174" t="s">
        <v>315</v>
      </c>
      <c r="AX73" s="174" t="s">
        <v>315</v>
      </c>
      <c r="AY73" s="174" t="s">
        <v>315</v>
      </c>
      <c r="AZ73" s="174" t="s">
        <v>315</v>
      </c>
      <c r="BA73" s="174" t="s">
        <v>315</v>
      </c>
      <c r="BB73" s="174" t="s">
        <v>315</v>
      </c>
      <c r="BC73" s="174" t="s">
        <v>315</v>
      </c>
      <c r="BD73" s="174" t="s">
        <v>76</v>
      </c>
      <c r="BE73" s="174" t="s">
        <v>1021</v>
      </c>
      <c r="BF73" s="174">
        <v>200</v>
      </c>
      <c r="BG73" s="174" t="s">
        <v>1028</v>
      </c>
      <c r="BH73" s="174" t="s">
        <v>1029</v>
      </c>
      <c r="BI73" s="175">
        <v>46097.142962962964</v>
      </c>
      <c r="BJ73" s="176" t="s">
        <v>315</v>
      </c>
      <c r="BK73" s="176" t="s">
        <v>315</v>
      </c>
      <c r="BL73" s="176" t="s">
        <v>315</v>
      </c>
      <c r="BM73" s="181" t="s">
        <v>315</v>
      </c>
    </row>
    <row r="74" spans="2:65">
      <c r="B74" s="156">
        <v>62</v>
      </c>
      <c r="C74" s="358" t="s">
        <v>2020</v>
      </c>
      <c r="D74" s="199"/>
      <c r="E74" s="164"/>
      <c r="F74" s="164"/>
      <c r="G74" s="164" t="s">
        <v>315</v>
      </c>
      <c r="H74" s="164" t="s">
        <v>315</v>
      </c>
      <c r="I74" s="164" t="s">
        <v>315</v>
      </c>
      <c r="J74" s="164" t="s">
        <v>315</v>
      </c>
      <c r="K74" s="164" t="s">
        <v>315</v>
      </c>
      <c r="L74" s="164" t="s">
        <v>315</v>
      </c>
      <c r="M74" s="164" t="s">
        <v>315</v>
      </c>
      <c r="N74" s="164" t="s">
        <v>315</v>
      </c>
      <c r="O74" s="164" t="s">
        <v>315</v>
      </c>
      <c r="P74" s="164"/>
      <c r="Q74" s="164" t="s">
        <v>315</v>
      </c>
      <c r="R74" s="164" t="s">
        <v>315</v>
      </c>
      <c r="S74" s="164" t="s">
        <v>315</v>
      </c>
      <c r="T74" s="164" t="s">
        <v>315</v>
      </c>
      <c r="U74" s="164" t="s">
        <v>315</v>
      </c>
      <c r="V74" s="164" t="s">
        <v>315</v>
      </c>
      <c r="W74" s="164" t="s">
        <v>315</v>
      </c>
      <c r="X74" s="164" t="s">
        <v>315</v>
      </c>
      <c r="Y74" s="164" t="s">
        <v>315</v>
      </c>
      <c r="Z74" s="164" t="s">
        <v>315</v>
      </c>
      <c r="AA74" s="164" t="s">
        <v>315</v>
      </c>
      <c r="AB74" s="164" t="s">
        <v>315</v>
      </c>
      <c r="AC74" s="262"/>
      <c r="AD74" s="366" t="s">
        <v>76</v>
      </c>
      <c r="AE74" s="364" t="s">
        <v>1973</v>
      </c>
      <c r="AF74" s="364">
        <v>201</v>
      </c>
      <c r="AG74" s="258"/>
      <c r="AH74" s="205" t="s">
        <v>315</v>
      </c>
      <c r="AI74" s="205" t="s">
        <v>315</v>
      </c>
      <c r="AJ74" s="137" t="s">
        <v>315</v>
      </c>
      <c r="AK74" s="200" t="s">
        <v>315</v>
      </c>
      <c r="AL74" s="187" t="s">
        <v>315</v>
      </c>
      <c r="AM74" s="168" t="s">
        <v>315</v>
      </c>
      <c r="AN74" s="174" t="s">
        <v>315</v>
      </c>
      <c r="AO74" s="174" t="s">
        <v>315</v>
      </c>
      <c r="AP74" s="174" t="s">
        <v>315</v>
      </c>
      <c r="AQ74" s="174" t="s">
        <v>315</v>
      </c>
      <c r="AR74" s="174" t="s">
        <v>315</v>
      </c>
      <c r="AS74" s="174" t="s">
        <v>315</v>
      </c>
      <c r="AT74" s="174" t="s">
        <v>315</v>
      </c>
      <c r="AU74" s="174" t="s">
        <v>315</v>
      </c>
      <c r="AV74" s="174" t="s">
        <v>315</v>
      </c>
      <c r="AW74" s="174" t="s">
        <v>315</v>
      </c>
      <c r="AX74" s="174" t="s">
        <v>315</v>
      </c>
      <c r="AY74" s="174" t="s">
        <v>315</v>
      </c>
      <c r="AZ74" s="174" t="s">
        <v>315</v>
      </c>
      <c r="BA74" s="174" t="s">
        <v>315</v>
      </c>
      <c r="BB74" s="174" t="s">
        <v>315</v>
      </c>
      <c r="BC74" s="174" t="s">
        <v>315</v>
      </c>
      <c r="BD74" s="174" t="s">
        <v>76</v>
      </c>
      <c r="BE74" s="174" t="s">
        <v>1031</v>
      </c>
      <c r="BF74" s="174">
        <v>101</v>
      </c>
      <c r="BG74" s="174" t="s">
        <v>1032</v>
      </c>
      <c r="BH74" s="174" t="s">
        <v>1033</v>
      </c>
      <c r="BI74" s="175">
        <v>46097.147199074076</v>
      </c>
      <c r="BJ74" s="176" t="s">
        <v>315</v>
      </c>
      <c r="BK74" s="176" t="s">
        <v>315</v>
      </c>
      <c r="BL74" s="176" t="s">
        <v>315</v>
      </c>
      <c r="BM74" s="181" t="s">
        <v>315</v>
      </c>
    </row>
    <row r="75" spans="2:65" ht="17.25" customHeight="1">
      <c r="B75" s="156">
        <v>63</v>
      </c>
      <c r="C75" s="358" t="s">
        <v>2021</v>
      </c>
      <c r="D75" s="199"/>
      <c r="E75" s="164"/>
      <c r="F75" s="164"/>
      <c r="G75" s="164" t="s">
        <v>315</v>
      </c>
      <c r="H75" s="164" t="s">
        <v>315</v>
      </c>
      <c r="I75" s="164" t="s">
        <v>315</v>
      </c>
      <c r="J75" s="164" t="s">
        <v>315</v>
      </c>
      <c r="K75" s="164" t="s">
        <v>315</v>
      </c>
      <c r="L75" s="164" t="s">
        <v>315</v>
      </c>
      <c r="M75" s="164" t="s">
        <v>315</v>
      </c>
      <c r="N75" s="164" t="s">
        <v>315</v>
      </c>
      <c r="O75" s="164" t="s">
        <v>315</v>
      </c>
      <c r="P75" s="164" t="s">
        <v>315</v>
      </c>
      <c r="Q75" s="164" t="s">
        <v>315</v>
      </c>
      <c r="R75" s="164" t="s">
        <v>315</v>
      </c>
      <c r="S75" s="164" t="s">
        <v>315</v>
      </c>
      <c r="T75" s="164" t="s">
        <v>315</v>
      </c>
      <c r="U75" s="164" t="s">
        <v>315</v>
      </c>
      <c r="V75" s="164" t="s">
        <v>315</v>
      </c>
      <c r="W75" s="164" t="s">
        <v>315</v>
      </c>
      <c r="X75" s="164" t="s">
        <v>315</v>
      </c>
      <c r="Y75" s="164" t="s">
        <v>315</v>
      </c>
      <c r="Z75" s="164" t="s">
        <v>315</v>
      </c>
      <c r="AA75" s="164" t="s">
        <v>315</v>
      </c>
      <c r="AB75" s="164" t="s">
        <v>315</v>
      </c>
      <c r="AC75" s="262"/>
      <c r="AD75" s="365" t="s">
        <v>2022</v>
      </c>
      <c r="AE75" s="364" t="s">
        <v>1975</v>
      </c>
      <c r="AF75" s="364">
        <v>201</v>
      </c>
      <c r="AG75" s="259"/>
      <c r="AH75" s="201" t="s">
        <v>1037</v>
      </c>
      <c r="AI75" s="202">
        <v>46097.147280092591</v>
      </c>
      <c r="AJ75" s="203" t="s">
        <v>315</v>
      </c>
      <c r="AK75" s="187" t="s">
        <v>315</v>
      </c>
      <c r="AL75" s="187" t="s">
        <v>315</v>
      </c>
      <c r="AM75" s="168" t="s">
        <v>315</v>
      </c>
      <c r="AN75" s="174" t="s">
        <v>315</v>
      </c>
      <c r="AO75" s="174" t="s">
        <v>315</v>
      </c>
      <c r="AP75" s="174" t="s">
        <v>315</v>
      </c>
      <c r="AQ75" s="174" t="s">
        <v>315</v>
      </c>
      <c r="AR75" s="174" t="s">
        <v>315</v>
      </c>
      <c r="AS75" s="174" t="s">
        <v>315</v>
      </c>
      <c r="AT75" s="174" t="s">
        <v>315</v>
      </c>
      <c r="AU75" s="174" t="s">
        <v>315</v>
      </c>
      <c r="AV75" s="174" t="s">
        <v>315</v>
      </c>
      <c r="AW75" s="174" t="s">
        <v>315</v>
      </c>
      <c r="AX75" s="174" t="s">
        <v>315</v>
      </c>
      <c r="AY75" s="174" t="s">
        <v>315</v>
      </c>
      <c r="AZ75" s="174" t="s">
        <v>315</v>
      </c>
      <c r="BA75" s="174" t="s">
        <v>315</v>
      </c>
      <c r="BB75" s="174" t="s">
        <v>315</v>
      </c>
      <c r="BC75" s="174" t="s">
        <v>315</v>
      </c>
      <c r="BD75" s="174" t="s">
        <v>76</v>
      </c>
      <c r="BE75" s="174" t="s">
        <v>1035</v>
      </c>
      <c r="BF75" s="174">
        <v>204</v>
      </c>
      <c r="BG75" s="174" t="s">
        <v>1036</v>
      </c>
      <c r="BH75" s="174" t="s">
        <v>1037</v>
      </c>
      <c r="BI75" s="175">
        <v>46097.147280092591</v>
      </c>
      <c r="BJ75" s="176" t="s">
        <v>315</v>
      </c>
      <c r="BK75" s="176" t="s">
        <v>315</v>
      </c>
      <c r="BL75" s="176" t="s">
        <v>315</v>
      </c>
      <c r="BM75" s="181" t="s">
        <v>315</v>
      </c>
    </row>
    <row r="76" spans="2:65">
      <c r="B76" s="156">
        <v>64</v>
      </c>
      <c r="C76" s="358" t="s">
        <v>2023</v>
      </c>
      <c r="D76" s="199"/>
      <c r="E76" s="164"/>
      <c r="F76" s="164"/>
      <c r="G76" s="164" t="s">
        <v>315</v>
      </c>
      <c r="H76" s="164" t="s">
        <v>315</v>
      </c>
      <c r="I76" s="164" t="s">
        <v>315</v>
      </c>
      <c r="J76" s="164" t="s">
        <v>315</v>
      </c>
      <c r="K76" s="164" t="s">
        <v>315</v>
      </c>
      <c r="L76" s="164" t="s">
        <v>315</v>
      </c>
      <c r="M76" s="164" t="s">
        <v>315</v>
      </c>
      <c r="N76" s="164" t="s">
        <v>315</v>
      </c>
      <c r="O76" s="164" t="s">
        <v>315</v>
      </c>
      <c r="P76" s="164" t="s">
        <v>315</v>
      </c>
      <c r="Q76" s="164" t="s">
        <v>315</v>
      </c>
      <c r="R76" s="164" t="s">
        <v>315</v>
      </c>
      <c r="S76" s="164" t="s">
        <v>315</v>
      </c>
      <c r="T76" s="164" t="s">
        <v>315</v>
      </c>
      <c r="U76" s="164" t="s">
        <v>315</v>
      </c>
      <c r="V76" s="164" t="s">
        <v>315</v>
      </c>
      <c r="W76" s="164" t="s">
        <v>315</v>
      </c>
      <c r="X76" s="164" t="s">
        <v>315</v>
      </c>
      <c r="Y76" s="164" t="s">
        <v>315</v>
      </c>
      <c r="Z76" s="164" t="s">
        <v>315</v>
      </c>
      <c r="AA76" s="164" t="s">
        <v>315</v>
      </c>
      <c r="AB76" s="164" t="s">
        <v>315</v>
      </c>
      <c r="AC76" s="262"/>
      <c r="AD76" s="366" t="s">
        <v>76</v>
      </c>
      <c r="AE76" s="364" t="s">
        <v>2024</v>
      </c>
      <c r="AF76" s="364">
        <v>201</v>
      </c>
      <c r="AG76" s="199"/>
      <c r="AH76" s="164" t="s">
        <v>1040</v>
      </c>
      <c r="AI76" s="186">
        <v>46097.147280092591</v>
      </c>
      <c r="AJ76" s="187" t="s">
        <v>315</v>
      </c>
      <c r="AK76" s="187" t="s">
        <v>315</v>
      </c>
      <c r="AL76" s="187" t="s">
        <v>315</v>
      </c>
      <c r="AM76" s="168" t="s">
        <v>315</v>
      </c>
      <c r="AN76" s="174" t="s">
        <v>315</v>
      </c>
      <c r="AO76" s="174" t="s">
        <v>315</v>
      </c>
      <c r="AP76" s="174" t="s">
        <v>315</v>
      </c>
      <c r="AQ76" s="174" t="s">
        <v>315</v>
      </c>
      <c r="AR76" s="174" t="s">
        <v>315</v>
      </c>
      <c r="AS76" s="174" t="s">
        <v>315</v>
      </c>
      <c r="AT76" s="174" t="s">
        <v>315</v>
      </c>
      <c r="AU76" s="174" t="s">
        <v>315</v>
      </c>
      <c r="AV76" s="174" t="s">
        <v>315</v>
      </c>
      <c r="AW76" s="174" t="s">
        <v>315</v>
      </c>
      <c r="AX76" s="174" t="s">
        <v>315</v>
      </c>
      <c r="AY76" s="174" t="s">
        <v>315</v>
      </c>
      <c r="AZ76" s="174" t="s">
        <v>315</v>
      </c>
      <c r="BA76" s="174" t="s">
        <v>315</v>
      </c>
      <c r="BB76" s="174" t="s">
        <v>315</v>
      </c>
      <c r="BC76" s="174" t="s">
        <v>315</v>
      </c>
      <c r="BD76" s="174" t="s">
        <v>76</v>
      </c>
      <c r="BE76" s="174" t="s">
        <v>1031</v>
      </c>
      <c r="BF76" s="174">
        <v>201</v>
      </c>
      <c r="BG76" s="174" t="s">
        <v>1039</v>
      </c>
      <c r="BH76" s="174" t="s">
        <v>1040</v>
      </c>
      <c r="BI76" s="175">
        <v>46097.147280092591</v>
      </c>
      <c r="BJ76" s="176" t="s">
        <v>315</v>
      </c>
      <c r="BK76" s="176" t="s">
        <v>315</v>
      </c>
      <c r="BL76" s="176" t="s">
        <v>315</v>
      </c>
      <c r="BM76" s="181" t="s">
        <v>315</v>
      </c>
    </row>
    <row r="77" spans="2:65">
      <c r="B77" s="156">
        <v>65</v>
      </c>
      <c r="C77" s="358" t="s">
        <v>2025</v>
      </c>
      <c r="D77" s="199"/>
      <c r="E77" s="164"/>
      <c r="F77" s="164"/>
      <c r="G77" s="164" t="s">
        <v>315</v>
      </c>
      <c r="H77" s="164" t="s">
        <v>315</v>
      </c>
      <c r="I77" s="164" t="s">
        <v>315</v>
      </c>
      <c r="J77" s="164" t="s">
        <v>315</v>
      </c>
      <c r="K77" s="164" t="s">
        <v>315</v>
      </c>
      <c r="L77" s="164" t="s">
        <v>315</v>
      </c>
      <c r="M77" s="164" t="s">
        <v>315</v>
      </c>
      <c r="N77" s="164" t="s">
        <v>315</v>
      </c>
      <c r="O77" s="164" t="s">
        <v>315</v>
      </c>
      <c r="P77" s="164" t="s">
        <v>315</v>
      </c>
      <c r="Q77" s="164" t="s">
        <v>315</v>
      </c>
      <c r="R77" s="164" t="s">
        <v>315</v>
      </c>
      <c r="S77" s="164" t="s">
        <v>315</v>
      </c>
      <c r="T77" s="164" t="s">
        <v>315</v>
      </c>
      <c r="U77" s="164" t="s">
        <v>315</v>
      </c>
      <c r="V77" s="164" t="s">
        <v>315</v>
      </c>
      <c r="W77" s="164" t="s">
        <v>315</v>
      </c>
      <c r="X77" s="164" t="s">
        <v>315</v>
      </c>
      <c r="Y77" s="164" t="s">
        <v>315</v>
      </c>
      <c r="Z77" s="164" t="s">
        <v>315</v>
      </c>
      <c r="AA77" s="164" t="s">
        <v>315</v>
      </c>
      <c r="AB77" s="164" t="s">
        <v>315</v>
      </c>
      <c r="AC77" s="262"/>
      <c r="AD77" s="365" t="s">
        <v>2026</v>
      </c>
      <c r="AE77" s="364" t="s">
        <v>2027</v>
      </c>
      <c r="AF77" s="364">
        <v>203</v>
      </c>
      <c r="AG77" s="199"/>
      <c r="AH77" s="164" t="s">
        <v>1044</v>
      </c>
      <c r="AI77" s="186">
        <v>46097.147291666668</v>
      </c>
      <c r="AJ77" s="187" t="s">
        <v>315</v>
      </c>
      <c r="AK77" s="187" t="s">
        <v>315</v>
      </c>
      <c r="AL77" s="187" t="s">
        <v>315</v>
      </c>
      <c r="AM77" s="168" t="s">
        <v>315</v>
      </c>
      <c r="AN77" s="174" t="s">
        <v>315</v>
      </c>
      <c r="AO77" s="174" t="s">
        <v>315</v>
      </c>
      <c r="AP77" s="174" t="s">
        <v>315</v>
      </c>
      <c r="AQ77" s="174" t="s">
        <v>315</v>
      </c>
      <c r="AR77" s="174" t="s">
        <v>315</v>
      </c>
      <c r="AS77" s="174" t="s">
        <v>315</v>
      </c>
      <c r="AT77" s="174" t="s">
        <v>315</v>
      </c>
      <c r="AU77" s="174" t="s">
        <v>315</v>
      </c>
      <c r="AV77" s="174" t="s">
        <v>315</v>
      </c>
      <c r="AW77" s="174" t="s">
        <v>315</v>
      </c>
      <c r="AX77" s="174" t="s">
        <v>315</v>
      </c>
      <c r="AY77" s="174" t="s">
        <v>315</v>
      </c>
      <c r="AZ77" s="174" t="s">
        <v>315</v>
      </c>
      <c r="BA77" s="174" t="s">
        <v>315</v>
      </c>
      <c r="BB77" s="174" t="s">
        <v>315</v>
      </c>
      <c r="BC77" s="174" t="s">
        <v>315</v>
      </c>
      <c r="BD77" s="174" t="s">
        <v>76</v>
      </c>
      <c r="BE77" s="174" t="s">
        <v>1042</v>
      </c>
      <c r="BF77" s="174">
        <v>201</v>
      </c>
      <c r="BG77" s="174" t="s">
        <v>1043</v>
      </c>
      <c r="BH77" s="174" t="s">
        <v>1044</v>
      </c>
      <c r="BI77" s="175">
        <v>46097.147291666668</v>
      </c>
      <c r="BJ77" s="176" t="s">
        <v>315</v>
      </c>
      <c r="BK77" s="176" t="s">
        <v>315</v>
      </c>
      <c r="BL77" s="176" t="s">
        <v>315</v>
      </c>
      <c r="BM77" s="181" t="s">
        <v>315</v>
      </c>
    </row>
    <row r="78" spans="2:65">
      <c r="B78" s="156">
        <v>66</v>
      </c>
      <c r="C78" s="358" t="s">
        <v>2028</v>
      </c>
      <c r="D78" s="199"/>
      <c r="E78" s="164"/>
      <c r="F78" s="164"/>
      <c r="G78" s="164" t="s">
        <v>315</v>
      </c>
      <c r="H78" s="164" t="s">
        <v>315</v>
      </c>
      <c r="I78" s="164" t="s">
        <v>315</v>
      </c>
      <c r="J78" s="164" t="s">
        <v>315</v>
      </c>
      <c r="K78" s="164" t="s">
        <v>315</v>
      </c>
      <c r="L78" s="164" t="s">
        <v>315</v>
      </c>
      <c r="M78" s="164" t="s">
        <v>315</v>
      </c>
      <c r="N78" s="164" t="s">
        <v>315</v>
      </c>
      <c r="O78" s="164" t="s">
        <v>315</v>
      </c>
      <c r="P78" s="164" t="s">
        <v>315</v>
      </c>
      <c r="Q78" s="164" t="s">
        <v>315</v>
      </c>
      <c r="R78" s="164" t="s">
        <v>315</v>
      </c>
      <c r="S78" s="164" t="s">
        <v>315</v>
      </c>
      <c r="T78" s="164" t="s">
        <v>315</v>
      </c>
      <c r="U78" s="164" t="s">
        <v>315</v>
      </c>
      <c r="V78" s="164" t="s">
        <v>315</v>
      </c>
      <c r="W78" s="164" t="s">
        <v>315</v>
      </c>
      <c r="X78" s="164" t="s">
        <v>315</v>
      </c>
      <c r="Y78" s="164" t="s">
        <v>315</v>
      </c>
      <c r="Z78" s="164" t="s">
        <v>315</v>
      </c>
      <c r="AA78" s="164" t="s">
        <v>315</v>
      </c>
      <c r="AB78" s="164" t="s">
        <v>315</v>
      </c>
      <c r="AC78" s="262"/>
      <c r="AD78" s="365" t="s">
        <v>2029</v>
      </c>
      <c r="AE78" s="364" t="s">
        <v>2030</v>
      </c>
      <c r="AF78" s="364">
        <v>201</v>
      </c>
      <c r="AG78" s="199"/>
      <c r="AH78" s="164" t="s">
        <v>1048</v>
      </c>
      <c r="AI78" s="186">
        <v>46097.147430555553</v>
      </c>
      <c r="AJ78" s="187" t="s">
        <v>315</v>
      </c>
      <c r="AK78" s="187" t="s">
        <v>315</v>
      </c>
      <c r="AL78" s="187" t="s">
        <v>315</v>
      </c>
      <c r="AM78" s="168" t="s">
        <v>315</v>
      </c>
      <c r="AN78" s="174" t="s">
        <v>315</v>
      </c>
      <c r="AO78" s="174" t="s">
        <v>315</v>
      </c>
      <c r="AP78" s="174" t="s">
        <v>315</v>
      </c>
      <c r="AQ78" s="174" t="s">
        <v>315</v>
      </c>
      <c r="AR78" s="174" t="s">
        <v>315</v>
      </c>
      <c r="AS78" s="174" t="s">
        <v>315</v>
      </c>
      <c r="AT78" s="174" t="s">
        <v>315</v>
      </c>
      <c r="AU78" s="174" t="s">
        <v>315</v>
      </c>
      <c r="AV78" s="174" t="s">
        <v>315</v>
      </c>
      <c r="AW78" s="174" t="s">
        <v>315</v>
      </c>
      <c r="AX78" s="174" t="s">
        <v>315</v>
      </c>
      <c r="AY78" s="174" t="s">
        <v>315</v>
      </c>
      <c r="AZ78" s="174" t="s">
        <v>315</v>
      </c>
      <c r="BA78" s="174" t="s">
        <v>315</v>
      </c>
      <c r="BB78" s="174" t="s">
        <v>315</v>
      </c>
      <c r="BC78" s="174" t="s">
        <v>315</v>
      </c>
      <c r="BD78" s="174" t="s">
        <v>76</v>
      </c>
      <c r="BE78" s="174" t="s">
        <v>1046</v>
      </c>
      <c r="BF78" s="174">
        <v>201</v>
      </c>
      <c r="BG78" s="174" t="s">
        <v>1047</v>
      </c>
      <c r="BH78" s="174" t="s">
        <v>1048</v>
      </c>
      <c r="BI78" s="175">
        <v>46097.147430555553</v>
      </c>
      <c r="BJ78" s="176" t="s">
        <v>315</v>
      </c>
      <c r="BK78" s="176" t="s">
        <v>315</v>
      </c>
      <c r="BL78" s="176" t="s">
        <v>315</v>
      </c>
      <c r="BM78" s="181" t="s">
        <v>315</v>
      </c>
    </row>
    <row r="79" spans="2:65" ht="18.75" customHeight="1">
      <c r="B79" s="156">
        <v>67</v>
      </c>
      <c r="C79" s="358" t="s">
        <v>2031</v>
      </c>
      <c r="D79" s="199"/>
      <c r="E79" s="164"/>
      <c r="F79" s="164"/>
      <c r="G79" s="164" t="s">
        <v>315</v>
      </c>
      <c r="H79" s="164" t="s">
        <v>315</v>
      </c>
      <c r="I79" s="164" t="s">
        <v>315</v>
      </c>
      <c r="J79" s="164" t="s">
        <v>315</v>
      </c>
      <c r="K79" s="164" t="s">
        <v>315</v>
      </c>
      <c r="L79" s="164" t="s">
        <v>315</v>
      </c>
      <c r="M79" s="164" t="s">
        <v>315</v>
      </c>
      <c r="N79" s="164" t="s">
        <v>315</v>
      </c>
      <c r="O79" s="164" t="s">
        <v>315</v>
      </c>
      <c r="P79" s="164" t="s">
        <v>315</v>
      </c>
      <c r="Q79" s="164" t="s">
        <v>315</v>
      </c>
      <c r="R79" s="164" t="s">
        <v>315</v>
      </c>
      <c r="S79" s="164" t="s">
        <v>315</v>
      </c>
      <c r="T79" s="164" t="s">
        <v>315</v>
      </c>
      <c r="U79" s="164" t="s">
        <v>315</v>
      </c>
      <c r="V79" s="164" t="s">
        <v>315</v>
      </c>
      <c r="W79" s="164" t="s">
        <v>315</v>
      </c>
      <c r="X79" s="164" t="s">
        <v>315</v>
      </c>
      <c r="Y79" s="164" t="s">
        <v>315</v>
      </c>
      <c r="Z79" s="164" t="s">
        <v>315</v>
      </c>
      <c r="AA79" s="164" t="s">
        <v>315</v>
      </c>
      <c r="AB79" s="164" t="s">
        <v>315</v>
      </c>
      <c r="AC79" s="262"/>
      <c r="AD79" s="365" t="s">
        <v>2032</v>
      </c>
      <c r="AE79" s="364" t="s">
        <v>2033</v>
      </c>
      <c r="AF79" s="364">
        <v>203</v>
      </c>
      <c r="AG79" s="199"/>
      <c r="AH79" s="164" t="s">
        <v>1051</v>
      </c>
      <c r="AI79" s="186">
        <v>46097.147499999999</v>
      </c>
      <c r="AJ79" s="187" t="s">
        <v>315</v>
      </c>
      <c r="AK79" s="187" t="s">
        <v>315</v>
      </c>
      <c r="AL79" s="187" t="s">
        <v>315</v>
      </c>
      <c r="AM79" s="168" t="s">
        <v>315</v>
      </c>
      <c r="AN79" s="174" t="s">
        <v>315</v>
      </c>
      <c r="AO79" s="174" t="s">
        <v>315</v>
      </c>
      <c r="AP79" s="174" t="s">
        <v>315</v>
      </c>
      <c r="AQ79" s="174" t="s">
        <v>315</v>
      </c>
      <c r="AR79" s="174" t="s">
        <v>315</v>
      </c>
      <c r="AS79" s="174" t="s">
        <v>315</v>
      </c>
      <c r="AT79" s="174" t="s">
        <v>315</v>
      </c>
      <c r="AU79" s="174" t="s">
        <v>315</v>
      </c>
      <c r="AV79" s="174" t="s">
        <v>315</v>
      </c>
      <c r="AW79" s="174" t="s">
        <v>315</v>
      </c>
      <c r="AX79" s="174" t="s">
        <v>315</v>
      </c>
      <c r="AY79" s="174" t="s">
        <v>315</v>
      </c>
      <c r="AZ79" s="174" t="s">
        <v>315</v>
      </c>
      <c r="BA79" s="174" t="s">
        <v>315</v>
      </c>
      <c r="BB79" s="174" t="s">
        <v>315</v>
      </c>
      <c r="BC79" s="174" t="s">
        <v>315</v>
      </c>
      <c r="BD79" s="174" t="s">
        <v>76</v>
      </c>
      <c r="BE79" s="174" t="s">
        <v>1035</v>
      </c>
      <c r="BF79" s="174">
        <v>201</v>
      </c>
      <c r="BG79" s="174" t="s">
        <v>1050</v>
      </c>
      <c r="BH79" s="174" t="s">
        <v>1051</v>
      </c>
      <c r="BI79" s="175">
        <v>46097.147499999999</v>
      </c>
      <c r="BJ79" s="176" t="s">
        <v>315</v>
      </c>
      <c r="BK79" s="176" t="s">
        <v>315</v>
      </c>
      <c r="BL79" s="176" t="s">
        <v>315</v>
      </c>
      <c r="BM79" s="181" t="s">
        <v>315</v>
      </c>
    </row>
    <row r="80" spans="2:65">
      <c r="B80" s="156">
        <v>68</v>
      </c>
      <c r="C80" s="358" t="s">
        <v>2034</v>
      </c>
      <c r="D80" s="199"/>
      <c r="E80" s="164"/>
      <c r="F80" s="164"/>
      <c r="G80" s="164" t="s">
        <v>315</v>
      </c>
      <c r="H80" s="164" t="s">
        <v>315</v>
      </c>
      <c r="I80" s="164" t="s">
        <v>315</v>
      </c>
      <c r="J80" s="164" t="s">
        <v>315</v>
      </c>
      <c r="K80" s="164" t="s">
        <v>315</v>
      </c>
      <c r="L80" s="164" t="s">
        <v>315</v>
      </c>
      <c r="M80" s="164" t="s">
        <v>315</v>
      </c>
      <c r="N80" s="164" t="s">
        <v>315</v>
      </c>
      <c r="O80" s="164" t="s">
        <v>315</v>
      </c>
      <c r="P80" s="164" t="s">
        <v>315</v>
      </c>
      <c r="Q80" s="164" t="s">
        <v>315</v>
      </c>
      <c r="R80" s="164" t="s">
        <v>315</v>
      </c>
      <c r="S80" s="164" t="s">
        <v>315</v>
      </c>
      <c r="T80" s="164" t="s">
        <v>315</v>
      </c>
      <c r="U80" s="164" t="s">
        <v>315</v>
      </c>
      <c r="V80" s="164" t="s">
        <v>315</v>
      </c>
      <c r="W80" s="164" t="s">
        <v>315</v>
      </c>
      <c r="X80" s="164" t="s">
        <v>315</v>
      </c>
      <c r="Y80" s="164" t="s">
        <v>315</v>
      </c>
      <c r="Z80" s="164" t="s">
        <v>315</v>
      </c>
      <c r="AA80" s="164" t="s">
        <v>315</v>
      </c>
      <c r="AB80" s="164" t="s">
        <v>315</v>
      </c>
      <c r="AC80" s="262"/>
      <c r="AD80" s="366" t="s">
        <v>76</v>
      </c>
      <c r="AE80" s="364" t="s">
        <v>2035</v>
      </c>
      <c r="AF80" s="364">
        <v>201</v>
      </c>
      <c r="AG80" s="199"/>
      <c r="AH80" s="164" t="s">
        <v>1054</v>
      </c>
      <c r="AI80" s="186">
        <v>46097.147962962961</v>
      </c>
      <c r="AJ80" s="187" t="s">
        <v>315</v>
      </c>
      <c r="AK80" s="187" t="s">
        <v>315</v>
      </c>
      <c r="AL80" s="187" t="s">
        <v>315</v>
      </c>
      <c r="AM80" s="168" t="s">
        <v>315</v>
      </c>
      <c r="AN80" s="174" t="s">
        <v>315</v>
      </c>
      <c r="AO80" s="174" t="s">
        <v>315</v>
      </c>
      <c r="AP80" s="174" t="s">
        <v>315</v>
      </c>
      <c r="AQ80" s="174" t="s">
        <v>315</v>
      </c>
      <c r="AR80" s="174" t="s">
        <v>315</v>
      </c>
      <c r="AS80" s="174" t="s">
        <v>315</v>
      </c>
      <c r="AT80" s="174" t="s">
        <v>315</v>
      </c>
      <c r="AU80" s="174" t="s">
        <v>315</v>
      </c>
      <c r="AV80" s="174" t="s">
        <v>315</v>
      </c>
      <c r="AW80" s="174" t="s">
        <v>315</v>
      </c>
      <c r="AX80" s="174" t="s">
        <v>315</v>
      </c>
      <c r="AY80" s="174" t="s">
        <v>315</v>
      </c>
      <c r="AZ80" s="174" t="s">
        <v>315</v>
      </c>
      <c r="BA80" s="174" t="s">
        <v>315</v>
      </c>
      <c r="BB80" s="174" t="s">
        <v>315</v>
      </c>
      <c r="BC80" s="174" t="s">
        <v>315</v>
      </c>
      <c r="BD80" s="174" t="s">
        <v>76</v>
      </c>
      <c r="BE80" s="174" t="s">
        <v>1046</v>
      </c>
      <c r="BF80" s="174">
        <v>101</v>
      </c>
      <c r="BG80" s="174" t="s">
        <v>1053</v>
      </c>
      <c r="BH80" s="174" t="s">
        <v>1054</v>
      </c>
      <c r="BI80" s="175">
        <v>46097.147962962961</v>
      </c>
      <c r="BJ80" s="176" t="s">
        <v>315</v>
      </c>
      <c r="BK80" s="176" t="s">
        <v>315</v>
      </c>
      <c r="BL80" s="176" t="s">
        <v>315</v>
      </c>
      <c r="BM80" s="181" t="s">
        <v>315</v>
      </c>
    </row>
    <row r="81" spans="2:65" ht="17.25" customHeight="1">
      <c r="B81" s="156">
        <v>69</v>
      </c>
      <c r="C81" s="358" t="s">
        <v>2036</v>
      </c>
      <c r="D81" s="199"/>
      <c r="E81" s="164"/>
      <c r="F81" s="164"/>
      <c r="G81" s="164" t="s">
        <v>315</v>
      </c>
      <c r="H81" s="164" t="s">
        <v>315</v>
      </c>
      <c r="I81" s="164" t="s">
        <v>315</v>
      </c>
      <c r="J81" s="164" t="s">
        <v>315</v>
      </c>
      <c r="K81" s="164" t="s">
        <v>315</v>
      </c>
      <c r="L81" s="164" t="s">
        <v>315</v>
      </c>
      <c r="M81" s="164" t="s">
        <v>315</v>
      </c>
      <c r="N81" s="164" t="s">
        <v>315</v>
      </c>
      <c r="O81" s="164" t="s">
        <v>315</v>
      </c>
      <c r="P81" s="164" t="s">
        <v>315</v>
      </c>
      <c r="Q81" s="164" t="s">
        <v>315</v>
      </c>
      <c r="R81" s="164" t="s">
        <v>315</v>
      </c>
      <c r="S81" s="164" t="s">
        <v>315</v>
      </c>
      <c r="T81" s="164" t="s">
        <v>315</v>
      </c>
      <c r="U81" s="164" t="s">
        <v>315</v>
      </c>
      <c r="V81" s="164" t="s">
        <v>315</v>
      </c>
      <c r="W81" s="164" t="s">
        <v>315</v>
      </c>
      <c r="X81" s="164" t="s">
        <v>315</v>
      </c>
      <c r="Y81" s="164" t="s">
        <v>315</v>
      </c>
      <c r="Z81" s="164" t="s">
        <v>315</v>
      </c>
      <c r="AA81" s="164" t="s">
        <v>315</v>
      </c>
      <c r="AB81" s="164" t="s">
        <v>315</v>
      </c>
      <c r="AC81" s="262"/>
      <c r="AD81" s="366" t="s">
        <v>86</v>
      </c>
      <c r="AE81" s="364" t="s">
        <v>1993</v>
      </c>
      <c r="AF81" s="364">
        <v>201</v>
      </c>
      <c r="AG81" s="199"/>
      <c r="AH81" s="164" t="s">
        <v>1057</v>
      </c>
      <c r="AI81" s="186">
        <v>46097.147962962961</v>
      </c>
      <c r="AJ81" s="187" t="s">
        <v>315</v>
      </c>
      <c r="AK81" s="187" t="s">
        <v>315</v>
      </c>
      <c r="AL81" s="187" t="s">
        <v>315</v>
      </c>
      <c r="AM81" s="168" t="s">
        <v>315</v>
      </c>
      <c r="AN81" s="174" t="s">
        <v>315</v>
      </c>
      <c r="AO81" s="174" t="s">
        <v>315</v>
      </c>
      <c r="AP81" s="174" t="s">
        <v>315</v>
      </c>
      <c r="AQ81" s="174" t="s">
        <v>315</v>
      </c>
      <c r="AR81" s="174" t="s">
        <v>315</v>
      </c>
      <c r="AS81" s="174" t="s">
        <v>315</v>
      </c>
      <c r="AT81" s="174" t="s">
        <v>315</v>
      </c>
      <c r="AU81" s="174" t="s">
        <v>315</v>
      </c>
      <c r="AV81" s="174" t="s">
        <v>315</v>
      </c>
      <c r="AW81" s="174" t="s">
        <v>315</v>
      </c>
      <c r="AX81" s="174" t="s">
        <v>315</v>
      </c>
      <c r="AY81" s="174" t="s">
        <v>315</v>
      </c>
      <c r="AZ81" s="174" t="s">
        <v>315</v>
      </c>
      <c r="BA81" s="174" t="s">
        <v>315</v>
      </c>
      <c r="BB81" s="174" t="s">
        <v>315</v>
      </c>
      <c r="BC81" s="174" t="s">
        <v>315</v>
      </c>
      <c r="BD81" s="174" t="s">
        <v>76</v>
      </c>
      <c r="BE81" s="174" t="s">
        <v>1031</v>
      </c>
      <c r="BF81" s="174">
        <v>101</v>
      </c>
      <c r="BG81" s="174" t="s">
        <v>1056</v>
      </c>
      <c r="BH81" s="174" t="s">
        <v>1057</v>
      </c>
      <c r="BI81" s="175">
        <v>46097.147962962961</v>
      </c>
      <c r="BJ81" s="176" t="s">
        <v>315</v>
      </c>
      <c r="BK81" s="176" t="s">
        <v>315</v>
      </c>
      <c r="BL81" s="176" t="s">
        <v>315</v>
      </c>
      <c r="BM81" s="181" t="s">
        <v>315</v>
      </c>
    </row>
    <row r="82" spans="2:65">
      <c r="B82" s="156">
        <v>70</v>
      </c>
      <c r="C82" s="358" t="s">
        <v>2037</v>
      </c>
      <c r="D82" s="199"/>
      <c r="E82" s="164"/>
      <c r="F82" s="164"/>
      <c r="G82" s="164" t="s">
        <v>315</v>
      </c>
      <c r="H82" s="164" t="s">
        <v>315</v>
      </c>
      <c r="I82" s="164" t="s">
        <v>315</v>
      </c>
      <c r="J82" s="164" t="s">
        <v>315</v>
      </c>
      <c r="K82" s="164" t="s">
        <v>315</v>
      </c>
      <c r="L82" s="164" t="s">
        <v>315</v>
      </c>
      <c r="M82" s="164" t="s">
        <v>315</v>
      </c>
      <c r="N82" s="164" t="s">
        <v>315</v>
      </c>
      <c r="O82" s="164" t="s">
        <v>315</v>
      </c>
      <c r="P82" s="164" t="s">
        <v>315</v>
      </c>
      <c r="Q82" s="164" t="s">
        <v>315</v>
      </c>
      <c r="R82" s="164" t="s">
        <v>315</v>
      </c>
      <c r="S82" s="164" t="s">
        <v>315</v>
      </c>
      <c r="T82" s="164" t="s">
        <v>315</v>
      </c>
      <c r="U82" s="164" t="s">
        <v>315</v>
      </c>
      <c r="V82" s="164" t="s">
        <v>315</v>
      </c>
      <c r="W82" s="164" t="s">
        <v>315</v>
      </c>
      <c r="X82" s="164" t="s">
        <v>315</v>
      </c>
      <c r="Y82" s="164" t="s">
        <v>315</v>
      </c>
      <c r="Z82" s="164" t="s">
        <v>315</v>
      </c>
      <c r="AA82" s="164" t="s">
        <v>315</v>
      </c>
      <c r="AB82" s="164" t="s">
        <v>315</v>
      </c>
      <c r="AC82" s="262"/>
      <c r="AD82" s="366" t="s">
        <v>76</v>
      </c>
      <c r="AE82" s="364" t="s">
        <v>1993</v>
      </c>
      <c r="AF82" s="364">
        <v>201</v>
      </c>
      <c r="AG82" s="199"/>
      <c r="AH82" s="164" t="s">
        <v>1060</v>
      </c>
      <c r="AI82" s="186">
        <v>46097.148009259261</v>
      </c>
      <c r="AJ82" s="187" t="s">
        <v>315</v>
      </c>
      <c r="AK82" s="187" t="s">
        <v>315</v>
      </c>
      <c r="AL82" s="187" t="s">
        <v>315</v>
      </c>
      <c r="AM82" s="168" t="s">
        <v>315</v>
      </c>
      <c r="AN82" s="174" t="s">
        <v>315</v>
      </c>
      <c r="AO82" s="174" t="s">
        <v>315</v>
      </c>
      <c r="AP82" s="174" t="s">
        <v>315</v>
      </c>
      <c r="AQ82" s="174" t="s">
        <v>315</v>
      </c>
      <c r="AR82" s="174" t="s">
        <v>315</v>
      </c>
      <c r="AS82" s="174" t="s">
        <v>315</v>
      </c>
      <c r="AT82" s="174" t="s">
        <v>315</v>
      </c>
      <c r="AU82" s="174" t="s">
        <v>315</v>
      </c>
      <c r="AV82" s="174" t="s">
        <v>315</v>
      </c>
      <c r="AW82" s="174" t="s">
        <v>315</v>
      </c>
      <c r="AX82" s="174" t="s">
        <v>315</v>
      </c>
      <c r="AY82" s="174" t="s">
        <v>315</v>
      </c>
      <c r="AZ82" s="174" t="s">
        <v>315</v>
      </c>
      <c r="BA82" s="174" t="s">
        <v>315</v>
      </c>
      <c r="BB82" s="174" t="s">
        <v>315</v>
      </c>
      <c r="BC82" s="174" t="s">
        <v>315</v>
      </c>
      <c r="BD82" s="174" t="s">
        <v>76</v>
      </c>
      <c r="BE82" s="174" t="s">
        <v>1035</v>
      </c>
      <c r="BF82" s="174">
        <v>101</v>
      </c>
      <c r="BG82" s="174" t="s">
        <v>1059</v>
      </c>
      <c r="BH82" s="174" t="s">
        <v>1060</v>
      </c>
      <c r="BI82" s="175">
        <v>46097.148009259261</v>
      </c>
      <c r="BJ82" s="176" t="s">
        <v>315</v>
      </c>
      <c r="BK82" s="176" t="s">
        <v>315</v>
      </c>
      <c r="BL82" s="176" t="s">
        <v>315</v>
      </c>
      <c r="BM82" s="181" t="s">
        <v>315</v>
      </c>
    </row>
    <row r="83" spans="2:65">
      <c r="B83" s="156">
        <v>71</v>
      </c>
      <c r="C83" s="358" t="s">
        <v>2038</v>
      </c>
      <c r="D83" s="199"/>
      <c r="E83" s="164"/>
      <c r="F83" s="164"/>
      <c r="G83" s="164" t="s">
        <v>315</v>
      </c>
      <c r="H83" s="164" t="s">
        <v>315</v>
      </c>
      <c r="I83" s="164" t="s">
        <v>315</v>
      </c>
      <c r="J83" s="164" t="s">
        <v>315</v>
      </c>
      <c r="K83" s="164" t="s">
        <v>315</v>
      </c>
      <c r="L83" s="164" t="s">
        <v>315</v>
      </c>
      <c r="M83" s="164" t="s">
        <v>315</v>
      </c>
      <c r="N83" s="164" t="s">
        <v>315</v>
      </c>
      <c r="O83" s="164" t="s">
        <v>315</v>
      </c>
      <c r="P83" s="164" t="s">
        <v>315</v>
      </c>
      <c r="Q83" s="164" t="s">
        <v>315</v>
      </c>
      <c r="R83" s="164" t="s">
        <v>315</v>
      </c>
      <c r="S83" s="164" t="s">
        <v>315</v>
      </c>
      <c r="T83" s="164" t="s">
        <v>315</v>
      </c>
      <c r="U83" s="164" t="s">
        <v>315</v>
      </c>
      <c r="V83" s="164" t="s">
        <v>315</v>
      </c>
      <c r="W83" s="164" t="s">
        <v>315</v>
      </c>
      <c r="X83" s="164" t="s">
        <v>315</v>
      </c>
      <c r="Y83" s="164" t="s">
        <v>315</v>
      </c>
      <c r="Z83" s="164" t="s">
        <v>315</v>
      </c>
      <c r="AA83" s="164" t="s">
        <v>315</v>
      </c>
      <c r="AB83" s="164" t="s">
        <v>315</v>
      </c>
      <c r="AC83" s="262"/>
      <c r="AD83" s="365" t="s">
        <v>2039</v>
      </c>
      <c r="AE83" s="364" t="s">
        <v>1993</v>
      </c>
      <c r="AF83" s="364">
        <v>203</v>
      </c>
      <c r="AG83" s="199"/>
      <c r="AH83" s="164" t="s">
        <v>1063</v>
      </c>
      <c r="AI83" s="186">
        <v>46097.148252314815</v>
      </c>
      <c r="AJ83" s="187" t="s">
        <v>315</v>
      </c>
      <c r="AK83" s="187" t="s">
        <v>315</v>
      </c>
      <c r="AL83" s="187" t="s">
        <v>315</v>
      </c>
      <c r="AM83" s="168" t="s">
        <v>315</v>
      </c>
      <c r="AN83" s="174" t="s">
        <v>315</v>
      </c>
      <c r="AO83" s="174" t="s">
        <v>315</v>
      </c>
      <c r="AP83" s="174" t="s">
        <v>315</v>
      </c>
      <c r="AQ83" s="174" t="s">
        <v>315</v>
      </c>
      <c r="AR83" s="174" t="s">
        <v>315</v>
      </c>
      <c r="AS83" s="174" t="s">
        <v>315</v>
      </c>
      <c r="AT83" s="174" t="s">
        <v>315</v>
      </c>
      <c r="AU83" s="174" t="s">
        <v>315</v>
      </c>
      <c r="AV83" s="174" t="s">
        <v>315</v>
      </c>
      <c r="AW83" s="174" t="s">
        <v>315</v>
      </c>
      <c r="AX83" s="174" t="s">
        <v>315</v>
      </c>
      <c r="AY83" s="174" t="s">
        <v>315</v>
      </c>
      <c r="AZ83" s="174" t="s">
        <v>315</v>
      </c>
      <c r="BA83" s="174" t="s">
        <v>315</v>
      </c>
      <c r="BB83" s="174" t="s">
        <v>315</v>
      </c>
      <c r="BC83" s="174" t="s">
        <v>315</v>
      </c>
      <c r="BD83" s="174" t="s">
        <v>76</v>
      </c>
      <c r="BE83" s="174" t="s">
        <v>1046</v>
      </c>
      <c r="BF83" s="174">
        <v>101</v>
      </c>
      <c r="BG83" s="174" t="s">
        <v>1062</v>
      </c>
      <c r="BH83" s="174" t="s">
        <v>1063</v>
      </c>
      <c r="BI83" s="175">
        <v>46097.148252314815</v>
      </c>
      <c r="BJ83" s="176" t="s">
        <v>315</v>
      </c>
      <c r="BK83" s="176" t="s">
        <v>315</v>
      </c>
      <c r="BL83" s="176" t="s">
        <v>315</v>
      </c>
      <c r="BM83" s="181" t="s">
        <v>315</v>
      </c>
    </row>
    <row r="84" spans="2:65">
      <c r="B84" s="156">
        <v>72</v>
      </c>
      <c r="C84" s="358" t="s">
        <v>2040</v>
      </c>
      <c r="D84" s="199"/>
      <c r="E84" s="164"/>
      <c r="F84" s="164"/>
      <c r="G84" s="164" t="s">
        <v>315</v>
      </c>
      <c r="H84" s="164" t="s">
        <v>315</v>
      </c>
      <c r="I84" s="164" t="s">
        <v>315</v>
      </c>
      <c r="J84" s="164" t="s">
        <v>315</v>
      </c>
      <c r="K84" s="164" t="s">
        <v>315</v>
      </c>
      <c r="L84" s="164" t="s">
        <v>315</v>
      </c>
      <c r="M84" s="164" t="s">
        <v>315</v>
      </c>
      <c r="N84" s="164" t="s">
        <v>315</v>
      </c>
      <c r="O84" s="164" t="s">
        <v>315</v>
      </c>
      <c r="P84" s="164" t="s">
        <v>315</v>
      </c>
      <c r="Q84" s="164" t="s">
        <v>315</v>
      </c>
      <c r="R84" s="164" t="s">
        <v>315</v>
      </c>
      <c r="S84" s="164" t="s">
        <v>315</v>
      </c>
      <c r="T84" s="164" t="s">
        <v>315</v>
      </c>
      <c r="U84" s="164" t="s">
        <v>315</v>
      </c>
      <c r="V84" s="164" t="s">
        <v>315</v>
      </c>
      <c r="W84" s="164" t="s">
        <v>315</v>
      </c>
      <c r="X84" s="164" t="s">
        <v>315</v>
      </c>
      <c r="Y84" s="164" t="s">
        <v>315</v>
      </c>
      <c r="Z84" s="164" t="s">
        <v>315</v>
      </c>
      <c r="AA84" s="164" t="s">
        <v>315</v>
      </c>
      <c r="AB84" s="164" t="s">
        <v>315</v>
      </c>
      <c r="AC84" s="262"/>
      <c r="AD84" s="366" t="s">
        <v>76</v>
      </c>
      <c r="AE84" s="364" t="s">
        <v>1993</v>
      </c>
      <c r="AF84" s="364">
        <v>201</v>
      </c>
      <c r="AG84" s="199"/>
      <c r="AH84" s="164" t="s">
        <v>1066</v>
      </c>
      <c r="AI84" s="186">
        <v>46097.148252314815</v>
      </c>
      <c r="AJ84" s="187" t="s">
        <v>315</v>
      </c>
      <c r="AK84" s="187" t="s">
        <v>315</v>
      </c>
      <c r="AL84" s="187" t="s">
        <v>315</v>
      </c>
      <c r="AM84" s="168" t="s">
        <v>315</v>
      </c>
      <c r="AN84" s="174" t="s">
        <v>315</v>
      </c>
      <c r="AO84" s="174" t="s">
        <v>315</v>
      </c>
      <c r="AP84" s="174" t="s">
        <v>315</v>
      </c>
      <c r="AQ84" s="174" t="s">
        <v>315</v>
      </c>
      <c r="AR84" s="174" t="s">
        <v>315</v>
      </c>
      <c r="AS84" s="174" t="s">
        <v>315</v>
      </c>
      <c r="AT84" s="174" t="s">
        <v>315</v>
      </c>
      <c r="AU84" s="174" t="s">
        <v>315</v>
      </c>
      <c r="AV84" s="174" t="s">
        <v>315</v>
      </c>
      <c r="AW84" s="174" t="s">
        <v>315</v>
      </c>
      <c r="AX84" s="174" t="s">
        <v>315</v>
      </c>
      <c r="AY84" s="174" t="s">
        <v>315</v>
      </c>
      <c r="AZ84" s="174" t="s">
        <v>315</v>
      </c>
      <c r="BA84" s="174" t="s">
        <v>315</v>
      </c>
      <c r="BB84" s="174" t="s">
        <v>315</v>
      </c>
      <c r="BC84" s="174" t="s">
        <v>315</v>
      </c>
      <c r="BD84" s="174" t="s">
        <v>76</v>
      </c>
      <c r="BE84" s="174" t="s">
        <v>1046</v>
      </c>
      <c r="BF84" s="174">
        <v>101</v>
      </c>
      <c r="BG84" s="174" t="s">
        <v>1065</v>
      </c>
      <c r="BH84" s="174" t="s">
        <v>1066</v>
      </c>
      <c r="BI84" s="175">
        <v>46097.148252314815</v>
      </c>
      <c r="BJ84" s="176" t="s">
        <v>315</v>
      </c>
      <c r="BK84" s="176" t="s">
        <v>315</v>
      </c>
      <c r="BL84" s="176" t="s">
        <v>315</v>
      </c>
      <c r="BM84" s="181" t="s">
        <v>315</v>
      </c>
    </row>
    <row r="85" spans="2:65">
      <c r="B85" s="156">
        <v>73</v>
      </c>
      <c r="C85" s="358" t="s">
        <v>2041</v>
      </c>
      <c r="D85" s="199"/>
      <c r="E85" s="164"/>
      <c r="F85" s="164"/>
      <c r="G85" s="164" t="s">
        <v>315</v>
      </c>
      <c r="H85" s="164" t="s">
        <v>315</v>
      </c>
      <c r="I85" s="164" t="s">
        <v>315</v>
      </c>
      <c r="J85" s="164" t="s">
        <v>315</v>
      </c>
      <c r="K85" s="164" t="s">
        <v>315</v>
      </c>
      <c r="L85" s="164" t="s">
        <v>315</v>
      </c>
      <c r="M85" s="164" t="s">
        <v>315</v>
      </c>
      <c r="N85" s="164" t="s">
        <v>315</v>
      </c>
      <c r="O85" s="164" t="s">
        <v>315</v>
      </c>
      <c r="P85" s="164" t="s">
        <v>315</v>
      </c>
      <c r="Q85" s="164" t="s">
        <v>315</v>
      </c>
      <c r="R85" s="164" t="s">
        <v>315</v>
      </c>
      <c r="S85" s="164" t="s">
        <v>315</v>
      </c>
      <c r="T85" s="164" t="s">
        <v>315</v>
      </c>
      <c r="U85" s="164" t="s">
        <v>315</v>
      </c>
      <c r="V85" s="164" t="s">
        <v>315</v>
      </c>
      <c r="W85" s="164" t="s">
        <v>315</v>
      </c>
      <c r="X85" s="164" t="s">
        <v>315</v>
      </c>
      <c r="Y85" s="164" t="s">
        <v>315</v>
      </c>
      <c r="Z85" s="164" t="s">
        <v>315</v>
      </c>
      <c r="AA85" s="164" t="s">
        <v>315</v>
      </c>
      <c r="AB85" s="164" t="s">
        <v>315</v>
      </c>
      <c r="AC85" s="262"/>
      <c r="AD85" s="365" t="s">
        <v>2042</v>
      </c>
      <c r="AE85" s="364" t="s">
        <v>1993</v>
      </c>
      <c r="AF85" s="364">
        <v>201</v>
      </c>
      <c r="AG85" s="199"/>
      <c r="AH85" s="164" t="s">
        <v>1070</v>
      </c>
      <c r="AI85" s="186">
        <v>46097.148344907408</v>
      </c>
      <c r="AJ85" s="187" t="s">
        <v>315</v>
      </c>
      <c r="AK85" s="187" t="s">
        <v>315</v>
      </c>
      <c r="AL85" s="187" t="s">
        <v>315</v>
      </c>
      <c r="AM85" s="168" t="s">
        <v>315</v>
      </c>
      <c r="AN85" s="174" t="s">
        <v>315</v>
      </c>
      <c r="AO85" s="174" t="s">
        <v>315</v>
      </c>
      <c r="AP85" s="174" t="s">
        <v>315</v>
      </c>
      <c r="AQ85" s="174" t="s">
        <v>315</v>
      </c>
      <c r="AR85" s="174" t="s">
        <v>315</v>
      </c>
      <c r="AS85" s="174" t="s">
        <v>315</v>
      </c>
      <c r="AT85" s="174" t="s">
        <v>315</v>
      </c>
      <c r="AU85" s="174" t="s">
        <v>315</v>
      </c>
      <c r="AV85" s="174" t="s">
        <v>315</v>
      </c>
      <c r="AW85" s="174" t="s">
        <v>315</v>
      </c>
      <c r="AX85" s="174" t="s">
        <v>315</v>
      </c>
      <c r="AY85" s="174" t="s">
        <v>315</v>
      </c>
      <c r="AZ85" s="174" t="s">
        <v>315</v>
      </c>
      <c r="BA85" s="174" t="s">
        <v>315</v>
      </c>
      <c r="BB85" s="174" t="s">
        <v>315</v>
      </c>
      <c r="BC85" s="174" t="s">
        <v>315</v>
      </c>
      <c r="BD85" s="182" t="s">
        <v>1068</v>
      </c>
      <c r="BE85" s="174" t="s">
        <v>1046</v>
      </c>
      <c r="BF85" s="174">
        <v>201</v>
      </c>
      <c r="BG85" s="174" t="s">
        <v>1069</v>
      </c>
      <c r="BH85" s="174" t="s">
        <v>1070</v>
      </c>
      <c r="BI85" s="175">
        <v>46097.148344907408</v>
      </c>
      <c r="BJ85" s="176" t="s">
        <v>315</v>
      </c>
      <c r="BK85" s="176" t="s">
        <v>315</v>
      </c>
      <c r="BL85" s="176" t="s">
        <v>315</v>
      </c>
      <c r="BM85" s="181" t="s">
        <v>315</v>
      </c>
    </row>
    <row r="86" spans="2:65">
      <c r="B86" s="156">
        <v>74</v>
      </c>
      <c r="C86" s="358" t="s">
        <v>2043</v>
      </c>
      <c r="D86" s="199"/>
      <c r="E86" s="164"/>
      <c r="F86" s="164"/>
      <c r="G86" s="164" t="s">
        <v>315</v>
      </c>
      <c r="H86" s="164" t="s">
        <v>315</v>
      </c>
      <c r="I86" s="164" t="s">
        <v>315</v>
      </c>
      <c r="J86" s="164" t="s">
        <v>315</v>
      </c>
      <c r="K86" s="164" t="s">
        <v>315</v>
      </c>
      <c r="L86" s="164" t="s">
        <v>315</v>
      </c>
      <c r="M86" s="164" t="s">
        <v>315</v>
      </c>
      <c r="N86" s="164" t="s">
        <v>315</v>
      </c>
      <c r="O86" s="164" t="s">
        <v>315</v>
      </c>
      <c r="P86" s="164" t="s">
        <v>315</v>
      </c>
      <c r="Q86" s="164" t="s">
        <v>315</v>
      </c>
      <c r="R86" s="164" t="s">
        <v>315</v>
      </c>
      <c r="S86" s="164" t="s">
        <v>315</v>
      </c>
      <c r="T86" s="164" t="s">
        <v>315</v>
      </c>
      <c r="U86" s="164" t="s">
        <v>315</v>
      </c>
      <c r="V86" s="164" t="s">
        <v>315</v>
      </c>
      <c r="W86" s="164" t="s">
        <v>315</v>
      </c>
      <c r="X86" s="164" t="s">
        <v>315</v>
      </c>
      <c r="Y86" s="164" t="s">
        <v>315</v>
      </c>
      <c r="Z86" s="164" t="s">
        <v>315</v>
      </c>
      <c r="AA86" s="164" t="s">
        <v>315</v>
      </c>
      <c r="AB86" s="164" t="s">
        <v>315</v>
      </c>
      <c r="AC86" s="262"/>
      <c r="AD86" s="366" t="s">
        <v>76</v>
      </c>
      <c r="AE86" s="364" t="s">
        <v>1993</v>
      </c>
      <c r="AF86" s="364">
        <v>302</v>
      </c>
      <c r="AG86" s="199"/>
      <c r="AH86" s="164" t="s">
        <v>1073</v>
      </c>
      <c r="AI86" s="186">
        <v>46097.148344907408</v>
      </c>
      <c r="AJ86" s="187" t="s">
        <v>315</v>
      </c>
      <c r="AK86" s="187" t="s">
        <v>315</v>
      </c>
      <c r="AL86" s="187" t="s">
        <v>315</v>
      </c>
      <c r="AM86" s="168" t="s">
        <v>315</v>
      </c>
      <c r="AN86" s="174" t="s">
        <v>315</v>
      </c>
      <c r="AO86" s="174" t="s">
        <v>315</v>
      </c>
      <c r="AP86" s="174" t="s">
        <v>315</v>
      </c>
      <c r="AQ86" s="174" t="s">
        <v>315</v>
      </c>
      <c r="AR86" s="174" t="s">
        <v>315</v>
      </c>
      <c r="AS86" s="174" t="s">
        <v>315</v>
      </c>
      <c r="AT86" s="174" t="s">
        <v>315</v>
      </c>
      <c r="AU86" s="174" t="s">
        <v>315</v>
      </c>
      <c r="AV86" s="174" t="s">
        <v>315</v>
      </c>
      <c r="AW86" s="174" t="s">
        <v>315</v>
      </c>
      <c r="AX86" s="174" t="s">
        <v>315</v>
      </c>
      <c r="AY86" s="174" t="s">
        <v>315</v>
      </c>
      <c r="AZ86" s="174" t="s">
        <v>315</v>
      </c>
      <c r="BA86" s="174" t="s">
        <v>315</v>
      </c>
      <c r="BB86" s="174" t="s">
        <v>315</v>
      </c>
      <c r="BC86" s="174" t="s">
        <v>315</v>
      </c>
      <c r="BD86" s="174" t="s">
        <v>76</v>
      </c>
      <c r="BE86" s="174" t="s">
        <v>1031</v>
      </c>
      <c r="BF86" s="174">
        <v>226</v>
      </c>
      <c r="BG86" s="174" t="s">
        <v>1072</v>
      </c>
      <c r="BH86" s="174" t="s">
        <v>1073</v>
      </c>
      <c r="BI86" s="175">
        <v>46097.148344907408</v>
      </c>
      <c r="BJ86" s="176" t="s">
        <v>315</v>
      </c>
      <c r="BK86" s="176" t="s">
        <v>315</v>
      </c>
      <c r="BL86" s="176" t="s">
        <v>315</v>
      </c>
      <c r="BM86" s="181" t="s">
        <v>315</v>
      </c>
    </row>
    <row r="87" spans="2:65">
      <c r="B87" s="156">
        <v>75</v>
      </c>
      <c r="C87" s="358" t="s">
        <v>2044</v>
      </c>
      <c r="D87" s="199"/>
      <c r="E87" s="164"/>
      <c r="F87" s="164"/>
      <c r="G87" s="164" t="s">
        <v>315</v>
      </c>
      <c r="H87" s="164" t="s">
        <v>315</v>
      </c>
      <c r="I87" s="164" t="s">
        <v>315</v>
      </c>
      <c r="J87" s="164" t="s">
        <v>315</v>
      </c>
      <c r="K87" s="164" t="s">
        <v>315</v>
      </c>
      <c r="L87" s="164" t="s">
        <v>315</v>
      </c>
      <c r="M87" s="164" t="s">
        <v>315</v>
      </c>
      <c r="N87" s="164" t="s">
        <v>315</v>
      </c>
      <c r="O87" s="164" t="s">
        <v>315</v>
      </c>
      <c r="P87" s="164" t="s">
        <v>315</v>
      </c>
      <c r="Q87" s="164" t="s">
        <v>315</v>
      </c>
      <c r="R87" s="164" t="s">
        <v>315</v>
      </c>
      <c r="S87" s="164" t="s">
        <v>315</v>
      </c>
      <c r="T87" s="164" t="s">
        <v>315</v>
      </c>
      <c r="U87" s="164" t="s">
        <v>315</v>
      </c>
      <c r="V87" s="164" t="s">
        <v>315</v>
      </c>
      <c r="W87" s="164" t="s">
        <v>315</v>
      </c>
      <c r="X87" s="164" t="s">
        <v>315</v>
      </c>
      <c r="Y87" s="164" t="s">
        <v>315</v>
      </c>
      <c r="Z87" s="164" t="s">
        <v>315</v>
      </c>
      <c r="AA87" s="164" t="s">
        <v>315</v>
      </c>
      <c r="AB87" s="164" t="s">
        <v>315</v>
      </c>
      <c r="AC87" s="262"/>
      <c r="AD87" s="366" t="s">
        <v>76</v>
      </c>
      <c r="AE87" s="364" t="s">
        <v>1977</v>
      </c>
      <c r="AF87" s="364">
        <v>300</v>
      </c>
      <c r="AG87" s="199"/>
      <c r="AH87" s="164" t="s">
        <v>1076</v>
      </c>
      <c r="AI87" s="186">
        <v>46097.148449074077</v>
      </c>
      <c r="AJ87" s="187" t="s">
        <v>315</v>
      </c>
      <c r="AK87" s="187" t="s">
        <v>315</v>
      </c>
      <c r="AL87" s="187" t="s">
        <v>315</v>
      </c>
      <c r="AM87" s="168" t="s">
        <v>315</v>
      </c>
      <c r="AN87" s="174" t="s">
        <v>315</v>
      </c>
      <c r="AO87" s="174" t="s">
        <v>315</v>
      </c>
      <c r="AP87" s="174" t="s">
        <v>315</v>
      </c>
      <c r="AQ87" s="174" t="s">
        <v>315</v>
      </c>
      <c r="AR87" s="174" t="s">
        <v>315</v>
      </c>
      <c r="AS87" s="174" t="s">
        <v>315</v>
      </c>
      <c r="AT87" s="174" t="s">
        <v>315</v>
      </c>
      <c r="AU87" s="174" t="s">
        <v>315</v>
      </c>
      <c r="AV87" s="174" t="s">
        <v>315</v>
      </c>
      <c r="AW87" s="174" t="s">
        <v>315</v>
      </c>
      <c r="AX87" s="174" t="s">
        <v>315</v>
      </c>
      <c r="AY87" s="174" t="s">
        <v>315</v>
      </c>
      <c r="AZ87" s="174" t="s">
        <v>315</v>
      </c>
      <c r="BA87" s="174" t="s">
        <v>315</v>
      </c>
      <c r="BB87" s="174" t="s">
        <v>315</v>
      </c>
      <c r="BC87" s="174" t="s">
        <v>315</v>
      </c>
      <c r="BD87" s="174" t="s">
        <v>76</v>
      </c>
      <c r="BE87" s="174" t="s">
        <v>1035</v>
      </c>
      <c r="BF87" s="174">
        <v>101</v>
      </c>
      <c r="BG87" s="174" t="s">
        <v>1075</v>
      </c>
      <c r="BH87" s="174" t="s">
        <v>1076</v>
      </c>
      <c r="BI87" s="175">
        <v>46097.148449074077</v>
      </c>
      <c r="BJ87" s="176" t="s">
        <v>315</v>
      </c>
      <c r="BK87" s="176" t="s">
        <v>315</v>
      </c>
      <c r="BL87" s="176" t="s">
        <v>315</v>
      </c>
      <c r="BM87" s="181" t="s">
        <v>315</v>
      </c>
    </row>
    <row r="88" spans="2:65">
      <c r="B88" s="156">
        <v>76</v>
      </c>
      <c r="C88" s="358" t="s">
        <v>2045</v>
      </c>
      <c r="D88" s="199"/>
      <c r="E88" s="164"/>
      <c r="F88" s="164"/>
      <c r="G88" s="164" t="s">
        <v>315</v>
      </c>
      <c r="H88" s="164" t="s">
        <v>315</v>
      </c>
      <c r="I88" s="164" t="s">
        <v>315</v>
      </c>
      <c r="J88" s="164" t="s">
        <v>315</v>
      </c>
      <c r="K88" s="164" t="s">
        <v>315</v>
      </c>
      <c r="L88" s="164" t="s">
        <v>315</v>
      </c>
      <c r="M88" s="164" t="s">
        <v>315</v>
      </c>
      <c r="N88" s="164" t="s">
        <v>315</v>
      </c>
      <c r="O88" s="164" t="s">
        <v>315</v>
      </c>
      <c r="P88" s="164" t="s">
        <v>315</v>
      </c>
      <c r="Q88" s="164" t="s">
        <v>315</v>
      </c>
      <c r="R88" s="164" t="s">
        <v>315</v>
      </c>
      <c r="S88" s="164" t="s">
        <v>315</v>
      </c>
      <c r="T88" s="164" t="s">
        <v>315</v>
      </c>
      <c r="U88" s="164" t="s">
        <v>315</v>
      </c>
      <c r="V88" s="164" t="s">
        <v>315</v>
      </c>
      <c r="W88" s="164" t="s">
        <v>315</v>
      </c>
      <c r="X88" s="164" t="s">
        <v>315</v>
      </c>
      <c r="Y88" s="164" t="s">
        <v>315</v>
      </c>
      <c r="Z88" s="164" t="s">
        <v>315</v>
      </c>
      <c r="AA88" s="164" t="s">
        <v>315</v>
      </c>
      <c r="AB88" s="164" t="s">
        <v>315</v>
      </c>
      <c r="AC88" s="262"/>
      <c r="AD88" s="366" t="s">
        <v>76</v>
      </c>
      <c r="AE88" s="364" t="s">
        <v>1977</v>
      </c>
      <c r="AF88" s="364">
        <v>292</v>
      </c>
      <c r="AG88" s="199"/>
      <c r="AH88" s="164" t="s">
        <v>1080</v>
      </c>
      <c r="AI88" s="186">
        <v>46097.148530092592</v>
      </c>
      <c r="AJ88" s="187" t="s">
        <v>315</v>
      </c>
      <c r="AK88" s="187" t="s">
        <v>315</v>
      </c>
      <c r="AL88" s="187" t="s">
        <v>315</v>
      </c>
      <c r="AM88" s="168" t="s">
        <v>315</v>
      </c>
      <c r="AN88" s="174" t="s">
        <v>315</v>
      </c>
      <c r="AO88" s="174" t="s">
        <v>315</v>
      </c>
      <c r="AP88" s="174" t="s">
        <v>315</v>
      </c>
      <c r="AQ88" s="174" t="s">
        <v>315</v>
      </c>
      <c r="AR88" s="174" t="s">
        <v>315</v>
      </c>
      <c r="AS88" s="174" t="s">
        <v>315</v>
      </c>
      <c r="AT88" s="174" t="s">
        <v>315</v>
      </c>
      <c r="AU88" s="174" t="s">
        <v>315</v>
      </c>
      <c r="AV88" s="174" t="s">
        <v>315</v>
      </c>
      <c r="AW88" s="174" t="s">
        <v>315</v>
      </c>
      <c r="AX88" s="174" t="s">
        <v>315</v>
      </c>
      <c r="AY88" s="174" t="s">
        <v>315</v>
      </c>
      <c r="AZ88" s="174" t="s">
        <v>315</v>
      </c>
      <c r="BA88" s="174" t="s">
        <v>315</v>
      </c>
      <c r="BB88" s="174" t="s">
        <v>315</v>
      </c>
      <c r="BC88" s="174" t="s">
        <v>315</v>
      </c>
      <c r="BD88" s="174" t="s">
        <v>1078</v>
      </c>
      <c r="BE88" s="174" t="s">
        <v>1021</v>
      </c>
      <c r="BF88" s="174">
        <v>303</v>
      </c>
      <c r="BG88" s="174" t="s">
        <v>1079</v>
      </c>
      <c r="BH88" s="174" t="s">
        <v>1080</v>
      </c>
      <c r="BI88" s="175">
        <v>46097.148530092592</v>
      </c>
      <c r="BJ88" s="176" t="s">
        <v>315</v>
      </c>
      <c r="BK88" s="176" t="s">
        <v>315</v>
      </c>
      <c r="BL88" s="176" t="s">
        <v>315</v>
      </c>
      <c r="BM88" s="184" t="s">
        <v>315</v>
      </c>
    </row>
    <row r="89" spans="2:65">
      <c r="B89" s="156">
        <v>77</v>
      </c>
      <c r="C89" s="360" t="s">
        <v>2046</v>
      </c>
      <c r="D89" s="199"/>
      <c r="E89" s="164"/>
      <c r="F89" s="164"/>
      <c r="G89" s="164" t="s">
        <v>315</v>
      </c>
      <c r="H89" s="164" t="s">
        <v>315</v>
      </c>
      <c r="I89" s="164" t="s">
        <v>315</v>
      </c>
      <c r="J89" s="164" t="s">
        <v>315</v>
      </c>
      <c r="K89" s="164" t="s">
        <v>315</v>
      </c>
      <c r="L89" s="164" t="s">
        <v>315</v>
      </c>
      <c r="M89" s="164" t="s">
        <v>315</v>
      </c>
      <c r="N89" s="164" t="s">
        <v>315</v>
      </c>
      <c r="O89" s="164" t="s">
        <v>315</v>
      </c>
      <c r="P89" s="164" t="s">
        <v>315</v>
      </c>
      <c r="Q89" s="164" t="s">
        <v>315</v>
      </c>
      <c r="R89" s="164" t="s">
        <v>315</v>
      </c>
      <c r="S89" s="164" t="s">
        <v>315</v>
      </c>
      <c r="T89" s="164" t="s">
        <v>315</v>
      </c>
      <c r="U89" s="164" t="s">
        <v>315</v>
      </c>
      <c r="V89" s="164" t="s">
        <v>315</v>
      </c>
      <c r="W89" s="164" t="s">
        <v>315</v>
      </c>
      <c r="X89" s="164" t="s">
        <v>315</v>
      </c>
      <c r="Y89" s="164" t="s">
        <v>315</v>
      </c>
      <c r="Z89" s="164" t="s">
        <v>315</v>
      </c>
      <c r="AA89" s="164" t="s">
        <v>315</v>
      </c>
      <c r="AB89" s="164" t="s">
        <v>315</v>
      </c>
      <c r="AC89" s="262"/>
      <c r="AD89" s="365" t="s">
        <v>2047</v>
      </c>
      <c r="AE89" s="364" t="s">
        <v>1977</v>
      </c>
      <c r="AF89" s="364">
        <v>301</v>
      </c>
      <c r="AG89" s="199"/>
      <c r="AH89" s="164" t="s">
        <v>1083</v>
      </c>
      <c r="AI89" s="186">
        <v>46097.148530092592</v>
      </c>
      <c r="AJ89" s="187" t="s">
        <v>315</v>
      </c>
      <c r="AK89" s="187" t="s">
        <v>315</v>
      </c>
      <c r="AL89" s="187" t="s">
        <v>315</v>
      </c>
      <c r="AM89" s="187" t="s">
        <v>315</v>
      </c>
      <c r="AN89" s="174" t="s">
        <v>315</v>
      </c>
      <c r="AO89" s="174" t="s">
        <v>315</v>
      </c>
      <c r="AP89" s="174" t="s">
        <v>315</v>
      </c>
      <c r="AQ89" s="174" t="s">
        <v>315</v>
      </c>
      <c r="AR89" s="174" t="s">
        <v>315</v>
      </c>
      <c r="AS89" s="174" t="s">
        <v>315</v>
      </c>
      <c r="AT89" s="174" t="s">
        <v>315</v>
      </c>
      <c r="AU89" s="174" t="s">
        <v>315</v>
      </c>
      <c r="AV89" s="174" t="s">
        <v>315</v>
      </c>
      <c r="AW89" s="174" t="s">
        <v>315</v>
      </c>
      <c r="AX89" s="174" t="s">
        <v>315</v>
      </c>
      <c r="AY89" s="174" t="s">
        <v>315</v>
      </c>
      <c r="AZ89" s="174" t="s">
        <v>315</v>
      </c>
      <c r="BA89" s="174" t="s">
        <v>315</v>
      </c>
      <c r="BB89" s="174" t="s">
        <v>315</v>
      </c>
      <c r="BC89" s="174" t="s">
        <v>315</v>
      </c>
      <c r="BD89" s="174" t="s">
        <v>76</v>
      </c>
      <c r="BE89" s="174" t="s">
        <v>1035</v>
      </c>
      <c r="BF89" s="174">
        <v>101</v>
      </c>
      <c r="BG89" s="174" t="s">
        <v>1082</v>
      </c>
      <c r="BH89" s="174" t="s">
        <v>1083</v>
      </c>
      <c r="BI89" s="175">
        <v>46097.148530092592</v>
      </c>
      <c r="BJ89" s="176" t="s">
        <v>315</v>
      </c>
      <c r="BK89" s="176" t="s">
        <v>315</v>
      </c>
      <c r="BL89" s="176" t="s">
        <v>315</v>
      </c>
      <c r="BM89" s="176" t="s">
        <v>315</v>
      </c>
    </row>
    <row r="90" spans="2:65">
      <c r="B90" s="156">
        <v>78</v>
      </c>
      <c r="C90" s="360" t="s">
        <v>2048</v>
      </c>
      <c r="D90" s="199"/>
      <c r="E90" s="164"/>
      <c r="F90" s="164"/>
      <c r="G90" s="164" t="s">
        <v>315</v>
      </c>
      <c r="H90" s="164" t="s">
        <v>315</v>
      </c>
      <c r="I90" s="164" t="s">
        <v>315</v>
      </c>
      <c r="J90" s="164" t="s">
        <v>315</v>
      </c>
      <c r="K90" s="164" t="s">
        <v>315</v>
      </c>
      <c r="L90" s="164" t="s">
        <v>315</v>
      </c>
      <c r="M90" s="164" t="s">
        <v>315</v>
      </c>
      <c r="N90" s="164" t="s">
        <v>315</v>
      </c>
      <c r="O90" s="164" t="s">
        <v>315</v>
      </c>
      <c r="P90" s="164" t="s">
        <v>315</v>
      </c>
      <c r="Q90" s="164" t="s">
        <v>315</v>
      </c>
      <c r="R90" s="164" t="s">
        <v>315</v>
      </c>
      <c r="S90" s="164" t="s">
        <v>315</v>
      </c>
      <c r="T90" s="164" t="s">
        <v>315</v>
      </c>
      <c r="U90" s="164" t="s">
        <v>315</v>
      </c>
      <c r="V90" s="164" t="s">
        <v>315</v>
      </c>
      <c r="W90" s="164" t="s">
        <v>315</v>
      </c>
      <c r="X90" s="164" t="s">
        <v>315</v>
      </c>
      <c r="Y90" s="164" t="s">
        <v>315</v>
      </c>
      <c r="Z90" s="164" t="s">
        <v>315</v>
      </c>
      <c r="AA90" s="164" t="s">
        <v>315</v>
      </c>
      <c r="AB90" s="164" t="s">
        <v>315</v>
      </c>
      <c r="AC90" s="262"/>
      <c r="AD90" s="365" t="s">
        <v>2049</v>
      </c>
      <c r="AE90" s="364" t="s">
        <v>1977</v>
      </c>
      <c r="AF90" s="364">
        <v>311</v>
      </c>
      <c r="AG90" s="199"/>
      <c r="AH90" s="164" t="s">
        <v>1086</v>
      </c>
      <c r="AI90" s="186">
        <v>46097.148530092592</v>
      </c>
      <c r="AJ90" s="187" t="s">
        <v>315</v>
      </c>
      <c r="AK90" s="187" t="s">
        <v>315</v>
      </c>
      <c r="AL90" s="187" t="s">
        <v>315</v>
      </c>
      <c r="AM90" s="187" t="s">
        <v>315</v>
      </c>
      <c r="AN90" s="174" t="s">
        <v>315</v>
      </c>
      <c r="AO90" s="174" t="s">
        <v>315</v>
      </c>
      <c r="AP90" s="174" t="s">
        <v>315</v>
      </c>
      <c r="AQ90" s="174" t="s">
        <v>315</v>
      </c>
      <c r="AR90" s="174" t="s">
        <v>315</v>
      </c>
      <c r="AS90" s="174" t="s">
        <v>315</v>
      </c>
      <c r="AT90" s="174" t="s">
        <v>315</v>
      </c>
      <c r="AU90" s="174" t="s">
        <v>315</v>
      </c>
      <c r="AV90" s="174" t="s">
        <v>315</v>
      </c>
      <c r="AW90" s="174" t="s">
        <v>315</v>
      </c>
      <c r="AX90" s="174" t="s">
        <v>315</v>
      </c>
      <c r="AY90" s="174" t="s">
        <v>315</v>
      </c>
      <c r="AZ90" s="174" t="s">
        <v>315</v>
      </c>
      <c r="BA90" s="174" t="s">
        <v>315</v>
      </c>
      <c r="BB90" s="174" t="s">
        <v>315</v>
      </c>
      <c r="BC90" s="174" t="s">
        <v>315</v>
      </c>
      <c r="BD90" s="174" t="s">
        <v>76</v>
      </c>
      <c r="BE90" s="174" t="s">
        <v>1046</v>
      </c>
      <c r="BF90" s="174">
        <v>101</v>
      </c>
      <c r="BG90" s="174" t="s">
        <v>1085</v>
      </c>
      <c r="BH90" s="174" t="s">
        <v>1086</v>
      </c>
      <c r="BI90" s="175">
        <v>46097.148530092592</v>
      </c>
      <c r="BJ90" s="176" t="s">
        <v>315</v>
      </c>
      <c r="BK90" s="176" t="s">
        <v>315</v>
      </c>
      <c r="BL90" s="176" t="s">
        <v>315</v>
      </c>
      <c r="BM90" s="176" t="s">
        <v>315</v>
      </c>
    </row>
    <row r="91" spans="2:65">
      <c r="B91" s="156">
        <v>79</v>
      </c>
      <c r="C91" s="360" t="s">
        <v>2050</v>
      </c>
      <c r="D91" s="199"/>
      <c r="E91" s="164"/>
      <c r="F91" s="164"/>
      <c r="G91" s="164" t="s">
        <v>315</v>
      </c>
      <c r="H91" s="164" t="s">
        <v>315</v>
      </c>
      <c r="I91" s="164" t="s">
        <v>315</v>
      </c>
      <c r="J91" s="164" t="s">
        <v>315</v>
      </c>
      <c r="K91" s="164" t="s">
        <v>315</v>
      </c>
      <c r="L91" s="164" t="s">
        <v>315</v>
      </c>
      <c r="M91" s="164" t="s">
        <v>315</v>
      </c>
      <c r="N91" s="164" t="s">
        <v>315</v>
      </c>
      <c r="O91" s="164" t="s">
        <v>315</v>
      </c>
      <c r="P91" s="164" t="s">
        <v>315</v>
      </c>
      <c r="Q91" s="164" t="s">
        <v>315</v>
      </c>
      <c r="R91" s="164" t="s">
        <v>315</v>
      </c>
      <c r="S91" s="164" t="s">
        <v>315</v>
      </c>
      <c r="T91" s="164" t="s">
        <v>315</v>
      </c>
      <c r="U91" s="164" t="s">
        <v>315</v>
      </c>
      <c r="V91" s="164" t="s">
        <v>315</v>
      </c>
      <c r="W91" s="164" t="s">
        <v>315</v>
      </c>
      <c r="X91" s="164" t="s">
        <v>315</v>
      </c>
      <c r="Y91" s="164" t="s">
        <v>315</v>
      </c>
      <c r="Z91" s="164" t="s">
        <v>315</v>
      </c>
      <c r="AA91" s="164" t="s">
        <v>315</v>
      </c>
      <c r="AB91" s="164" t="s">
        <v>315</v>
      </c>
      <c r="AC91" s="262"/>
      <c r="AD91" s="365" t="s">
        <v>2051</v>
      </c>
      <c r="AE91" s="364" t="s">
        <v>1977</v>
      </c>
      <c r="AF91" s="364">
        <v>303</v>
      </c>
      <c r="AG91" s="199"/>
      <c r="AH91" s="164" t="s">
        <v>1089</v>
      </c>
      <c r="AI91" s="186">
        <v>46097.148738425924</v>
      </c>
      <c r="AJ91" s="187" t="s">
        <v>315</v>
      </c>
      <c r="AK91" s="187" t="s">
        <v>315</v>
      </c>
      <c r="AL91" s="187" t="s">
        <v>315</v>
      </c>
      <c r="AM91" s="187" t="s">
        <v>315</v>
      </c>
      <c r="AN91" s="174" t="s">
        <v>315</v>
      </c>
      <c r="AO91" s="174" t="s">
        <v>315</v>
      </c>
      <c r="AP91" s="174" t="s">
        <v>315</v>
      </c>
      <c r="AQ91" s="174" t="s">
        <v>315</v>
      </c>
      <c r="AR91" s="174" t="s">
        <v>315</v>
      </c>
      <c r="AS91" s="174" t="s">
        <v>315</v>
      </c>
      <c r="AT91" s="174" t="s">
        <v>315</v>
      </c>
      <c r="AU91" s="174" t="s">
        <v>315</v>
      </c>
      <c r="AV91" s="174" t="s">
        <v>315</v>
      </c>
      <c r="AW91" s="174" t="s">
        <v>315</v>
      </c>
      <c r="AX91" s="174" t="s">
        <v>315</v>
      </c>
      <c r="AY91" s="174" t="s">
        <v>315</v>
      </c>
      <c r="AZ91" s="174" t="s">
        <v>315</v>
      </c>
      <c r="BA91" s="174" t="s">
        <v>315</v>
      </c>
      <c r="BB91" s="174" t="s">
        <v>315</v>
      </c>
      <c r="BC91" s="174" t="s">
        <v>315</v>
      </c>
      <c r="BD91" s="174" t="s">
        <v>76</v>
      </c>
      <c r="BE91" s="174" t="s">
        <v>1031</v>
      </c>
      <c r="BF91" s="174">
        <v>103</v>
      </c>
      <c r="BG91" s="174" t="s">
        <v>1088</v>
      </c>
      <c r="BH91" s="174" t="s">
        <v>1089</v>
      </c>
      <c r="BI91" s="175">
        <v>46097.148738425924</v>
      </c>
      <c r="BJ91" s="176" t="s">
        <v>315</v>
      </c>
      <c r="BK91" s="176" t="s">
        <v>315</v>
      </c>
      <c r="BL91" s="176" t="s">
        <v>315</v>
      </c>
      <c r="BM91" s="176" t="s">
        <v>315</v>
      </c>
    </row>
    <row r="92" spans="2:65" ht="24">
      <c r="B92" s="156">
        <v>80</v>
      </c>
      <c r="C92" s="360" t="s">
        <v>2052</v>
      </c>
      <c r="D92" s="199"/>
      <c r="E92" s="164"/>
      <c r="F92" s="164"/>
      <c r="G92" s="164" t="s">
        <v>315</v>
      </c>
      <c r="H92" s="164" t="s">
        <v>315</v>
      </c>
      <c r="I92" s="164" t="s">
        <v>315</v>
      </c>
      <c r="J92" s="164" t="s">
        <v>315</v>
      </c>
      <c r="K92" s="164" t="s">
        <v>315</v>
      </c>
      <c r="L92" s="164" t="s">
        <v>315</v>
      </c>
      <c r="M92" s="164" t="s">
        <v>315</v>
      </c>
      <c r="N92" s="164" t="s">
        <v>315</v>
      </c>
      <c r="O92" s="164" t="s">
        <v>315</v>
      </c>
      <c r="P92" s="164" t="s">
        <v>315</v>
      </c>
      <c r="Q92" s="164" t="s">
        <v>315</v>
      </c>
      <c r="R92" s="164" t="s">
        <v>315</v>
      </c>
      <c r="S92" s="164" t="s">
        <v>315</v>
      </c>
      <c r="T92" s="164" t="s">
        <v>315</v>
      </c>
      <c r="U92" s="164" t="s">
        <v>315</v>
      </c>
      <c r="V92" s="164" t="s">
        <v>315</v>
      </c>
      <c r="W92" s="164" t="s">
        <v>315</v>
      </c>
      <c r="X92" s="164" t="s">
        <v>315</v>
      </c>
      <c r="Y92" s="164" t="s">
        <v>315</v>
      </c>
      <c r="Z92" s="164" t="s">
        <v>315</v>
      </c>
      <c r="AA92" s="164" t="s">
        <v>315</v>
      </c>
      <c r="AB92" s="164" t="s">
        <v>315</v>
      </c>
      <c r="AC92" s="262"/>
      <c r="AD92" s="365" t="s">
        <v>2053</v>
      </c>
      <c r="AE92" s="364" t="s">
        <v>2054</v>
      </c>
      <c r="AF92" s="364">
        <v>250</v>
      </c>
      <c r="AG92" s="199"/>
      <c r="AH92" s="164" t="s">
        <v>1092</v>
      </c>
      <c r="AI92" s="186">
        <v>46097.148726851854</v>
      </c>
      <c r="AJ92" s="188" t="s">
        <v>315</v>
      </c>
      <c r="AK92" s="188" t="s">
        <v>315</v>
      </c>
      <c r="AL92" s="188" t="s">
        <v>315</v>
      </c>
      <c r="AM92" s="188" t="s">
        <v>315</v>
      </c>
      <c r="AN92" s="174" t="s">
        <v>315</v>
      </c>
      <c r="AO92" s="174" t="s">
        <v>315</v>
      </c>
      <c r="AP92" s="174" t="s">
        <v>315</v>
      </c>
      <c r="AQ92" s="174" t="s">
        <v>315</v>
      </c>
      <c r="AR92" s="174" t="s">
        <v>315</v>
      </c>
      <c r="AS92" s="174" t="s">
        <v>315</v>
      </c>
      <c r="AT92" s="174" t="s">
        <v>315</v>
      </c>
      <c r="AU92" s="174" t="s">
        <v>315</v>
      </c>
      <c r="AV92" s="174" t="s">
        <v>315</v>
      </c>
      <c r="AW92" s="174" t="s">
        <v>315</v>
      </c>
      <c r="AX92" s="174" t="s">
        <v>315</v>
      </c>
      <c r="AY92" s="174" t="s">
        <v>315</v>
      </c>
      <c r="AZ92" s="174" t="s">
        <v>315</v>
      </c>
      <c r="BA92" s="174" t="s">
        <v>315</v>
      </c>
      <c r="BB92" s="174" t="s">
        <v>315</v>
      </c>
      <c r="BC92" s="174" t="s">
        <v>315</v>
      </c>
      <c r="BD92" s="174" t="s">
        <v>76</v>
      </c>
      <c r="BE92" s="174" t="s">
        <v>1035</v>
      </c>
      <c r="BF92" s="174">
        <v>100</v>
      </c>
      <c r="BG92" s="174" t="s">
        <v>1091</v>
      </c>
      <c r="BH92" s="174" t="s">
        <v>1092</v>
      </c>
      <c r="BI92" s="175">
        <v>46097.148726851854</v>
      </c>
      <c r="BJ92" s="162" t="s">
        <v>315</v>
      </c>
      <c r="BK92" s="162" t="s">
        <v>315</v>
      </c>
      <c r="BL92" s="162" t="s">
        <v>315</v>
      </c>
      <c r="BM92" s="185" t="s">
        <v>315</v>
      </c>
    </row>
    <row r="93" spans="2:65">
      <c r="B93" s="156">
        <v>81</v>
      </c>
      <c r="C93" s="360" t="s">
        <v>2055</v>
      </c>
      <c r="D93" s="199"/>
      <c r="E93" s="164"/>
      <c r="F93" s="164"/>
      <c r="G93" s="164" t="s">
        <v>315</v>
      </c>
      <c r="H93" s="164" t="s">
        <v>315</v>
      </c>
      <c r="I93" s="164" t="s">
        <v>315</v>
      </c>
      <c r="J93" s="164" t="s">
        <v>315</v>
      </c>
      <c r="K93" s="164" t="s">
        <v>315</v>
      </c>
      <c r="L93" s="164" t="s">
        <v>315</v>
      </c>
      <c r="M93" s="164" t="s">
        <v>315</v>
      </c>
      <c r="N93" s="164" t="s">
        <v>315</v>
      </c>
      <c r="O93" s="164" t="s">
        <v>315</v>
      </c>
      <c r="P93" s="164" t="s">
        <v>315</v>
      </c>
      <c r="Q93" s="164" t="s">
        <v>315</v>
      </c>
      <c r="R93" s="164" t="s">
        <v>315</v>
      </c>
      <c r="S93" s="164" t="s">
        <v>315</v>
      </c>
      <c r="T93" s="164" t="s">
        <v>315</v>
      </c>
      <c r="U93" s="164" t="s">
        <v>315</v>
      </c>
      <c r="V93" s="164" t="s">
        <v>315</v>
      </c>
      <c r="W93" s="164" t="s">
        <v>315</v>
      </c>
      <c r="X93" s="164" t="s">
        <v>315</v>
      </c>
      <c r="Y93" s="164" t="s">
        <v>315</v>
      </c>
      <c r="Z93" s="164" t="s">
        <v>315</v>
      </c>
      <c r="AA93" s="164" t="s">
        <v>315</v>
      </c>
      <c r="AB93" s="164" t="s">
        <v>315</v>
      </c>
      <c r="AC93" s="262"/>
      <c r="AD93" s="366" t="s">
        <v>76</v>
      </c>
      <c r="AE93" s="364" t="s">
        <v>2054</v>
      </c>
      <c r="AF93" s="364">
        <v>250</v>
      </c>
      <c r="AG93" s="199"/>
      <c r="AH93" s="164" t="s">
        <v>1095</v>
      </c>
      <c r="AI93" s="186">
        <v>46097.148796296293</v>
      </c>
      <c r="AJ93" s="187" t="s">
        <v>315</v>
      </c>
      <c r="AK93" s="187" t="s">
        <v>315</v>
      </c>
      <c r="AL93" s="187" t="s">
        <v>315</v>
      </c>
      <c r="AM93" s="187" t="s">
        <v>315</v>
      </c>
      <c r="AN93" s="174" t="s">
        <v>315</v>
      </c>
      <c r="AO93" s="174" t="s">
        <v>315</v>
      </c>
      <c r="AP93" s="174" t="s">
        <v>315</v>
      </c>
      <c r="AQ93" s="174" t="s">
        <v>315</v>
      </c>
      <c r="AR93" s="174" t="s">
        <v>315</v>
      </c>
      <c r="AS93" s="174" t="s">
        <v>315</v>
      </c>
      <c r="AT93" s="174" t="s">
        <v>315</v>
      </c>
      <c r="AU93" s="174" t="s">
        <v>315</v>
      </c>
      <c r="AV93" s="174" t="s">
        <v>315</v>
      </c>
      <c r="AW93" s="174" t="s">
        <v>315</v>
      </c>
      <c r="AX93" s="174" t="s">
        <v>315</v>
      </c>
      <c r="AY93" s="174" t="s">
        <v>315</v>
      </c>
      <c r="AZ93" s="174" t="s">
        <v>315</v>
      </c>
      <c r="BA93" s="174" t="s">
        <v>315</v>
      </c>
      <c r="BB93" s="174" t="s">
        <v>315</v>
      </c>
      <c r="BC93" s="174" t="s">
        <v>315</v>
      </c>
      <c r="BD93" s="174" t="s">
        <v>76</v>
      </c>
      <c r="BE93" s="174" t="s">
        <v>1046</v>
      </c>
      <c r="BF93" s="174">
        <v>251</v>
      </c>
      <c r="BG93" s="174" t="s">
        <v>1094</v>
      </c>
      <c r="BH93" s="174" t="s">
        <v>1095</v>
      </c>
      <c r="BI93" s="175">
        <v>46097.148796296293</v>
      </c>
      <c r="BJ93" s="176" t="s">
        <v>315</v>
      </c>
      <c r="BK93" s="176" t="s">
        <v>315</v>
      </c>
      <c r="BL93" s="176" t="s">
        <v>315</v>
      </c>
      <c r="BM93" s="173" t="s">
        <v>315</v>
      </c>
    </row>
    <row r="94" spans="2:65" ht="24">
      <c r="B94" s="156">
        <v>82</v>
      </c>
      <c r="C94" s="360" t="s">
        <v>2056</v>
      </c>
      <c r="D94" s="199"/>
      <c r="E94" s="164"/>
      <c r="F94" s="164"/>
      <c r="G94" s="164" t="s">
        <v>315</v>
      </c>
      <c r="H94" s="164" t="s">
        <v>315</v>
      </c>
      <c r="I94" s="164" t="s">
        <v>315</v>
      </c>
      <c r="J94" s="164" t="s">
        <v>315</v>
      </c>
      <c r="K94" s="164" t="s">
        <v>315</v>
      </c>
      <c r="L94" s="164" t="s">
        <v>315</v>
      </c>
      <c r="M94" s="164" t="s">
        <v>315</v>
      </c>
      <c r="N94" s="164" t="s">
        <v>315</v>
      </c>
      <c r="O94" s="164" t="s">
        <v>315</v>
      </c>
      <c r="P94" s="164" t="s">
        <v>315</v>
      </c>
      <c r="Q94" s="164" t="s">
        <v>315</v>
      </c>
      <c r="R94" s="164" t="s">
        <v>315</v>
      </c>
      <c r="S94" s="164" t="s">
        <v>315</v>
      </c>
      <c r="T94" s="164" t="s">
        <v>315</v>
      </c>
      <c r="U94" s="164" t="s">
        <v>315</v>
      </c>
      <c r="V94" s="164" t="s">
        <v>315</v>
      </c>
      <c r="W94" s="164" t="s">
        <v>315</v>
      </c>
      <c r="X94" s="164" t="s">
        <v>315</v>
      </c>
      <c r="Y94" s="164" t="s">
        <v>315</v>
      </c>
      <c r="Z94" s="164" t="s">
        <v>315</v>
      </c>
      <c r="AA94" s="164" t="s">
        <v>315</v>
      </c>
      <c r="AB94" s="164" t="s">
        <v>315</v>
      </c>
      <c r="AC94" s="262"/>
      <c r="AD94" s="365" t="s">
        <v>2057</v>
      </c>
      <c r="AE94" s="364" t="s">
        <v>2054</v>
      </c>
      <c r="AF94" s="364">
        <v>250</v>
      </c>
      <c r="AG94" s="199"/>
      <c r="AH94" s="164" t="s">
        <v>1098</v>
      </c>
      <c r="AI94" s="186">
        <v>46097.148796296293</v>
      </c>
      <c r="AJ94" s="187" t="s">
        <v>315</v>
      </c>
      <c r="AK94" s="187" t="s">
        <v>315</v>
      </c>
      <c r="AL94" s="187" t="s">
        <v>315</v>
      </c>
      <c r="AM94" s="187" t="s">
        <v>315</v>
      </c>
      <c r="AN94" s="174" t="s">
        <v>315</v>
      </c>
      <c r="AO94" s="174" t="s">
        <v>315</v>
      </c>
      <c r="AP94" s="174" t="s">
        <v>315</v>
      </c>
      <c r="AQ94" s="174" t="s">
        <v>315</v>
      </c>
      <c r="AR94" s="174" t="s">
        <v>315</v>
      </c>
      <c r="AS94" s="174" t="s">
        <v>315</v>
      </c>
      <c r="AT94" s="174" t="s">
        <v>315</v>
      </c>
      <c r="AU94" s="174" t="s">
        <v>315</v>
      </c>
      <c r="AV94" s="174" t="s">
        <v>315</v>
      </c>
      <c r="AW94" s="174" t="s">
        <v>315</v>
      </c>
      <c r="AX94" s="174" t="s">
        <v>315</v>
      </c>
      <c r="AY94" s="174" t="s">
        <v>315</v>
      </c>
      <c r="AZ94" s="174" t="s">
        <v>315</v>
      </c>
      <c r="BA94" s="174" t="s">
        <v>315</v>
      </c>
      <c r="BB94" s="174" t="s">
        <v>315</v>
      </c>
      <c r="BC94" s="174" t="s">
        <v>315</v>
      </c>
      <c r="BD94" s="174" t="s">
        <v>76</v>
      </c>
      <c r="BE94" s="174" t="s">
        <v>1031</v>
      </c>
      <c r="BF94" s="174">
        <v>168</v>
      </c>
      <c r="BG94" s="174" t="s">
        <v>1097</v>
      </c>
      <c r="BH94" s="174" t="s">
        <v>1098</v>
      </c>
      <c r="BI94" s="175">
        <v>46097.148796296293</v>
      </c>
      <c r="BJ94" s="176" t="s">
        <v>315</v>
      </c>
      <c r="BK94" s="176" t="s">
        <v>315</v>
      </c>
      <c r="BL94" s="176" t="s">
        <v>315</v>
      </c>
      <c r="BM94" s="176" t="s">
        <v>315</v>
      </c>
    </row>
    <row r="95" spans="2:65">
      <c r="B95" s="156">
        <v>83</v>
      </c>
      <c r="C95" s="360" t="s">
        <v>2058</v>
      </c>
      <c r="D95" s="199"/>
      <c r="E95" s="164"/>
      <c r="F95" s="164"/>
      <c r="G95" s="164" t="s">
        <v>315</v>
      </c>
      <c r="H95" s="164" t="s">
        <v>315</v>
      </c>
      <c r="I95" s="164" t="s">
        <v>315</v>
      </c>
      <c r="J95" s="164" t="s">
        <v>315</v>
      </c>
      <c r="K95" s="164" t="s">
        <v>315</v>
      </c>
      <c r="L95" s="164" t="s">
        <v>315</v>
      </c>
      <c r="M95" s="164" t="s">
        <v>315</v>
      </c>
      <c r="N95" s="164" t="s">
        <v>315</v>
      </c>
      <c r="O95" s="164" t="s">
        <v>315</v>
      </c>
      <c r="P95" s="164" t="s">
        <v>315</v>
      </c>
      <c r="Q95" s="164" t="s">
        <v>315</v>
      </c>
      <c r="R95" s="164" t="s">
        <v>315</v>
      </c>
      <c r="S95" s="164" t="s">
        <v>315</v>
      </c>
      <c r="T95" s="164" t="s">
        <v>315</v>
      </c>
      <c r="U95" s="164" t="s">
        <v>315</v>
      </c>
      <c r="V95" s="164" t="s">
        <v>315</v>
      </c>
      <c r="W95" s="164" t="s">
        <v>315</v>
      </c>
      <c r="X95" s="164" t="s">
        <v>315</v>
      </c>
      <c r="Y95" s="164" t="s">
        <v>315</v>
      </c>
      <c r="Z95" s="164" t="s">
        <v>315</v>
      </c>
      <c r="AA95" s="164" t="s">
        <v>315</v>
      </c>
      <c r="AB95" s="164" t="s">
        <v>315</v>
      </c>
      <c r="AC95" s="262"/>
      <c r="AD95" s="366" t="s">
        <v>76</v>
      </c>
      <c r="AE95" s="364" t="s">
        <v>2054</v>
      </c>
      <c r="AF95" s="364">
        <v>217</v>
      </c>
      <c r="AG95" s="199"/>
      <c r="AH95" s="164" t="s">
        <v>1101</v>
      </c>
      <c r="AI95" s="186">
        <v>46097.148784722223</v>
      </c>
      <c r="AJ95" s="187" t="s">
        <v>315</v>
      </c>
      <c r="AK95" s="187" t="s">
        <v>315</v>
      </c>
      <c r="AL95" s="187" t="s">
        <v>315</v>
      </c>
      <c r="AM95" s="187" t="s">
        <v>315</v>
      </c>
      <c r="AN95" s="174" t="s">
        <v>315</v>
      </c>
      <c r="AO95" s="174" t="s">
        <v>315</v>
      </c>
      <c r="AP95" s="174" t="s">
        <v>315</v>
      </c>
      <c r="AQ95" s="174" t="s">
        <v>315</v>
      </c>
      <c r="AR95" s="174" t="s">
        <v>315</v>
      </c>
      <c r="AS95" s="174" t="s">
        <v>315</v>
      </c>
      <c r="AT95" s="174" t="s">
        <v>315</v>
      </c>
      <c r="AU95" s="174" t="s">
        <v>315</v>
      </c>
      <c r="AV95" s="174" t="s">
        <v>315</v>
      </c>
      <c r="AW95" s="174" t="s">
        <v>315</v>
      </c>
      <c r="AX95" s="174" t="s">
        <v>315</v>
      </c>
      <c r="AY95" s="174" t="s">
        <v>315</v>
      </c>
      <c r="AZ95" s="174" t="s">
        <v>315</v>
      </c>
      <c r="BA95" s="174" t="s">
        <v>315</v>
      </c>
      <c r="BB95" s="174" t="s">
        <v>315</v>
      </c>
      <c r="BC95" s="174" t="s">
        <v>315</v>
      </c>
      <c r="BD95" s="174" t="s">
        <v>76</v>
      </c>
      <c r="BE95" s="174" t="s">
        <v>1035</v>
      </c>
      <c r="BF95" s="174">
        <v>125</v>
      </c>
      <c r="BG95" s="174" t="s">
        <v>1100</v>
      </c>
      <c r="BH95" s="174" t="s">
        <v>1101</v>
      </c>
      <c r="BI95" s="175">
        <v>46097.148784722223</v>
      </c>
      <c r="BJ95" s="176" t="s">
        <v>315</v>
      </c>
      <c r="BK95" s="176" t="s">
        <v>315</v>
      </c>
      <c r="BL95" s="176" t="s">
        <v>315</v>
      </c>
      <c r="BM95" s="176" t="s">
        <v>315</v>
      </c>
    </row>
    <row r="96" spans="2:65">
      <c r="B96" s="156">
        <v>84</v>
      </c>
      <c r="C96" s="360" t="s">
        <v>2059</v>
      </c>
      <c r="D96" s="199"/>
      <c r="E96" s="164"/>
      <c r="F96" s="164"/>
      <c r="G96" s="164" t="s">
        <v>315</v>
      </c>
      <c r="H96" s="164" t="s">
        <v>315</v>
      </c>
      <c r="I96" s="164" t="s">
        <v>315</v>
      </c>
      <c r="J96" s="164" t="s">
        <v>315</v>
      </c>
      <c r="K96" s="164" t="s">
        <v>315</v>
      </c>
      <c r="L96" s="164" t="s">
        <v>315</v>
      </c>
      <c r="M96" s="164" t="s">
        <v>315</v>
      </c>
      <c r="N96" s="164" t="s">
        <v>315</v>
      </c>
      <c r="O96" s="164" t="s">
        <v>315</v>
      </c>
      <c r="P96" s="164" t="s">
        <v>315</v>
      </c>
      <c r="Q96" s="164" t="s">
        <v>315</v>
      </c>
      <c r="R96" s="164" t="s">
        <v>315</v>
      </c>
      <c r="S96" s="164" t="s">
        <v>315</v>
      </c>
      <c r="T96" s="164" t="s">
        <v>315</v>
      </c>
      <c r="U96" s="164" t="s">
        <v>315</v>
      </c>
      <c r="V96" s="164" t="s">
        <v>315</v>
      </c>
      <c r="W96" s="164" t="s">
        <v>315</v>
      </c>
      <c r="X96" s="164" t="s">
        <v>315</v>
      </c>
      <c r="Y96" s="164" t="s">
        <v>315</v>
      </c>
      <c r="Z96" s="164" t="s">
        <v>315</v>
      </c>
      <c r="AA96" s="164" t="s">
        <v>315</v>
      </c>
      <c r="AB96" s="164" t="s">
        <v>315</v>
      </c>
      <c r="AC96" s="262"/>
      <c r="AD96" s="366" t="s">
        <v>76</v>
      </c>
      <c r="AE96" s="364" t="s">
        <v>2054</v>
      </c>
      <c r="AF96" s="364">
        <v>251</v>
      </c>
      <c r="AG96" s="199"/>
      <c r="AH96" s="164" t="s">
        <v>1104</v>
      </c>
      <c r="AI96" s="186">
        <v>46097.148761574077</v>
      </c>
      <c r="AJ96" s="187" t="s">
        <v>315</v>
      </c>
      <c r="AK96" s="187" t="s">
        <v>315</v>
      </c>
      <c r="AL96" s="187" t="s">
        <v>315</v>
      </c>
      <c r="AM96" s="187" t="s">
        <v>315</v>
      </c>
      <c r="AN96" s="174" t="s">
        <v>315</v>
      </c>
      <c r="AO96" s="174" t="s">
        <v>315</v>
      </c>
      <c r="AP96" s="174" t="s">
        <v>315</v>
      </c>
      <c r="AQ96" s="174" t="s">
        <v>315</v>
      </c>
      <c r="AR96" s="174" t="s">
        <v>315</v>
      </c>
      <c r="AS96" s="174" t="s">
        <v>315</v>
      </c>
      <c r="AT96" s="174" t="s">
        <v>315</v>
      </c>
      <c r="AU96" s="174" t="s">
        <v>315</v>
      </c>
      <c r="AV96" s="174" t="s">
        <v>315</v>
      </c>
      <c r="AW96" s="174" t="s">
        <v>315</v>
      </c>
      <c r="AX96" s="174" t="s">
        <v>315</v>
      </c>
      <c r="AY96" s="174" t="s">
        <v>315</v>
      </c>
      <c r="AZ96" s="174" t="s">
        <v>315</v>
      </c>
      <c r="BA96" s="174" t="s">
        <v>315</v>
      </c>
      <c r="BB96" s="174" t="s">
        <v>315</v>
      </c>
      <c r="BC96" s="174" t="s">
        <v>315</v>
      </c>
      <c r="BD96" s="174" t="s">
        <v>76</v>
      </c>
      <c r="BE96" s="174" t="s">
        <v>1035</v>
      </c>
      <c r="BF96" s="174">
        <v>50</v>
      </c>
      <c r="BG96" s="174" t="s">
        <v>1103</v>
      </c>
      <c r="BH96" s="174" t="s">
        <v>1104</v>
      </c>
      <c r="BI96" s="175">
        <v>46097.148761574077</v>
      </c>
      <c r="BJ96" s="176" t="s">
        <v>315</v>
      </c>
      <c r="BK96" s="176" t="s">
        <v>315</v>
      </c>
      <c r="BL96" s="176" t="s">
        <v>315</v>
      </c>
      <c r="BM96" s="176" t="s">
        <v>315</v>
      </c>
    </row>
    <row r="97" spans="2:65" ht="24">
      <c r="B97" s="156">
        <v>85</v>
      </c>
      <c r="C97" s="360" t="s">
        <v>2060</v>
      </c>
      <c r="D97" s="199"/>
      <c r="E97" s="164"/>
      <c r="F97" s="164"/>
      <c r="G97" s="164" t="s">
        <v>315</v>
      </c>
      <c r="H97" s="164" t="s">
        <v>315</v>
      </c>
      <c r="I97" s="164" t="s">
        <v>315</v>
      </c>
      <c r="J97" s="164" t="s">
        <v>315</v>
      </c>
      <c r="K97" s="164" t="s">
        <v>315</v>
      </c>
      <c r="L97" s="164" t="s">
        <v>315</v>
      </c>
      <c r="M97" s="164" t="s">
        <v>315</v>
      </c>
      <c r="N97" s="164" t="s">
        <v>315</v>
      </c>
      <c r="O97" s="164" t="s">
        <v>315</v>
      </c>
      <c r="P97" s="164" t="s">
        <v>315</v>
      </c>
      <c r="Q97" s="164" t="s">
        <v>315</v>
      </c>
      <c r="R97" s="164" t="s">
        <v>315</v>
      </c>
      <c r="S97" s="164" t="s">
        <v>315</v>
      </c>
      <c r="T97" s="164" t="s">
        <v>315</v>
      </c>
      <c r="U97" s="164" t="s">
        <v>315</v>
      </c>
      <c r="V97" s="164" t="s">
        <v>315</v>
      </c>
      <c r="W97" s="164" t="s">
        <v>315</v>
      </c>
      <c r="X97" s="164" t="s">
        <v>315</v>
      </c>
      <c r="Y97" s="164" t="s">
        <v>315</v>
      </c>
      <c r="Z97" s="164" t="s">
        <v>315</v>
      </c>
      <c r="AA97" s="164" t="s">
        <v>315</v>
      </c>
      <c r="AB97" s="164" t="s">
        <v>315</v>
      </c>
      <c r="AC97" s="262"/>
      <c r="AD97" s="367" t="s">
        <v>2061</v>
      </c>
      <c r="AE97" s="364" t="s">
        <v>2054</v>
      </c>
      <c r="AF97" s="364">
        <v>250</v>
      </c>
      <c r="AG97" s="199"/>
      <c r="AH97" s="164" t="s">
        <v>1108</v>
      </c>
      <c r="AI97" s="186">
        <v>46097.150787037041</v>
      </c>
      <c r="AJ97" s="187" t="s">
        <v>315</v>
      </c>
      <c r="AK97" s="187" t="s">
        <v>315</v>
      </c>
      <c r="AL97" s="187" t="s">
        <v>315</v>
      </c>
      <c r="AM97" s="187" t="s">
        <v>315</v>
      </c>
      <c r="AN97" s="174" t="s">
        <v>315</v>
      </c>
      <c r="AO97" s="174" t="s">
        <v>315</v>
      </c>
      <c r="AP97" s="174" t="s">
        <v>315</v>
      </c>
      <c r="AQ97" s="174" t="s">
        <v>315</v>
      </c>
      <c r="AR97" s="174" t="s">
        <v>315</v>
      </c>
      <c r="AS97" s="174" t="s">
        <v>315</v>
      </c>
      <c r="AT97" s="174" t="s">
        <v>315</v>
      </c>
      <c r="AU97" s="174" t="s">
        <v>315</v>
      </c>
      <c r="AV97" s="174" t="s">
        <v>315</v>
      </c>
      <c r="AW97" s="174" t="s">
        <v>315</v>
      </c>
      <c r="AX97" s="174" t="s">
        <v>315</v>
      </c>
      <c r="AY97" s="174" t="s">
        <v>315</v>
      </c>
      <c r="AZ97" s="174" t="s">
        <v>315</v>
      </c>
      <c r="BA97" s="174" t="s">
        <v>315</v>
      </c>
      <c r="BB97" s="174" t="s">
        <v>315</v>
      </c>
      <c r="BC97" s="174" t="s">
        <v>315</v>
      </c>
      <c r="BD97" s="174" t="s">
        <v>76</v>
      </c>
      <c r="BE97" s="174" t="s">
        <v>1106</v>
      </c>
      <c r="BF97" s="174">
        <v>230</v>
      </c>
      <c r="BG97" s="174" t="s">
        <v>1107</v>
      </c>
      <c r="BH97" s="174" t="s">
        <v>1108</v>
      </c>
      <c r="BI97" s="175">
        <v>46097.150787037041</v>
      </c>
      <c r="BJ97" s="176" t="s">
        <v>315</v>
      </c>
      <c r="BK97" s="176" t="s">
        <v>315</v>
      </c>
      <c r="BL97" s="176" t="s">
        <v>315</v>
      </c>
      <c r="BM97" s="176" t="s">
        <v>315</v>
      </c>
    </row>
    <row r="98" spans="2:65">
      <c r="B98" s="156">
        <v>86</v>
      </c>
      <c r="C98" s="360" t="s">
        <v>2062</v>
      </c>
      <c r="D98" s="199"/>
      <c r="E98" s="164"/>
      <c r="F98" s="164"/>
      <c r="G98" s="164" t="s">
        <v>315</v>
      </c>
      <c r="H98" s="164" t="s">
        <v>315</v>
      </c>
      <c r="I98" s="164" t="s">
        <v>315</v>
      </c>
      <c r="J98" s="164" t="s">
        <v>315</v>
      </c>
      <c r="K98" s="164" t="s">
        <v>315</v>
      </c>
      <c r="L98" s="164" t="s">
        <v>315</v>
      </c>
      <c r="M98" s="164" t="s">
        <v>315</v>
      </c>
      <c r="N98" s="164" t="s">
        <v>315</v>
      </c>
      <c r="O98" s="164" t="s">
        <v>315</v>
      </c>
      <c r="P98" s="164" t="s">
        <v>315</v>
      </c>
      <c r="Q98" s="164" t="s">
        <v>315</v>
      </c>
      <c r="R98" s="164" t="s">
        <v>315</v>
      </c>
      <c r="S98" s="164" t="s">
        <v>315</v>
      </c>
      <c r="T98" s="164" t="s">
        <v>315</v>
      </c>
      <c r="U98" s="164" t="s">
        <v>315</v>
      </c>
      <c r="V98" s="164" t="s">
        <v>315</v>
      </c>
      <c r="W98" s="164" t="s">
        <v>315</v>
      </c>
      <c r="X98" s="164" t="s">
        <v>315</v>
      </c>
      <c r="Y98" s="164" t="s">
        <v>315</v>
      </c>
      <c r="Z98" s="164" t="s">
        <v>315</v>
      </c>
      <c r="AA98" s="164" t="s">
        <v>315</v>
      </c>
      <c r="AB98" s="164" t="s">
        <v>315</v>
      </c>
      <c r="AC98" s="262"/>
      <c r="AD98" s="366" t="s">
        <v>76</v>
      </c>
      <c r="AE98" s="364" t="s">
        <v>1973</v>
      </c>
      <c r="AF98" s="364">
        <v>250</v>
      </c>
      <c r="AG98" s="199"/>
      <c r="AH98" s="164" t="s">
        <v>1111</v>
      </c>
      <c r="AI98" s="186">
        <v>46097.150787037041</v>
      </c>
      <c r="AJ98" s="187" t="s">
        <v>315</v>
      </c>
      <c r="AK98" s="187" t="s">
        <v>315</v>
      </c>
      <c r="AL98" s="187" t="s">
        <v>315</v>
      </c>
      <c r="AM98" s="187" t="s">
        <v>315</v>
      </c>
      <c r="AN98" s="174" t="s">
        <v>315</v>
      </c>
      <c r="AO98" s="174" t="s">
        <v>315</v>
      </c>
      <c r="AP98" s="174" t="s">
        <v>315</v>
      </c>
      <c r="AQ98" s="174" t="s">
        <v>315</v>
      </c>
      <c r="AR98" s="174" t="s">
        <v>315</v>
      </c>
      <c r="AS98" s="174" t="s">
        <v>315</v>
      </c>
      <c r="AT98" s="174" t="s">
        <v>315</v>
      </c>
      <c r="AU98" s="174" t="s">
        <v>315</v>
      </c>
      <c r="AV98" s="174" t="s">
        <v>315</v>
      </c>
      <c r="AW98" s="174" t="s">
        <v>315</v>
      </c>
      <c r="AX98" s="174" t="s">
        <v>315</v>
      </c>
      <c r="AY98" s="174" t="s">
        <v>315</v>
      </c>
      <c r="AZ98" s="174" t="s">
        <v>315</v>
      </c>
      <c r="BA98" s="174" t="s">
        <v>315</v>
      </c>
      <c r="BB98" s="174" t="s">
        <v>315</v>
      </c>
      <c r="BC98" s="174" t="s">
        <v>315</v>
      </c>
      <c r="BD98" s="174" t="s">
        <v>76</v>
      </c>
      <c r="BE98" s="174" t="s">
        <v>1021</v>
      </c>
      <c r="BF98" s="174">
        <v>230</v>
      </c>
      <c r="BG98" s="174" t="s">
        <v>1110</v>
      </c>
      <c r="BH98" s="174" t="s">
        <v>1111</v>
      </c>
      <c r="BI98" s="175">
        <v>46097.150787037041</v>
      </c>
      <c r="BJ98" s="176" t="s">
        <v>315</v>
      </c>
      <c r="BK98" s="176" t="s">
        <v>315</v>
      </c>
      <c r="BL98" s="176" t="s">
        <v>315</v>
      </c>
      <c r="BM98" s="176" t="s">
        <v>315</v>
      </c>
    </row>
    <row r="99" spans="2:65">
      <c r="B99" s="156">
        <v>87</v>
      </c>
      <c r="C99" s="360" t="s">
        <v>2063</v>
      </c>
      <c r="D99" s="199"/>
      <c r="E99" s="164"/>
      <c r="F99" s="164"/>
      <c r="G99" s="164" t="s">
        <v>315</v>
      </c>
      <c r="H99" s="164" t="s">
        <v>315</v>
      </c>
      <c r="I99" s="164" t="s">
        <v>315</v>
      </c>
      <c r="J99" s="164" t="s">
        <v>315</v>
      </c>
      <c r="K99" s="164" t="s">
        <v>315</v>
      </c>
      <c r="L99" s="164" t="s">
        <v>315</v>
      </c>
      <c r="M99" s="164" t="s">
        <v>315</v>
      </c>
      <c r="N99" s="164" t="s">
        <v>315</v>
      </c>
      <c r="O99" s="164" t="s">
        <v>315</v>
      </c>
      <c r="P99" s="164" t="s">
        <v>315</v>
      </c>
      <c r="Q99" s="164" t="s">
        <v>315</v>
      </c>
      <c r="R99" s="164" t="s">
        <v>315</v>
      </c>
      <c r="S99" s="164" t="s">
        <v>315</v>
      </c>
      <c r="T99" s="164" t="s">
        <v>315</v>
      </c>
      <c r="U99" s="164" t="s">
        <v>315</v>
      </c>
      <c r="V99" s="164" t="s">
        <v>315</v>
      </c>
      <c r="W99" s="164" t="s">
        <v>315</v>
      </c>
      <c r="X99" s="164" t="s">
        <v>315</v>
      </c>
      <c r="Y99" s="164" t="s">
        <v>315</v>
      </c>
      <c r="Z99" s="164" t="s">
        <v>315</v>
      </c>
      <c r="AA99" s="164" t="s">
        <v>315</v>
      </c>
      <c r="AB99" s="164" t="s">
        <v>315</v>
      </c>
      <c r="AC99" s="262"/>
      <c r="AD99" s="366" t="s">
        <v>76</v>
      </c>
      <c r="AE99" s="364" t="s">
        <v>1973</v>
      </c>
      <c r="AF99" s="364">
        <v>251</v>
      </c>
      <c r="AG99" s="199"/>
      <c r="AH99" s="164" t="s">
        <v>1114</v>
      </c>
      <c r="AI99" s="186">
        <v>46097.150787037041</v>
      </c>
      <c r="AJ99" s="187" t="s">
        <v>315</v>
      </c>
      <c r="AK99" s="187" t="s">
        <v>315</v>
      </c>
      <c r="AL99" s="187" t="s">
        <v>315</v>
      </c>
      <c r="AM99" s="187" t="s">
        <v>315</v>
      </c>
      <c r="AN99" s="174" t="s">
        <v>315</v>
      </c>
      <c r="AO99" s="174" t="s">
        <v>315</v>
      </c>
      <c r="AP99" s="174" t="s">
        <v>315</v>
      </c>
      <c r="AQ99" s="174" t="s">
        <v>315</v>
      </c>
      <c r="AR99" s="174" t="s">
        <v>315</v>
      </c>
      <c r="AS99" s="174" t="s">
        <v>315</v>
      </c>
      <c r="AT99" s="174" t="s">
        <v>315</v>
      </c>
      <c r="AU99" s="174" t="s">
        <v>315</v>
      </c>
      <c r="AV99" s="174" t="s">
        <v>315</v>
      </c>
      <c r="AW99" s="174" t="s">
        <v>315</v>
      </c>
      <c r="AX99" s="174" t="s">
        <v>315</v>
      </c>
      <c r="AY99" s="174" t="s">
        <v>315</v>
      </c>
      <c r="AZ99" s="174" t="s">
        <v>315</v>
      </c>
      <c r="BA99" s="174" t="s">
        <v>315</v>
      </c>
      <c r="BB99" s="174" t="s">
        <v>315</v>
      </c>
      <c r="BC99" s="174" t="s">
        <v>315</v>
      </c>
      <c r="BD99" s="174" t="s">
        <v>76</v>
      </c>
      <c r="BE99" s="174" t="s">
        <v>1031</v>
      </c>
      <c r="BF99" s="174">
        <v>230</v>
      </c>
      <c r="BG99" s="174" t="s">
        <v>1113</v>
      </c>
      <c r="BH99" s="174" t="s">
        <v>1114</v>
      </c>
      <c r="BI99" s="175">
        <v>46097.150787037041</v>
      </c>
      <c r="BJ99" s="176" t="s">
        <v>315</v>
      </c>
      <c r="BK99" s="176" t="s">
        <v>315</v>
      </c>
      <c r="BL99" s="176" t="s">
        <v>315</v>
      </c>
      <c r="BM99" s="176" t="s">
        <v>315</v>
      </c>
    </row>
    <row r="100" spans="2:65">
      <c r="B100" s="156">
        <v>88</v>
      </c>
      <c r="C100" s="360" t="s">
        <v>2064</v>
      </c>
      <c r="D100" s="199"/>
      <c r="E100" s="164"/>
      <c r="F100" s="164"/>
      <c r="G100" s="164" t="s">
        <v>315</v>
      </c>
      <c r="H100" s="164" t="s">
        <v>315</v>
      </c>
      <c r="I100" s="164" t="s">
        <v>315</v>
      </c>
      <c r="J100" s="164" t="s">
        <v>315</v>
      </c>
      <c r="K100" s="164" t="s">
        <v>315</v>
      </c>
      <c r="L100" s="164" t="s">
        <v>315</v>
      </c>
      <c r="M100" s="164" t="s">
        <v>315</v>
      </c>
      <c r="N100" s="164" t="s">
        <v>315</v>
      </c>
      <c r="O100" s="164" t="s">
        <v>315</v>
      </c>
      <c r="P100" s="164" t="s">
        <v>315</v>
      </c>
      <c r="Q100" s="164" t="s">
        <v>315</v>
      </c>
      <c r="R100" s="164" t="s">
        <v>315</v>
      </c>
      <c r="S100" s="164" t="s">
        <v>315</v>
      </c>
      <c r="T100" s="164" t="s">
        <v>315</v>
      </c>
      <c r="U100" s="164" t="s">
        <v>315</v>
      </c>
      <c r="V100" s="164" t="s">
        <v>315</v>
      </c>
      <c r="W100" s="164" t="s">
        <v>315</v>
      </c>
      <c r="X100" s="164" t="s">
        <v>315</v>
      </c>
      <c r="Y100" s="164" t="s">
        <v>315</v>
      </c>
      <c r="Z100" s="164" t="s">
        <v>315</v>
      </c>
      <c r="AA100" s="164" t="s">
        <v>315</v>
      </c>
      <c r="AB100" s="164" t="s">
        <v>315</v>
      </c>
      <c r="AC100" s="262"/>
      <c r="AD100" s="366" t="s">
        <v>76</v>
      </c>
      <c r="AE100" s="364" t="s">
        <v>1973</v>
      </c>
      <c r="AF100" s="364">
        <v>251</v>
      </c>
      <c r="AG100" s="199"/>
      <c r="AH100" s="164" t="s">
        <v>1117</v>
      </c>
      <c r="AI100" s="186">
        <v>46097.150787037041</v>
      </c>
      <c r="AJ100" s="187" t="s">
        <v>315</v>
      </c>
      <c r="AK100" s="187" t="s">
        <v>315</v>
      </c>
      <c r="AL100" s="187" t="s">
        <v>315</v>
      </c>
      <c r="AM100" s="187" t="s">
        <v>315</v>
      </c>
      <c r="AN100" s="174" t="s">
        <v>315</v>
      </c>
      <c r="AO100" s="174" t="s">
        <v>315</v>
      </c>
      <c r="AP100" s="174" t="s">
        <v>315</v>
      </c>
      <c r="AQ100" s="174" t="s">
        <v>315</v>
      </c>
      <c r="AR100" s="174" t="s">
        <v>315</v>
      </c>
      <c r="AS100" s="174" t="s">
        <v>315</v>
      </c>
      <c r="AT100" s="174" t="s">
        <v>315</v>
      </c>
      <c r="AU100" s="174" t="s">
        <v>315</v>
      </c>
      <c r="AV100" s="174" t="s">
        <v>315</v>
      </c>
      <c r="AW100" s="174" t="s">
        <v>315</v>
      </c>
      <c r="AX100" s="174" t="s">
        <v>315</v>
      </c>
      <c r="AY100" s="174" t="s">
        <v>315</v>
      </c>
      <c r="AZ100" s="174" t="s">
        <v>315</v>
      </c>
      <c r="BA100" s="174" t="s">
        <v>315</v>
      </c>
      <c r="BB100" s="174" t="s">
        <v>315</v>
      </c>
      <c r="BC100" s="174" t="s">
        <v>315</v>
      </c>
      <c r="BD100" s="174" t="s">
        <v>76</v>
      </c>
      <c r="BE100" s="174" t="s">
        <v>1035</v>
      </c>
      <c r="BF100" s="174">
        <v>230</v>
      </c>
      <c r="BG100" s="174" t="s">
        <v>1116</v>
      </c>
      <c r="BH100" s="174" t="s">
        <v>1117</v>
      </c>
      <c r="BI100" s="175">
        <v>46097.150787037041</v>
      </c>
      <c r="BJ100" s="176" t="s">
        <v>315</v>
      </c>
      <c r="BK100" s="176" t="s">
        <v>315</v>
      </c>
      <c r="BL100" s="176" t="s">
        <v>315</v>
      </c>
      <c r="BM100" s="176" t="s">
        <v>315</v>
      </c>
    </row>
    <row r="101" spans="2:65" ht="24">
      <c r="B101" s="156">
        <v>89</v>
      </c>
      <c r="C101" s="360" t="s">
        <v>2065</v>
      </c>
      <c r="D101" s="199"/>
      <c r="E101" s="164"/>
      <c r="F101" s="164"/>
      <c r="G101" s="164" t="s">
        <v>315</v>
      </c>
      <c r="H101" s="164" t="s">
        <v>315</v>
      </c>
      <c r="I101" s="164" t="s">
        <v>315</v>
      </c>
      <c r="J101" s="164" t="s">
        <v>315</v>
      </c>
      <c r="K101" s="164" t="s">
        <v>315</v>
      </c>
      <c r="L101" s="164" t="s">
        <v>315</v>
      </c>
      <c r="M101" s="164" t="s">
        <v>315</v>
      </c>
      <c r="N101" s="164" t="s">
        <v>315</v>
      </c>
      <c r="O101" s="164" t="s">
        <v>315</v>
      </c>
      <c r="P101" s="164" t="s">
        <v>315</v>
      </c>
      <c r="Q101" s="164" t="s">
        <v>315</v>
      </c>
      <c r="R101" s="164" t="s">
        <v>315</v>
      </c>
      <c r="S101" s="164" t="s">
        <v>315</v>
      </c>
      <c r="T101" s="164" t="s">
        <v>315</v>
      </c>
      <c r="U101" s="164" t="s">
        <v>315</v>
      </c>
      <c r="V101" s="164" t="s">
        <v>315</v>
      </c>
      <c r="W101" s="164" t="s">
        <v>315</v>
      </c>
      <c r="X101" s="164" t="s">
        <v>315</v>
      </c>
      <c r="Y101" s="164" t="s">
        <v>315</v>
      </c>
      <c r="Z101" s="164" t="s">
        <v>315</v>
      </c>
      <c r="AA101" s="164" t="s">
        <v>315</v>
      </c>
      <c r="AB101" s="164" t="s">
        <v>315</v>
      </c>
      <c r="AC101" s="262"/>
      <c r="AD101" s="365" t="s">
        <v>2066</v>
      </c>
      <c r="AE101" s="364" t="s">
        <v>1973</v>
      </c>
      <c r="AF101" s="364">
        <v>150</v>
      </c>
      <c r="AG101" s="199"/>
      <c r="AH101" s="164" t="s">
        <v>1120</v>
      </c>
      <c r="AI101" s="186">
        <v>46097.150787037041</v>
      </c>
      <c r="AJ101" s="187" t="s">
        <v>315</v>
      </c>
      <c r="AK101" s="187" t="s">
        <v>315</v>
      </c>
      <c r="AL101" s="187" t="s">
        <v>315</v>
      </c>
      <c r="AM101" s="187" t="s">
        <v>315</v>
      </c>
      <c r="AN101" s="174" t="s">
        <v>315</v>
      </c>
      <c r="AO101" s="174" t="s">
        <v>315</v>
      </c>
      <c r="AP101" s="174" t="s">
        <v>315</v>
      </c>
      <c r="AQ101" s="174" t="s">
        <v>315</v>
      </c>
      <c r="AR101" s="174" t="s">
        <v>315</v>
      </c>
      <c r="AS101" s="174" t="s">
        <v>315</v>
      </c>
      <c r="AT101" s="174" t="s">
        <v>315</v>
      </c>
      <c r="AU101" s="174" t="s">
        <v>315</v>
      </c>
      <c r="AV101" s="174" t="s">
        <v>315</v>
      </c>
      <c r="AW101" s="174" t="s">
        <v>315</v>
      </c>
      <c r="AX101" s="174" t="s">
        <v>315</v>
      </c>
      <c r="AY101" s="174" t="s">
        <v>315</v>
      </c>
      <c r="AZ101" s="174" t="s">
        <v>315</v>
      </c>
      <c r="BA101" s="174" t="s">
        <v>315</v>
      </c>
      <c r="BB101" s="174" t="s">
        <v>315</v>
      </c>
      <c r="BC101" s="174" t="s">
        <v>315</v>
      </c>
      <c r="BD101" s="174" t="s">
        <v>76</v>
      </c>
      <c r="BE101" s="174" t="s">
        <v>1046</v>
      </c>
      <c r="BF101" s="174">
        <v>230</v>
      </c>
      <c r="BG101" s="174" t="s">
        <v>1119</v>
      </c>
      <c r="BH101" s="174" t="s">
        <v>1120</v>
      </c>
      <c r="BI101" s="175">
        <v>46097.150787037041</v>
      </c>
      <c r="BJ101" s="176" t="s">
        <v>315</v>
      </c>
      <c r="BK101" s="176" t="s">
        <v>315</v>
      </c>
      <c r="BL101" s="176" t="s">
        <v>315</v>
      </c>
      <c r="BM101" s="176" t="s">
        <v>315</v>
      </c>
    </row>
    <row r="102" spans="2:65">
      <c r="B102" s="156">
        <v>90</v>
      </c>
      <c r="C102" s="360" t="s">
        <v>2067</v>
      </c>
      <c r="D102" s="266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265"/>
      <c r="AD102" s="366" t="s">
        <v>76</v>
      </c>
      <c r="AE102" s="364" t="s">
        <v>1973</v>
      </c>
      <c r="AF102" s="364">
        <v>150</v>
      </c>
    </row>
    <row r="103" spans="2:65">
      <c r="B103" s="156">
        <v>91</v>
      </c>
      <c r="C103" s="360" t="s">
        <v>2068</v>
      </c>
      <c r="D103" s="266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265"/>
      <c r="AD103" s="365" t="s">
        <v>2069</v>
      </c>
      <c r="AE103" s="364" t="s">
        <v>1973</v>
      </c>
      <c r="AF103" s="364">
        <v>150</v>
      </c>
    </row>
    <row r="104" spans="2:65">
      <c r="B104" s="156">
        <v>92</v>
      </c>
      <c r="C104" s="360" t="s">
        <v>2070</v>
      </c>
      <c r="D104" s="266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265"/>
      <c r="AD104" s="366" t="s">
        <v>76</v>
      </c>
      <c r="AE104" s="364" t="s">
        <v>1973</v>
      </c>
      <c r="AF104" s="364">
        <v>250</v>
      </c>
    </row>
    <row r="105" spans="2:65" ht="14.25">
      <c r="B105" s="156">
        <v>93</v>
      </c>
      <c r="C105" s="360" t="s">
        <v>2071</v>
      </c>
      <c r="D105" s="266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265"/>
      <c r="AD105" s="368" t="s">
        <v>2072</v>
      </c>
      <c r="AE105" s="369" t="s">
        <v>1980</v>
      </c>
      <c r="AF105" s="364">
        <v>303</v>
      </c>
    </row>
    <row r="106" spans="2:65" ht="14.25">
      <c r="B106" s="156">
        <v>94</v>
      </c>
      <c r="C106" s="360" t="s">
        <v>2073</v>
      </c>
      <c r="D106" s="266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265"/>
      <c r="AD106" s="370" t="s">
        <v>2074</v>
      </c>
      <c r="AE106" s="369" t="s">
        <v>1980</v>
      </c>
      <c r="AF106" s="364">
        <v>151</v>
      </c>
    </row>
    <row r="107" spans="2:65" ht="36">
      <c r="B107" s="156">
        <v>95</v>
      </c>
      <c r="C107" s="360" t="s">
        <v>2075</v>
      </c>
      <c r="D107" s="266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/>
      <c r="AC107" s="265"/>
      <c r="AD107" s="370" t="s">
        <v>2076</v>
      </c>
      <c r="AE107" s="369" t="s">
        <v>1980</v>
      </c>
      <c r="AF107" s="364">
        <v>238</v>
      </c>
    </row>
    <row r="108" spans="2:65">
      <c r="B108" s="156">
        <v>96</v>
      </c>
      <c r="C108" s="360" t="s">
        <v>2077</v>
      </c>
      <c r="D108" s="266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265"/>
      <c r="AD108" s="371" t="s">
        <v>76</v>
      </c>
      <c r="AE108" s="364" t="s">
        <v>1980</v>
      </c>
      <c r="AF108" s="364">
        <v>230</v>
      </c>
    </row>
    <row r="109" spans="2:65">
      <c r="B109" s="156">
        <v>97</v>
      </c>
      <c r="C109" s="360" t="s">
        <v>2078</v>
      </c>
      <c r="D109" s="266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265"/>
      <c r="AD109" s="366" t="s">
        <v>76</v>
      </c>
      <c r="AE109" s="364" t="s">
        <v>1980</v>
      </c>
      <c r="AF109" s="364">
        <v>233</v>
      </c>
    </row>
    <row r="110" spans="2:65" ht="14.25">
      <c r="B110" s="156">
        <v>98</v>
      </c>
      <c r="C110" s="360" t="s">
        <v>2079</v>
      </c>
      <c r="D110" s="266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/>
      <c r="AC110" s="265"/>
      <c r="AD110" s="372" t="s">
        <v>2080</v>
      </c>
      <c r="AE110" s="369" t="s">
        <v>1980</v>
      </c>
      <c r="AF110" s="364">
        <v>230</v>
      </c>
    </row>
    <row r="111" spans="2:65">
      <c r="AD111" s="329"/>
      <c r="AE111" s="274"/>
    </row>
    <row r="112" spans="2:65">
      <c r="C112">
        <v>773</v>
      </c>
    </row>
  </sheetData>
  <autoFilter ref="B1:BM110" xr:uid="{AFE8AE25-EE4B-4119-ADE9-37CC232E61DD}">
    <filterColumn colId="2" showButton="0"/>
    <filterColumn colId="3" showButton="0"/>
    <filterColumn colId="4" showButton="0"/>
    <filterColumn colId="10" showButton="0"/>
    <filterColumn colId="11" showButton="0"/>
    <filterColumn colId="12" showButton="0"/>
    <filterColumn colId="13" showButton="0"/>
    <filterColumn colId="18" showButton="0"/>
    <filterColumn colId="19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13">
    <mergeCell ref="B4:P4"/>
    <mergeCell ref="D5:Y5"/>
    <mergeCell ref="D8:P8"/>
    <mergeCell ref="Q8:Z8"/>
    <mergeCell ref="D12:AA12"/>
    <mergeCell ref="D1:G1"/>
    <mergeCell ref="L1:P1"/>
    <mergeCell ref="T1:V1"/>
    <mergeCell ref="W1:AC1"/>
    <mergeCell ref="B3:C3"/>
    <mergeCell ref="G3:H3"/>
    <mergeCell ref="T3:X3"/>
    <mergeCell ref="Y3:AC3"/>
  </mergeCells>
  <conditionalFormatting sqref="D11:Z11 AB11:AM11">
    <cfRule type="cellIs" dxfId="51" priority="1" operator="equal">
      <formula>"C"</formula>
    </cfRule>
    <cfRule type="cellIs" dxfId="50" priority="2" operator="equal">
      <formula>"NC"</formula>
    </cfRule>
  </conditionalFormatting>
  <conditionalFormatting sqref="AC11:AC12">
    <cfRule type="cellIs" dxfId="49" priority="3" operator="equal">
      <formula>"C"</formula>
    </cfRule>
  </conditionalFormatting>
  <pageMargins left="0.25" right="0.25" top="0.75" bottom="0.75" header="0.3" footer="0.3"/>
  <pageSetup paperSize="9" scale="45" fitToWidth="0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E740B-A806-42C8-9648-396A8B83BF99}">
  <dimension ref="A1:BM109"/>
  <sheetViews>
    <sheetView topLeftCell="BJ52" workbookViewId="0">
      <selection activeCell="AC66" sqref="AC66:AE80"/>
    </sheetView>
  </sheetViews>
  <sheetFormatPr defaultRowHeight="15"/>
  <cols>
    <col min="1" max="1" width="1.42578125" customWidth="1"/>
    <col min="2" max="2" width="4.140625" customWidth="1"/>
    <col min="3" max="3" width="14.85546875" customWidth="1"/>
    <col min="4" max="4" width="3.5703125" customWidth="1"/>
    <col min="5" max="5" width="6" customWidth="1"/>
    <col min="6" max="6" width="3.42578125" customWidth="1"/>
    <col min="7" max="7" width="5" customWidth="1"/>
    <col min="8" max="8" width="4" customWidth="1"/>
    <col min="9" max="9" width="4.5703125" customWidth="1"/>
    <col min="10" max="10" width="4.7109375" customWidth="1"/>
    <col min="11" max="11" width="5.85546875" customWidth="1"/>
    <col min="12" max="12" width="3.7109375" customWidth="1"/>
    <col min="13" max="13" width="3.5703125" customWidth="1"/>
    <col min="14" max="14" width="3.85546875" customWidth="1"/>
    <col min="15" max="15" width="4.140625" hidden="1" customWidth="1"/>
    <col min="16" max="16" width="4.85546875" customWidth="1"/>
    <col min="17" max="17" width="4" customWidth="1"/>
    <col min="18" max="18" width="4.5703125" customWidth="1"/>
    <col min="19" max="20" width="3.5703125" customWidth="1"/>
    <col min="21" max="21" width="4.5703125" customWidth="1"/>
    <col min="22" max="22" width="4" customWidth="1"/>
    <col min="23" max="23" width="5" customWidth="1"/>
    <col min="24" max="24" width="4.7109375" customWidth="1"/>
    <col min="25" max="25" width="3.85546875" customWidth="1"/>
    <col min="26" max="26" width="4" customWidth="1"/>
    <col min="27" max="27" width="3.28515625" customWidth="1"/>
    <col min="28" max="28" width="7.7109375" customWidth="1"/>
    <col min="29" max="29" width="8" customWidth="1"/>
    <col min="30" max="30" width="37.42578125" style="90" bestFit="1" customWidth="1"/>
    <col min="31" max="31" width="30.85546875" customWidth="1"/>
    <col min="32" max="32" width="6.7109375" customWidth="1"/>
    <col min="33" max="33" width="7.140625" customWidth="1"/>
    <col min="34" max="34" width="8.5703125" customWidth="1"/>
    <col min="35" max="35" width="8.7109375" customWidth="1"/>
    <col min="36" max="36" width="10" customWidth="1"/>
    <col min="37" max="37" width="9.7109375" customWidth="1"/>
    <col min="38" max="38" width="13.42578125" customWidth="1"/>
    <col min="39" max="39" width="12.7109375" customWidth="1"/>
  </cols>
  <sheetData>
    <row r="1" spans="1:65" ht="28.5" customHeight="1">
      <c r="A1" s="40"/>
      <c r="B1" s="41"/>
      <c r="C1" s="46" t="s">
        <v>32</v>
      </c>
      <c r="D1" s="563">
        <v>46132</v>
      </c>
      <c r="E1" s="564"/>
      <c r="F1" s="564"/>
      <c r="G1" s="564"/>
      <c r="H1" s="42"/>
      <c r="I1" s="42"/>
      <c r="J1" s="42"/>
      <c r="K1" s="43"/>
      <c r="L1" s="565"/>
      <c r="M1" s="565"/>
      <c r="N1" s="565"/>
      <c r="O1" s="565"/>
      <c r="P1" s="565"/>
      <c r="Q1" s="42"/>
      <c r="R1" s="42"/>
      <c r="S1" s="42"/>
      <c r="T1" s="566" t="s">
        <v>33</v>
      </c>
      <c r="U1" s="567"/>
      <c r="V1" s="568"/>
      <c r="W1" s="564" t="s">
        <v>34</v>
      </c>
      <c r="X1" s="564"/>
      <c r="Y1" s="564"/>
      <c r="Z1" s="564"/>
      <c r="AA1" s="564"/>
      <c r="AB1" s="564"/>
      <c r="AC1" s="564"/>
      <c r="AD1" s="45"/>
      <c r="AE1" s="45"/>
      <c r="AF1" s="45"/>
      <c r="AG1" s="45"/>
      <c r="AH1" s="45"/>
      <c r="AI1" s="14"/>
      <c r="AJ1" s="45"/>
      <c r="AK1" s="45"/>
      <c r="AL1" s="45"/>
      <c r="AM1" s="45"/>
    </row>
    <row r="2" spans="1:65" ht="6.75" customHeight="1">
      <c r="A2" s="40"/>
      <c r="B2" s="41"/>
      <c r="C2" s="41"/>
      <c r="D2" s="40" t="s">
        <v>35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7"/>
      <c r="AC2" s="48"/>
      <c r="AD2" s="45"/>
      <c r="AE2" s="45"/>
      <c r="AF2" s="45"/>
      <c r="AG2" s="45"/>
      <c r="AH2" s="45"/>
      <c r="AI2" s="14"/>
      <c r="AJ2" s="45"/>
      <c r="AK2" s="45"/>
      <c r="AL2" s="45"/>
      <c r="AM2" s="45"/>
    </row>
    <row r="3" spans="1:65" ht="33" customHeight="1">
      <c r="A3" s="15"/>
      <c r="B3" s="569" t="s">
        <v>36</v>
      </c>
      <c r="C3" s="569"/>
      <c r="D3" s="49"/>
      <c r="E3" s="49"/>
      <c r="F3" s="49"/>
      <c r="G3" s="570">
        <v>2</v>
      </c>
      <c r="H3" s="570"/>
      <c r="I3" s="15"/>
      <c r="J3" s="15"/>
      <c r="K3" s="15"/>
      <c r="L3" s="15"/>
      <c r="M3" s="40"/>
      <c r="N3" s="40"/>
      <c r="O3" s="40"/>
      <c r="P3" s="40"/>
      <c r="Q3" s="40"/>
      <c r="R3" s="40"/>
      <c r="S3" s="40"/>
      <c r="T3" s="571" t="s">
        <v>37</v>
      </c>
      <c r="U3" s="572"/>
      <c r="V3" s="572"/>
      <c r="W3" s="572"/>
      <c r="X3" s="573"/>
      <c r="Y3" s="574" t="s">
        <v>18</v>
      </c>
      <c r="Z3" s="575"/>
      <c r="AA3" s="575"/>
      <c r="AB3" s="575"/>
      <c r="AC3" s="576"/>
      <c r="AD3" s="45"/>
      <c r="AE3" s="45"/>
      <c r="AF3" s="45"/>
      <c r="AG3" s="45"/>
      <c r="AH3" s="45"/>
      <c r="AI3" s="14"/>
      <c r="AJ3" s="45"/>
      <c r="AK3" s="45"/>
      <c r="AL3" s="45"/>
      <c r="AM3" s="45"/>
    </row>
    <row r="4" spans="1:65">
      <c r="A4" s="15"/>
      <c r="B4" s="553" t="s">
        <v>38</v>
      </c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40"/>
      <c r="AC4" s="44"/>
      <c r="AD4" s="45"/>
      <c r="AE4" s="45"/>
      <c r="AF4" s="45"/>
      <c r="AG4" s="45"/>
      <c r="AH4" s="45"/>
      <c r="AI4" s="14"/>
      <c r="AJ4" s="45"/>
      <c r="AK4" s="45"/>
      <c r="AL4" s="45"/>
      <c r="AM4" s="45"/>
    </row>
    <row r="5" spans="1:65">
      <c r="A5" s="15"/>
      <c r="B5" s="51"/>
      <c r="C5" s="52"/>
      <c r="D5" s="554" t="s">
        <v>39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3">
        <f>AVERAGE(D7:Z7)</f>
        <v>0</v>
      </c>
      <c r="AA5" s="54"/>
      <c r="AB5" s="15"/>
      <c r="AC5" s="15"/>
      <c r="AD5" s="45"/>
      <c r="AE5" s="45"/>
      <c r="AF5" s="45"/>
      <c r="AG5" s="45"/>
      <c r="AH5" s="45"/>
      <c r="AI5" s="14"/>
      <c r="AJ5" s="45"/>
      <c r="AK5" s="45"/>
      <c r="AL5" s="45"/>
      <c r="AM5" s="45"/>
    </row>
    <row r="6" spans="1:65">
      <c r="A6" s="15"/>
      <c r="B6" s="51"/>
      <c r="C6" s="45" t="s">
        <v>40</v>
      </c>
      <c r="D6" s="55">
        <v>4</v>
      </c>
      <c r="E6" s="56">
        <v>4</v>
      </c>
      <c r="F6" s="55">
        <v>4</v>
      </c>
      <c r="G6" s="57">
        <v>4</v>
      </c>
      <c r="H6" s="57">
        <v>4</v>
      </c>
      <c r="I6" s="57">
        <v>4</v>
      </c>
      <c r="J6" s="57">
        <v>4</v>
      </c>
      <c r="K6" s="57">
        <v>4</v>
      </c>
      <c r="L6" s="57">
        <v>4</v>
      </c>
      <c r="M6" s="57">
        <v>4</v>
      </c>
      <c r="N6" s="57">
        <v>4</v>
      </c>
      <c r="O6" s="57">
        <v>4</v>
      </c>
      <c r="P6" s="58">
        <v>4</v>
      </c>
      <c r="Q6" s="59">
        <v>4</v>
      </c>
      <c r="R6" s="57">
        <v>4</v>
      </c>
      <c r="S6" s="57">
        <v>4</v>
      </c>
      <c r="T6" s="57">
        <v>4</v>
      </c>
      <c r="U6" s="57">
        <v>4</v>
      </c>
      <c r="V6" s="57">
        <v>4</v>
      </c>
      <c r="W6" s="57">
        <v>4</v>
      </c>
      <c r="X6" s="57">
        <v>4</v>
      </c>
      <c r="Y6" s="57">
        <v>4</v>
      </c>
      <c r="Z6" s="58">
        <v>4</v>
      </c>
      <c r="AA6" s="60"/>
      <c r="AB6" s="15"/>
      <c r="AC6" s="15"/>
      <c r="AD6" s="45"/>
      <c r="AE6" s="45"/>
      <c r="AF6" s="45"/>
      <c r="AG6" s="45"/>
      <c r="AH6" s="45"/>
      <c r="AI6" s="14"/>
      <c r="AJ6" s="45"/>
      <c r="AK6" s="45"/>
      <c r="AL6" s="45"/>
      <c r="AM6" s="45"/>
    </row>
    <row r="7" spans="1:65">
      <c r="A7" s="15"/>
      <c r="B7" s="51"/>
      <c r="C7" s="51" t="s">
        <v>41</v>
      </c>
      <c r="D7" s="61">
        <f>HLOOKUP(D6,'[1]Planilla Muestreo N°1'!$C$1048489:$G$1048490,2,FALSE)</f>
        <v>0</v>
      </c>
      <c r="E7" s="62">
        <f>HLOOKUP(E6,'[1]Planilla Muestreo N°1'!$C$1048489:$G$1048490,2,FALSE)</f>
        <v>0</v>
      </c>
      <c r="F7" s="63">
        <f>HLOOKUP(F6,'[1]Planilla Muestreo N°1'!$C$1048489:$G$1048490,2,FALSE)</f>
        <v>0</v>
      </c>
      <c r="G7" s="63">
        <f>HLOOKUP(G6,'[1]Planilla Muestreo N°1'!$C$1048489:$G$1048490,2,FALSE)</f>
        <v>0</v>
      </c>
      <c r="H7" s="63">
        <f>HLOOKUP(H6,'[1]Planilla Muestreo N°1'!$C$1048489:$G$1048490,2,FALSE)</f>
        <v>0</v>
      </c>
      <c r="I7" s="63">
        <f>HLOOKUP(I6,'[1]Planilla Muestreo N°1'!$C$1048489:$G$1048490,2,FALSE)</f>
        <v>0</v>
      </c>
      <c r="J7" s="63">
        <f>HLOOKUP(J6,'[1]Planilla Muestreo N°1'!$C$1048489:$G$1048490,2,FALSE)</f>
        <v>0</v>
      </c>
      <c r="K7" s="63">
        <f>HLOOKUP(K6,'[1]Planilla Muestreo N°1'!$C$1048489:$G$1048490,2,FALSE)</f>
        <v>0</v>
      </c>
      <c r="L7" s="63">
        <f>HLOOKUP(L6,'[1]Planilla Muestreo N°1'!$C$1048489:$G$1048490,2,FALSE)</f>
        <v>0</v>
      </c>
      <c r="M7" s="63">
        <f>HLOOKUP(M6,'[1]Planilla Muestreo N°1'!$C$1048489:$G$1048490,2,FALSE)</f>
        <v>0</v>
      </c>
      <c r="N7" s="63">
        <f>HLOOKUP(N6,'[1]Planilla Muestreo N°1'!$C$1048489:$G$1048490,2,FALSE)</f>
        <v>0</v>
      </c>
      <c r="O7" s="63">
        <f>HLOOKUP(O6,'[1]Planilla Muestreo N°1'!$C$1048489:$G$1048490,2,FALSE)</f>
        <v>0</v>
      </c>
      <c r="P7" s="64">
        <f>HLOOKUP(P6,'[1]Planilla Muestreo N°1'!$C$1048489:$G$1048490,2,FALSE)</f>
        <v>0</v>
      </c>
      <c r="Q7" s="65">
        <f>HLOOKUP(Q6,'[1]Planilla Muestreo N°1'!$C$1048489:$G$1048490,2,FALSE)</f>
        <v>0</v>
      </c>
      <c r="R7" s="63">
        <f>HLOOKUP(R6,'[1]Planilla Muestreo N°1'!$C$1048489:$G$1048490,2,FALSE)</f>
        <v>0</v>
      </c>
      <c r="S7" s="63">
        <f>HLOOKUP(S6,'[1]Planilla Muestreo N°1'!$C$1048489:$G$1048490,2,FALSE)</f>
        <v>0</v>
      </c>
      <c r="T7" s="63">
        <f>HLOOKUP(T6,'[1]Planilla Muestreo N°1'!$C$1048489:$G$1048490,2,FALSE)</f>
        <v>0</v>
      </c>
      <c r="U7" s="63">
        <f>HLOOKUP(U6,'[1]Planilla Muestreo N°1'!$C$1048489:$G$1048490,2,FALSE)</f>
        <v>0</v>
      </c>
      <c r="V7" s="63">
        <f>HLOOKUP(V6,'[1]Planilla Muestreo N°1'!$C$1048489:$G$1048490,2,FALSE)</f>
        <v>0</v>
      </c>
      <c r="W7" s="63">
        <f>HLOOKUP(W6,'[1]Planilla Muestreo N°1'!$C$1048489:$G$1048490,2,FALSE)</f>
        <v>0</v>
      </c>
      <c r="X7" s="63">
        <f>HLOOKUP(X6,'[1]Planilla Muestreo N°1'!$C$1048489:$G$1048490,2,FALSE)</f>
        <v>0</v>
      </c>
      <c r="Y7" s="63">
        <f>HLOOKUP(Y6,'[1]Planilla Muestreo N°1'!$C$1048489:$G$1048490,2,FALSE)</f>
        <v>0</v>
      </c>
      <c r="Z7" s="64">
        <f>HLOOKUP(Z6,'[1]Planilla Muestreo N°1'!$C$1048489:$G$1048490,2,FALSE)</f>
        <v>0</v>
      </c>
      <c r="AA7" s="66"/>
      <c r="AB7" s="15"/>
      <c r="AC7" s="15"/>
      <c r="AD7" s="45"/>
      <c r="AE7" s="45"/>
      <c r="AF7" s="45"/>
      <c r="AG7" s="45"/>
      <c r="AH7" s="45"/>
      <c r="AI7" s="14"/>
      <c r="AJ7" s="45"/>
      <c r="AK7" s="45"/>
      <c r="AL7" s="45"/>
      <c r="AM7" s="45"/>
    </row>
    <row r="8" spans="1:65">
      <c r="A8" s="15"/>
      <c r="B8" s="51"/>
      <c r="C8" s="51"/>
      <c r="D8" s="556" t="s">
        <v>42</v>
      </c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8"/>
      <c r="Q8" s="559" t="s">
        <v>43</v>
      </c>
      <c r="R8" s="560"/>
      <c r="S8" s="560"/>
      <c r="T8" s="560"/>
      <c r="U8" s="560"/>
      <c r="V8" s="560"/>
      <c r="W8" s="560"/>
      <c r="X8" s="560"/>
      <c r="Y8" s="560"/>
      <c r="Z8" s="561"/>
      <c r="AA8" s="66"/>
      <c r="AB8" s="15"/>
      <c r="AC8" s="15"/>
      <c r="AD8" s="45"/>
      <c r="AE8" s="45"/>
      <c r="AF8" s="45"/>
      <c r="AG8" s="45"/>
      <c r="AH8" s="45"/>
      <c r="AI8" s="14"/>
      <c r="AJ8" s="45"/>
      <c r="AK8" s="45"/>
      <c r="AL8" s="45"/>
      <c r="AM8" s="45"/>
    </row>
    <row r="9" spans="1:65" ht="55.5" customHeight="1">
      <c r="A9" s="15"/>
      <c r="B9" s="67"/>
      <c r="C9" s="68"/>
      <c r="D9" s="69" t="s">
        <v>44</v>
      </c>
      <c r="E9" s="70" t="s">
        <v>45</v>
      </c>
      <c r="F9" s="70" t="s">
        <v>46</v>
      </c>
      <c r="G9" s="70" t="s">
        <v>47</v>
      </c>
      <c r="H9" s="70" t="s">
        <v>48</v>
      </c>
      <c r="I9" s="70" t="s">
        <v>49</v>
      </c>
      <c r="J9" s="71" t="s">
        <v>50</v>
      </c>
      <c r="K9" s="70" t="s">
        <v>51</v>
      </c>
      <c r="L9" s="71" t="s">
        <v>52</v>
      </c>
      <c r="M9" s="70" t="s">
        <v>53</v>
      </c>
      <c r="N9" s="70" t="s">
        <v>54</v>
      </c>
      <c r="O9" s="70" t="s">
        <v>55</v>
      </c>
      <c r="P9" s="72" t="s">
        <v>56</v>
      </c>
      <c r="Q9" s="73" t="s">
        <v>57</v>
      </c>
      <c r="R9" s="74" t="s">
        <v>58</v>
      </c>
      <c r="S9" s="74" t="s">
        <v>47</v>
      </c>
      <c r="T9" s="74" t="s">
        <v>48</v>
      </c>
      <c r="U9" s="74" t="s">
        <v>49</v>
      </c>
      <c r="V9" s="75" t="s">
        <v>50</v>
      </c>
      <c r="W9" s="74" t="s">
        <v>51</v>
      </c>
      <c r="X9" s="75" t="s">
        <v>52</v>
      </c>
      <c r="Y9" s="74" t="s">
        <v>53</v>
      </c>
      <c r="Z9" s="76" t="s">
        <v>55</v>
      </c>
      <c r="AA9" s="67"/>
      <c r="AB9" s="67"/>
      <c r="AC9" s="67"/>
      <c r="AD9" s="45"/>
      <c r="AE9" s="45"/>
      <c r="AF9" s="45"/>
      <c r="AG9" s="45"/>
      <c r="AH9" s="45"/>
      <c r="AI9" s="14"/>
      <c r="AJ9" s="45"/>
      <c r="AK9" s="45"/>
      <c r="AL9" s="45"/>
      <c r="AM9" s="45"/>
    </row>
    <row r="10" spans="1:65" ht="44.25" customHeight="1">
      <c r="A10" s="15"/>
      <c r="B10" s="51"/>
      <c r="C10" s="77" t="s">
        <v>59</v>
      </c>
      <c r="D10" s="78">
        <f>COUNTIF(D13:D60,"X")</f>
        <v>0</v>
      </c>
      <c r="E10" s="78">
        <f>COUNTIF(E13:E60,"X")</f>
        <v>0</v>
      </c>
      <c r="F10" s="78">
        <f>COUNTIF(F13:F60,"X")</f>
        <v>0</v>
      </c>
      <c r="G10" s="78">
        <f>COUNTIF(G13:G60,"X")</f>
        <v>0</v>
      </c>
      <c r="H10" s="78">
        <f>COUNTIF(H13:H60,"X")</f>
        <v>0</v>
      </c>
      <c r="I10" s="78">
        <f>COUNTIF(I13:I60,"X")</f>
        <v>0</v>
      </c>
      <c r="J10" s="78">
        <f>COUNTIF(J13:J60,"X")</f>
        <v>0</v>
      </c>
      <c r="K10" s="78">
        <f>COUNTIF(K13:K60,"X")</f>
        <v>0</v>
      </c>
      <c r="L10" s="78">
        <f>COUNTIF(L13:L60,"X")</f>
        <v>0</v>
      </c>
      <c r="M10" s="78">
        <f>COUNTIF(M13:M60,"X")</f>
        <v>0</v>
      </c>
      <c r="N10" s="78">
        <f>COUNTIF(N13:N60,"X")</f>
        <v>0</v>
      </c>
      <c r="O10" s="78">
        <f>COUNTIF(O13:O60,"X")</f>
        <v>0</v>
      </c>
      <c r="P10" s="78">
        <f>COUNTIF(P13:P60,"X")</f>
        <v>0</v>
      </c>
      <c r="Q10" s="78">
        <f>COUNTIF(Q13:Q60,"X")</f>
        <v>0</v>
      </c>
      <c r="R10" s="78">
        <f>COUNTIF(R13:R60,"X")</f>
        <v>0</v>
      </c>
      <c r="S10" s="78">
        <f>COUNTIF(S13:S60,"X")</f>
        <v>0</v>
      </c>
      <c r="T10" s="78">
        <f>COUNTIF(T13:T60,"X")</f>
        <v>0</v>
      </c>
      <c r="U10" s="78">
        <f>COUNTIF(U13:U60,"X")</f>
        <v>0</v>
      </c>
      <c r="V10" s="78">
        <f>COUNTIF(V13:V60,"X")</f>
        <v>0</v>
      </c>
      <c r="W10" s="78">
        <f>COUNTIF(W13:W60,"X")</f>
        <v>0</v>
      </c>
      <c r="X10" s="78">
        <f>COUNTIF(X13:X60,"X")</f>
        <v>0</v>
      </c>
      <c r="Y10" s="78">
        <f>COUNTIF(Y13:Y60,"X")</f>
        <v>0</v>
      </c>
      <c r="Z10" s="78">
        <f>COUNTIF(Z13:Z60,"X")</f>
        <v>0</v>
      </c>
      <c r="AA10" s="79">
        <f>COUNTIF(AA13:AA23,"X")</f>
        <v>0</v>
      </c>
      <c r="AB10" s="15"/>
      <c r="AC10" s="15"/>
      <c r="AD10" s="45"/>
      <c r="AE10" s="45"/>
      <c r="AF10" s="45"/>
      <c r="AG10" s="45"/>
      <c r="AH10" s="45"/>
      <c r="AI10" s="14"/>
      <c r="AJ10" s="45"/>
      <c r="AK10" s="45"/>
      <c r="AL10" s="45"/>
      <c r="AM10" s="45"/>
    </row>
    <row r="11" spans="1:65">
      <c r="A11" s="15"/>
      <c r="B11" s="51"/>
      <c r="C11" s="80" t="s">
        <v>60</v>
      </c>
      <c r="D11" s="13" t="str">
        <f>IF(D10&lt;=D7,"C","NC")</f>
        <v>C</v>
      </c>
      <c r="E11" s="13" t="str">
        <f>IF(E10&lt;=E7,"C","NC")</f>
        <v>C</v>
      </c>
      <c r="F11" s="13" t="str">
        <f>IF(F10&lt;=F7,"C","NC")</f>
        <v>C</v>
      </c>
      <c r="G11" s="13" t="str">
        <f>IF(G10&lt;=G7,"C","NC")</f>
        <v>C</v>
      </c>
      <c r="H11" s="13" t="str">
        <f>IF(H10&lt;=H7,"C","NC")</f>
        <v>C</v>
      </c>
      <c r="I11" s="13" t="str">
        <f>IF(I10&lt;=I7,"C","NC")</f>
        <v>C</v>
      </c>
      <c r="J11" s="13" t="str">
        <f>IF(J10&lt;=J7,"C","NC")</f>
        <v>C</v>
      </c>
      <c r="K11" s="13" t="str">
        <f>IF(K10&lt;=K7,"C","NC")</f>
        <v>C</v>
      </c>
      <c r="L11" s="13" t="str">
        <f>IF(L10&lt;=L7,"C","NC")</f>
        <v>C</v>
      </c>
      <c r="M11" s="13" t="str">
        <f>IF(M10&lt;=M7,"C","NC")</f>
        <v>C</v>
      </c>
      <c r="N11" s="13" t="str">
        <f>IF(N10&lt;=N7,"C","NC")</f>
        <v>C</v>
      </c>
      <c r="O11" s="13" t="str">
        <f>IF(O10&lt;=O7,"C","NC")</f>
        <v>C</v>
      </c>
      <c r="P11" s="13" t="str">
        <f>IF(P10&lt;=P7,"C","NC")</f>
        <v>C</v>
      </c>
      <c r="Q11" s="13" t="str">
        <f>IF(Q10&lt;=Q7,"C","NC")</f>
        <v>C</v>
      </c>
      <c r="R11" s="13" t="str">
        <f>IF(R10&lt;=R7,"C","NC")</f>
        <v>C</v>
      </c>
      <c r="S11" s="13" t="str">
        <f>IF(S10&lt;=S7,"C","NC")</f>
        <v>C</v>
      </c>
      <c r="T11" s="13" t="str">
        <f>IF(T10&lt;=T7,"C","NC")</f>
        <v>C</v>
      </c>
      <c r="U11" s="13" t="str">
        <f>IF(U10&lt;=U7,"C","NC")</f>
        <v>C</v>
      </c>
      <c r="V11" s="13" t="str">
        <f>IF(V10&lt;=V7,"C","NC")</f>
        <v>C</v>
      </c>
      <c r="W11" s="13" t="str">
        <f>IF(W10&lt;=W7,"C","NC")</f>
        <v>C</v>
      </c>
      <c r="X11" s="13" t="str">
        <f>IF(X10&lt;=X7,"C","NC")</f>
        <v>C</v>
      </c>
      <c r="Y11" s="13" t="str">
        <f>IF(Y10&lt;=Y7,"C","NC")</f>
        <v>C</v>
      </c>
      <c r="Z11" s="13" t="str">
        <f>IF(Z10&lt;=Z7,"C","NC")</f>
        <v>C</v>
      </c>
      <c r="AA11" s="15"/>
      <c r="AB11" s="81"/>
      <c r="AC11" s="15"/>
      <c r="AD11" s="45"/>
      <c r="AE11" s="45"/>
      <c r="AF11" s="45"/>
      <c r="AG11" s="45"/>
      <c r="AH11" s="45"/>
      <c r="AI11" s="14"/>
      <c r="AJ11" s="45"/>
      <c r="AK11" s="45"/>
      <c r="AL11" s="45"/>
      <c r="AM11" s="45"/>
    </row>
    <row r="12" spans="1:65" ht="36.75" customHeight="1">
      <c r="A12" s="15"/>
      <c r="B12" s="82" t="s">
        <v>61</v>
      </c>
      <c r="C12" s="157" t="s">
        <v>62</v>
      </c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157" t="s">
        <v>63</v>
      </c>
      <c r="AC12" s="158" t="s">
        <v>64</v>
      </c>
      <c r="AD12" s="85" t="s">
        <v>65</v>
      </c>
      <c r="AE12" s="85" t="s">
        <v>66</v>
      </c>
      <c r="AF12" s="85" t="s">
        <v>67</v>
      </c>
      <c r="AG12" s="85"/>
      <c r="AH12" s="85"/>
      <c r="AI12" s="16"/>
      <c r="AJ12" s="85"/>
      <c r="AK12" s="85"/>
      <c r="AL12" s="85" t="s">
        <v>73</v>
      </c>
      <c r="AM12" s="85" t="s">
        <v>74</v>
      </c>
    </row>
    <row r="13" spans="1:65" ht="21.75" customHeight="1">
      <c r="A13" s="15"/>
      <c r="B13" s="156">
        <v>1</v>
      </c>
      <c r="C13" s="373" t="s">
        <v>2081</v>
      </c>
      <c r="D13" s="164"/>
      <c r="E13" s="164"/>
      <c r="F13" s="164"/>
      <c r="G13" s="164" t="s">
        <v>315</v>
      </c>
      <c r="H13" s="164" t="s">
        <v>315</v>
      </c>
      <c r="I13" s="164" t="s">
        <v>315</v>
      </c>
      <c r="J13" s="164" t="s">
        <v>315</v>
      </c>
      <c r="K13" s="164" t="s">
        <v>315</v>
      </c>
      <c r="L13" s="164" t="s">
        <v>315</v>
      </c>
      <c r="M13" s="164" t="s">
        <v>315</v>
      </c>
      <c r="N13" s="164" t="s">
        <v>315</v>
      </c>
      <c r="O13" s="164" t="s">
        <v>315</v>
      </c>
      <c r="P13" s="164" t="s">
        <v>315</v>
      </c>
      <c r="Q13" s="164" t="s">
        <v>315</v>
      </c>
      <c r="R13" s="164" t="s">
        <v>315</v>
      </c>
      <c r="S13" s="164" t="s">
        <v>315</v>
      </c>
      <c r="T13" s="164" t="s">
        <v>315</v>
      </c>
      <c r="U13" s="164" t="s">
        <v>315</v>
      </c>
      <c r="V13" s="164" t="s">
        <v>315</v>
      </c>
      <c r="W13" s="164" t="s">
        <v>315</v>
      </c>
      <c r="X13" s="164" t="s">
        <v>315</v>
      </c>
      <c r="Y13" s="164" t="s">
        <v>315</v>
      </c>
      <c r="Z13" s="164" t="s">
        <v>315</v>
      </c>
      <c r="AA13" s="164" t="s">
        <v>315</v>
      </c>
      <c r="AB13" s="164" t="s">
        <v>315</v>
      </c>
      <c r="AC13" s="270"/>
      <c r="AD13" s="423" t="s">
        <v>76</v>
      </c>
      <c r="AE13" s="423" t="s">
        <v>2082</v>
      </c>
      <c r="AF13" s="423">
        <v>201</v>
      </c>
      <c r="AG13" s="258"/>
      <c r="AH13" s="205"/>
      <c r="AI13" s="205"/>
      <c r="AJ13" s="137"/>
      <c r="AK13" s="200"/>
      <c r="AL13" s="187" t="s">
        <v>315</v>
      </c>
      <c r="AM13" s="163" t="s">
        <v>315</v>
      </c>
      <c r="AN13" s="171" t="s">
        <v>315</v>
      </c>
      <c r="AO13" s="171" t="s">
        <v>315</v>
      </c>
      <c r="AP13" s="171" t="s">
        <v>315</v>
      </c>
      <c r="AQ13" s="171" t="s">
        <v>315</v>
      </c>
      <c r="AR13" s="171" t="s">
        <v>315</v>
      </c>
      <c r="AS13" s="171" t="s">
        <v>315</v>
      </c>
      <c r="AT13" s="171" t="s">
        <v>315</v>
      </c>
      <c r="AU13" s="171" t="s">
        <v>315</v>
      </c>
      <c r="AV13" s="171" t="s">
        <v>315</v>
      </c>
      <c r="AW13" s="171" t="s">
        <v>315</v>
      </c>
      <c r="AX13" s="171" t="s">
        <v>315</v>
      </c>
      <c r="AY13" s="171" t="s">
        <v>315</v>
      </c>
      <c r="AZ13" s="171" t="s">
        <v>315</v>
      </c>
      <c r="BA13" s="171" t="s">
        <v>315</v>
      </c>
      <c r="BB13" s="171" t="s">
        <v>315</v>
      </c>
      <c r="BC13" s="171" t="s">
        <v>315</v>
      </c>
      <c r="BD13" s="171" t="s">
        <v>76</v>
      </c>
      <c r="BE13" s="171" t="s">
        <v>833</v>
      </c>
      <c r="BF13" s="171">
        <v>200</v>
      </c>
      <c r="BG13" s="171" t="s">
        <v>834</v>
      </c>
      <c r="BH13" s="171" t="s">
        <v>835</v>
      </c>
      <c r="BI13" s="172">
        <v>46097.142997685187</v>
      </c>
      <c r="BJ13" s="173" t="s">
        <v>315</v>
      </c>
      <c r="BK13" s="173" t="s">
        <v>315</v>
      </c>
      <c r="BL13" s="173" t="s">
        <v>315</v>
      </c>
      <c r="BM13" s="163" t="s">
        <v>315</v>
      </c>
    </row>
    <row r="14" spans="1:65" ht="20.25" customHeight="1">
      <c r="A14" s="15"/>
      <c r="B14" s="156">
        <v>2</v>
      </c>
      <c r="C14" s="373" t="s">
        <v>2083</v>
      </c>
      <c r="D14" s="164"/>
      <c r="E14" s="164"/>
      <c r="F14" s="164"/>
      <c r="G14" s="164" t="s">
        <v>315</v>
      </c>
      <c r="H14" s="164" t="s">
        <v>315</v>
      </c>
      <c r="I14" s="164" t="s">
        <v>315</v>
      </c>
      <c r="J14" s="164" t="s">
        <v>315</v>
      </c>
      <c r="K14" s="164" t="s">
        <v>315</v>
      </c>
      <c r="L14" s="164" t="s">
        <v>315</v>
      </c>
      <c r="M14" s="164" t="s">
        <v>315</v>
      </c>
      <c r="N14" s="164" t="s">
        <v>315</v>
      </c>
      <c r="O14" s="164" t="s">
        <v>315</v>
      </c>
      <c r="P14" s="164" t="s">
        <v>315</v>
      </c>
      <c r="Q14" s="164" t="s">
        <v>315</v>
      </c>
      <c r="R14" s="164" t="s">
        <v>315</v>
      </c>
      <c r="S14" s="164" t="s">
        <v>315</v>
      </c>
      <c r="T14" s="164" t="s">
        <v>315</v>
      </c>
      <c r="U14" s="164" t="s">
        <v>315</v>
      </c>
      <c r="V14" s="164" t="s">
        <v>315</v>
      </c>
      <c r="W14" s="164" t="s">
        <v>315</v>
      </c>
      <c r="X14" s="164" t="s">
        <v>315</v>
      </c>
      <c r="Y14" s="164" t="s">
        <v>315</v>
      </c>
      <c r="Z14" s="164" t="s">
        <v>315</v>
      </c>
      <c r="AA14" s="164" t="s">
        <v>315</v>
      </c>
      <c r="AB14" s="164" t="s">
        <v>315</v>
      </c>
      <c r="AC14" s="270"/>
      <c r="AD14" s="423" t="s">
        <v>76</v>
      </c>
      <c r="AE14" s="423" t="s">
        <v>2084</v>
      </c>
      <c r="AF14" s="423">
        <v>201</v>
      </c>
      <c r="AG14" s="258"/>
      <c r="AH14" s="205"/>
      <c r="AI14" s="205"/>
      <c r="AJ14" s="137"/>
      <c r="AK14" s="200"/>
      <c r="AL14" s="187" t="s">
        <v>315</v>
      </c>
      <c r="AM14" s="188" t="s">
        <v>315</v>
      </c>
      <c r="AN14" s="174" t="s">
        <v>315</v>
      </c>
      <c r="AO14" s="174" t="s">
        <v>315</v>
      </c>
      <c r="AP14" s="174" t="s">
        <v>315</v>
      </c>
      <c r="AQ14" s="174" t="s">
        <v>315</v>
      </c>
      <c r="AR14" s="174" t="s">
        <v>315</v>
      </c>
      <c r="AS14" s="174" t="s">
        <v>315</v>
      </c>
      <c r="AT14" s="174" t="s">
        <v>315</v>
      </c>
      <c r="AU14" s="174" t="s">
        <v>315</v>
      </c>
      <c r="AV14" s="174" t="s">
        <v>315</v>
      </c>
      <c r="AW14" s="174" t="s">
        <v>315</v>
      </c>
      <c r="AX14" s="174" t="s">
        <v>315</v>
      </c>
      <c r="AY14" s="174" t="s">
        <v>315</v>
      </c>
      <c r="AZ14" s="174" t="s">
        <v>315</v>
      </c>
      <c r="BA14" s="174" t="s">
        <v>315</v>
      </c>
      <c r="BB14" s="174" t="s">
        <v>315</v>
      </c>
      <c r="BC14" s="174" t="s">
        <v>315</v>
      </c>
      <c r="BD14" s="174" t="s">
        <v>76</v>
      </c>
      <c r="BE14" s="174" t="s">
        <v>837</v>
      </c>
      <c r="BF14" s="174">
        <v>300</v>
      </c>
      <c r="BG14" s="174" t="s">
        <v>838</v>
      </c>
      <c r="BH14" s="174" t="s">
        <v>839</v>
      </c>
      <c r="BI14" s="175">
        <v>46097.143495370372</v>
      </c>
      <c r="BJ14" s="176" t="s">
        <v>315</v>
      </c>
      <c r="BK14" s="176" t="s">
        <v>315</v>
      </c>
      <c r="BL14" s="176" t="s">
        <v>315</v>
      </c>
      <c r="BM14" s="177" t="s">
        <v>315</v>
      </c>
    </row>
    <row r="15" spans="1:65" ht="22.5" customHeight="1">
      <c r="A15" s="15"/>
      <c r="B15" s="156">
        <v>3</v>
      </c>
      <c r="C15" s="373" t="s">
        <v>2085</v>
      </c>
      <c r="D15" s="164"/>
      <c r="E15" s="164"/>
      <c r="F15" s="164"/>
      <c r="G15" s="164" t="s">
        <v>315</v>
      </c>
      <c r="H15" s="164" t="s">
        <v>315</v>
      </c>
      <c r="I15" s="164" t="s">
        <v>315</v>
      </c>
      <c r="J15" s="164" t="s">
        <v>315</v>
      </c>
      <c r="K15" s="164" t="s">
        <v>315</v>
      </c>
      <c r="L15" s="164" t="s">
        <v>315</v>
      </c>
      <c r="M15" s="164" t="s">
        <v>315</v>
      </c>
      <c r="N15" s="164" t="s">
        <v>315</v>
      </c>
      <c r="O15" s="164" t="s">
        <v>315</v>
      </c>
      <c r="P15" s="164" t="s">
        <v>315</v>
      </c>
      <c r="Q15" s="164" t="s">
        <v>315</v>
      </c>
      <c r="R15" s="164" t="s">
        <v>315</v>
      </c>
      <c r="S15" s="164" t="s">
        <v>315</v>
      </c>
      <c r="T15" s="164" t="s">
        <v>315</v>
      </c>
      <c r="U15" s="164" t="s">
        <v>315</v>
      </c>
      <c r="V15" s="164" t="s">
        <v>315</v>
      </c>
      <c r="W15" s="164" t="s">
        <v>315</v>
      </c>
      <c r="X15" s="164" t="s">
        <v>315</v>
      </c>
      <c r="Y15" s="164" t="s">
        <v>315</v>
      </c>
      <c r="Z15" s="164" t="s">
        <v>315</v>
      </c>
      <c r="AA15" s="164" t="s">
        <v>315</v>
      </c>
      <c r="AB15" s="164" t="s">
        <v>315</v>
      </c>
      <c r="AC15" s="270"/>
      <c r="AD15" s="428" t="s">
        <v>2086</v>
      </c>
      <c r="AE15" s="423" t="s">
        <v>2087</v>
      </c>
      <c r="AF15" s="423">
        <v>200</v>
      </c>
      <c r="AG15" s="258"/>
      <c r="AH15" s="205"/>
      <c r="AI15" s="205"/>
      <c r="AJ15" s="137"/>
      <c r="AK15" s="200"/>
      <c r="AL15" s="187" t="s">
        <v>315</v>
      </c>
      <c r="AM15" s="163" t="s">
        <v>315</v>
      </c>
      <c r="AN15" s="174" t="s">
        <v>315</v>
      </c>
      <c r="AO15" s="174" t="s">
        <v>315</v>
      </c>
      <c r="AP15" s="174" t="s">
        <v>315</v>
      </c>
      <c r="AQ15" s="174" t="s">
        <v>315</v>
      </c>
      <c r="AR15" s="174" t="s">
        <v>315</v>
      </c>
      <c r="AS15" s="174" t="s">
        <v>315</v>
      </c>
      <c r="AT15" s="174" t="s">
        <v>315</v>
      </c>
      <c r="AU15" s="174" t="s">
        <v>315</v>
      </c>
      <c r="AV15" s="174" t="s">
        <v>315</v>
      </c>
      <c r="AW15" s="174" t="s">
        <v>315</v>
      </c>
      <c r="AX15" s="174" t="s">
        <v>315</v>
      </c>
      <c r="AY15" s="174" t="s">
        <v>315</v>
      </c>
      <c r="AZ15" s="174" t="s">
        <v>315</v>
      </c>
      <c r="BA15" s="174" t="s">
        <v>315</v>
      </c>
      <c r="BB15" s="174" t="s">
        <v>315</v>
      </c>
      <c r="BC15" s="174" t="s">
        <v>315</v>
      </c>
      <c r="BD15" s="174" t="s">
        <v>86</v>
      </c>
      <c r="BE15" s="174" t="s">
        <v>841</v>
      </c>
      <c r="BF15" s="174">
        <v>150</v>
      </c>
      <c r="BG15" s="174" t="s">
        <v>842</v>
      </c>
      <c r="BH15" s="174" t="s">
        <v>843</v>
      </c>
      <c r="BI15" s="175">
        <v>46097.142858796295</v>
      </c>
      <c r="BJ15" s="176" t="s">
        <v>315</v>
      </c>
      <c r="BK15" s="176" t="s">
        <v>315</v>
      </c>
      <c r="BL15" s="176" t="s">
        <v>315</v>
      </c>
      <c r="BM15" s="178" t="s">
        <v>315</v>
      </c>
    </row>
    <row r="16" spans="1:65">
      <c r="A16" s="15"/>
      <c r="B16" s="156">
        <v>4</v>
      </c>
      <c r="C16" s="373" t="s">
        <v>2088</v>
      </c>
      <c r="D16" s="164"/>
      <c r="E16" s="164"/>
      <c r="F16" s="164"/>
      <c r="G16" s="164" t="s">
        <v>315</v>
      </c>
      <c r="H16" s="164" t="s">
        <v>315</v>
      </c>
      <c r="I16" s="164" t="s">
        <v>315</v>
      </c>
      <c r="J16" s="164" t="s">
        <v>315</v>
      </c>
      <c r="K16" s="164" t="s">
        <v>315</v>
      </c>
      <c r="L16" s="164" t="s">
        <v>315</v>
      </c>
      <c r="M16" s="164" t="s">
        <v>315</v>
      </c>
      <c r="N16" s="164" t="s">
        <v>315</v>
      </c>
      <c r="O16" s="164" t="s">
        <v>315</v>
      </c>
      <c r="P16" s="164" t="s">
        <v>315</v>
      </c>
      <c r="Q16" s="164" t="s">
        <v>315</v>
      </c>
      <c r="R16" s="164" t="s">
        <v>315</v>
      </c>
      <c r="S16" s="164" t="s">
        <v>315</v>
      </c>
      <c r="T16" s="164" t="s">
        <v>315</v>
      </c>
      <c r="U16" s="164" t="s">
        <v>315</v>
      </c>
      <c r="V16" s="164" t="s">
        <v>315</v>
      </c>
      <c r="W16" s="164" t="s">
        <v>315</v>
      </c>
      <c r="X16" s="164" t="s">
        <v>315</v>
      </c>
      <c r="Y16" s="164" t="s">
        <v>315</v>
      </c>
      <c r="Z16" s="164" t="s">
        <v>315</v>
      </c>
      <c r="AA16" s="164" t="s">
        <v>315</v>
      </c>
      <c r="AB16" s="164" t="s">
        <v>315</v>
      </c>
      <c r="AC16" s="270"/>
      <c r="AD16" s="423" t="s">
        <v>76</v>
      </c>
      <c r="AE16" s="423" t="s">
        <v>2089</v>
      </c>
      <c r="AF16" s="423">
        <v>203</v>
      </c>
      <c r="AG16" s="258"/>
      <c r="AH16" s="205"/>
      <c r="AI16" s="205"/>
      <c r="AJ16" s="137"/>
      <c r="AK16" s="200"/>
      <c r="AL16" s="187" t="s">
        <v>315</v>
      </c>
      <c r="AM16" s="163" t="s">
        <v>315</v>
      </c>
      <c r="AN16" s="174" t="s">
        <v>315</v>
      </c>
      <c r="AO16" s="174" t="s">
        <v>315</v>
      </c>
      <c r="AP16" s="174" t="s">
        <v>315</v>
      </c>
      <c r="AQ16" s="174" t="s">
        <v>315</v>
      </c>
      <c r="AR16" s="174" t="s">
        <v>315</v>
      </c>
      <c r="AS16" s="174" t="s">
        <v>315</v>
      </c>
      <c r="AT16" s="174" t="s">
        <v>315</v>
      </c>
      <c r="AU16" s="174" t="s">
        <v>315</v>
      </c>
      <c r="AV16" s="174" t="s">
        <v>315</v>
      </c>
      <c r="AW16" s="174" t="s">
        <v>315</v>
      </c>
      <c r="AX16" s="174" t="s">
        <v>315</v>
      </c>
      <c r="AY16" s="174" t="s">
        <v>315</v>
      </c>
      <c r="AZ16" s="174" t="s">
        <v>315</v>
      </c>
      <c r="BA16" s="174" t="s">
        <v>315</v>
      </c>
      <c r="BB16" s="174" t="s">
        <v>315</v>
      </c>
      <c r="BC16" s="174" t="s">
        <v>315</v>
      </c>
      <c r="BD16" s="174" t="s">
        <v>76</v>
      </c>
      <c r="BE16" s="174" t="s">
        <v>845</v>
      </c>
      <c r="BF16" s="174">
        <v>300</v>
      </c>
      <c r="BG16" s="174" t="s">
        <v>846</v>
      </c>
      <c r="BH16" s="174" t="s">
        <v>847</v>
      </c>
      <c r="BI16" s="175">
        <v>46097.143483796295</v>
      </c>
      <c r="BJ16" s="176" t="s">
        <v>315</v>
      </c>
      <c r="BK16" s="176" t="s">
        <v>315</v>
      </c>
      <c r="BL16" s="176" t="s">
        <v>315</v>
      </c>
      <c r="BM16" s="178" t="s">
        <v>315</v>
      </c>
    </row>
    <row r="17" spans="1:65" ht="24">
      <c r="A17" s="15"/>
      <c r="B17" s="156">
        <v>5</v>
      </c>
      <c r="C17" s="373" t="s">
        <v>2090</v>
      </c>
      <c r="D17" s="164"/>
      <c r="E17" s="164"/>
      <c r="F17" s="164"/>
      <c r="G17" s="164" t="s">
        <v>315</v>
      </c>
      <c r="H17" s="164" t="s">
        <v>315</v>
      </c>
      <c r="I17" s="164" t="s">
        <v>315</v>
      </c>
      <c r="J17" s="164" t="s">
        <v>315</v>
      </c>
      <c r="K17" s="164" t="s">
        <v>315</v>
      </c>
      <c r="L17" s="164" t="s">
        <v>315</v>
      </c>
      <c r="M17" s="164" t="s">
        <v>315</v>
      </c>
      <c r="N17" s="164" t="s">
        <v>315</v>
      </c>
      <c r="O17" s="164" t="s">
        <v>315</v>
      </c>
      <c r="P17" s="164" t="s">
        <v>315</v>
      </c>
      <c r="Q17" s="164" t="s">
        <v>315</v>
      </c>
      <c r="R17" s="164" t="s">
        <v>315</v>
      </c>
      <c r="S17" s="164" t="s">
        <v>315</v>
      </c>
      <c r="T17" s="164" t="s">
        <v>315</v>
      </c>
      <c r="U17" s="164" t="s">
        <v>315</v>
      </c>
      <c r="V17" s="164" t="s">
        <v>315</v>
      </c>
      <c r="W17" s="164" t="s">
        <v>315</v>
      </c>
      <c r="X17" s="164" t="s">
        <v>315</v>
      </c>
      <c r="Y17" s="164" t="s">
        <v>315</v>
      </c>
      <c r="Z17" s="164" t="s">
        <v>315</v>
      </c>
      <c r="AA17" s="164" t="s">
        <v>315</v>
      </c>
      <c r="AB17" s="164" t="s">
        <v>315</v>
      </c>
      <c r="AC17" s="271"/>
      <c r="AD17" s="428" t="s">
        <v>2091</v>
      </c>
      <c r="AE17" s="423" t="s">
        <v>2082</v>
      </c>
      <c r="AF17" s="423">
        <v>203</v>
      </c>
      <c r="AG17" s="258"/>
      <c r="AH17" s="205"/>
      <c r="AI17" s="205"/>
      <c r="AJ17" s="137"/>
      <c r="AK17" s="200"/>
      <c r="AL17" s="187" t="s">
        <v>315</v>
      </c>
      <c r="AM17" s="163" t="s">
        <v>315</v>
      </c>
      <c r="AN17" s="174" t="s">
        <v>315</v>
      </c>
      <c r="AO17" s="174" t="s">
        <v>315</v>
      </c>
      <c r="AP17" s="174" t="s">
        <v>315</v>
      </c>
      <c r="AQ17" s="174" t="s">
        <v>315</v>
      </c>
      <c r="AR17" s="174" t="s">
        <v>315</v>
      </c>
      <c r="AS17" s="174" t="s">
        <v>315</v>
      </c>
      <c r="AT17" s="174" t="s">
        <v>315</v>
      </c>
      <c r="AU17" s="174" t="s">
        <v>315</v>
      </c>
      <c r="AV17" s="174" t="s">
        <v>315</v>
      </c>
      <c r="AW17" s="174" t="s">
        <v>315</v>
      </c>
      <c r="AX17" s="174" t="s">
        <v>315</v>
      </c>
      <c r="AY17" s="174" t="s">
        <v>315</v>
      </c>
      <c r="AZ17" s="174" t="s">
        <v>315</v>
      </c>
      <c r="BA17" s="174" t="s">
        <v>315</v>
      </c>
      <c r="BB17" s="174" t="s">
        <v>315</v>
      </c>
      <c r="BC17" s="174" t="s">
        <v>315</v>
      </c>
      <c r="BD17" s="179" t="s">
        <v>849</v>
      </c>
      <c r="BE17" s="174" t="s">
        <v>833</v>
      </c>
      <c r="BF17" s="174">
        <v>252</v>
      </c>
      <c r="BG17" s="174" t="s">
        <v>850</v>
      </c>
      <c r="BH17" s="174" t="s">
        <v>851</v>
      </c>
      <c r="BI17" s="175">
        <v>46097.143425925926</v>
      </c>
      <c r="BJ17" s="176" t="s">
        <v>315</v>
      </c>
      <c r="BK17" s="176" t="s">
        <v>315</v>
      </c>
      <c r="BL17" s="176" t="s">
        <v>315</v>
      </c>
      <c r="BM17" s="178" t="s">
        <v>315</v>
      </c>
    </row>
    <row r="18" spans="1:65" ht="22.5" customHeight="1">
      <c r="A18" s="15"/>
      <c r="B18" s="156">
        <v>6</v>
      </c>
      <c r="C18" s="373" t="s">
        <v>2092</v>
      </c>
      <c r="D18" s="164"/>
      <c r="E18" s="164"/>
      <c r="F18" s="164"/>
      <c r="G18" s="164" t="s">
        <v>315</v>
      </c>
      <c r="H18" s="164" t="s">
        <v>315</v>
      </c>
      <c r="I18" s="164" t="s">
        <v>315</v>
      </c>
      <c r="J18" s="164" t="s">
        <v>315</v>
      </c>
      <c r="K18" s="164" t="s">
        <v>315</v>
      </c>
      <c r="L18" s="164" t="s">
        <v>315</v>
      </c>
      <c r="M18" s="164" t="s">
        <v>315</v>
      </c>
      <c r="N18" s="164" t="s">
        <v>315</v>
      </c>
      <c r="O18" s="164" t="s">
        <v>315</v>
      </c>
      <c r="P18" s="164" t="s">
        <v>315</v>
      </c>
      <c r="Q18" s="164" t="s">
        <v>315</v>
      </c>
      <c r="R18" s="164" t="s">
        <v>315</v>
      </c>
      <c r="S18" s="164" t="s">
        <v>315</v>
      </c>
      <c r="T18" s="164" t="s">
        <v>315</v>
      </c>
      <c r="U18" s="164" t="s">
        <v>315</v>
      </c>
      <c r="V18" s="164" t="s">
        <v>315</v>
      </c>
      <c r="W18" s="164" t="s">
        <v>315</v>
      </c>
      <c r="X18" s="164" t="s">
        <v>315</v>
      </c>
      <c r="Y18" s="164" t="s">
        <v>315</v>
      </c>
      <c r="Z18" s="164" t="s">
        <v>315</v>
      </c>
      <c r="AA18" s="164" t="s">
        <v>315</v>
      </c>
      <c r="AB18" s="164" t="s">
        <v>315</v>
      </c>
      <c r="AC18" s="270"/>
      <c r="AD18" s="423" t="s">
        <v>76</v>
      </c>
      <c r="AE18" s="423" t="s">
        <v>2089</v>
      </c>
      <c r="AF18" s="423">
        <v>201</v>
      </c>
      <c r="AG18" s="258"/>
      <c r="AH18" s="205"/>
      <c r="AI18" s="205"/>
      <c r="AJ18" s="137"/>
      <c r="AK18" s="200"/>
      <c r="AL18" s="187" t="s">
        <v>315</v>
      </c>
      <c r="AM18" s="188" t="s">
        <v>315</v>
      </c>
      <c r="AN18" s="174" t="s">
        <v>315</v>
      </c>
      <c r="AO18" s="174" t="s">
        <v>315</v>
      </c>
      <c r="AP18" s="174" t="s">
        <v>315</v>
      </c>
      <c r="AQ18" s="174" t="s">
        <v>315</v>
      </c>
      <c r="AR18" s="174" t="s">
        <v>315</v>
      </c>
      <c r="AS18" s="174" t="s">
        <v>315</v>
      </c>
      <c r="AT18" s="174" t="s">
        <v>315</v>
      </c>
      <c r="AU18" s="174" t="s">
        <v>315</v>
      </c>
      <c r="AV18" s="174" t="s">
        <v>315</v>
      </c>
      <c r="AW18" s="174" t="s">
        <v>315</v>
      </c>
      <c r="AX18" s="174" t="s">
        <v>315</v>
      </c>
      <c r="AY18" s="174" t="s">
        <v>315</v>
      </c>
      <c r="AZ18" s="174" t="s">
        <v>315</v>
      </c>
      <c r="BA18" s="174" t="s">
        <v>315</v>
      </c>
      <c r="BB18" s="174" t="s">
        <v>315</v>
      </c>
      <c r="BC18" s="174" t="s">
        <v>315</v>
      </c>
      <c r="BD18" s="174" t="s">
        <v>76</v>
      </c>
      <c r="BE18" s="174" t="s">
        <v>841</v>
      </c>
      <c r="BF18" s="174">
        <v>251</v>
      </c>
      <c r="BG18" s="174" t="s">
        <v>853</v>
      </c>
      <c r="BH18" s="174" t="s">
        <v>854</v>
      </c>
      <c r="BI18" s="175">
        <v>46097.143321759257</v>
      </c>
      <c r="BJ18" s="176" t="s">
        <v>315</v>
      </c>
      <c r="BK18" s="176" t="s">
        <v>315</v>
      </c>
      <c r="BL18" s="176" t="s">
        <v>315</v>
      </c>
      <c r="BM18" s="177" t="s">
        <v>315</v>
      </c>
    </row>
    <row r="19" spans="1:65" ht="18.75" customHeight="1">
      <c r="A19" s="15"/>
      <c r="B19" s="156">
        <v>7</v>
      </c>
      <c r="C19" s="373" t="s">
        <v>2093</v>
      </c>
      <c r="D19" s="164"/>
      <c r="E19" s="164"/>
      <c r="F19" s="164"/>
      <c r="G19" s="164" t="s">
        <v>315</v>
      </c>
      <c r="H19" s="164" t="s">
        <v>315</v>
      </c>
      <c r="I19" s="164" t="s">
        <v>315</v>
      </c>
      <c r="J19" s="164" t="s">
        <v>315</v>
      </c>
      <c r="K19" s="164" t="s">
        <v>315</v>
      </c>
      <c r="L19" s="164" t="s">
        <v>315</v>
      </c>
      <c r="M19" s="164" t="s">
        <v>315</v>
      </c>
      <c r="N19" s="164" t="s">
        <v>315</v>
      </c>
      <c r="O19" s="164" t="s">
        <v>315</v>
      </c>
      <c r="P19" s="164" t="s">
        <v>315</v>
      </c>
      <c r="Q19" s="164" t="s">
        <v>315</v>
      </c>
      <c r="R19" s="164" t="s">
        <v>315</v>
      </c>
      <c r="S19" s="164" t="s">
        <v>315</v>
      </c>
      <c r="T19" s="164" t="s">
        <v>315</v>
      </c>
      <c r="U19" s="164" t="s">
        <v>315</v>
      </c>
      <c r="V19" s="164" t="s">
        <v>315</v>
      </c>
      <c r="W19" s="164" t="s">
        <v>315</v>
      </c>
      <c r="X19" s="164" t="s">
        <v>315</v>
      </c>
      <c r="Y19" s="164" t="s">
        <v>315</v>
      </c>
      <c r="Z19" s="164" t="s">
        <v>315</v>
      </c>
      <c r="AA19" s="164" t="s">
        <v>315</v>
      </c>
      <c r="AB19" s="164" t="s">
        <v>315</v>
      </c>
      <c r="AC19" s="270"/>
      <c r="AD19" s="423" t="s">
        <v>76</v>
      </c>
      <c r="AE19" s="423" t="s">
        <v>2084</v>
      </c>
      <c r="AF19" s="423">
        <v>201</v>
      </c>
      <c r="AG19" s="258"/>
      <c r="AH19" s="205"/>
      <c r="AI19" s="205"/>
      <c r="AJ19" s="137"/>
      <c r="AK19" s="200"/>
      <c r="AL19" s="187" t="s">
        <v>315</v>
      </c>
      <c r="AM19" s="188" t="s">
        <v>315</v>
      </c>
      <c r="AN19" s="174" t="s">
        <v>315</v>
      </c>
      <c r="AO19" s="174" t="s">
        <v>315</v>
      </c>
      <c r="AP19" s="174" t="s">
        <v>315</v>
      </c>
      <c r="AQ19" s="174" t="s">
        <v>315</v>
      </c>
      <c r="AR19" s="174" t="s">
        <v>315</v>
      </c>
      <c r="AS19" s="174" t="s">
        <v>315</v>
      </c>
      <c r="AT19" s="174" t="s">
        <v>315</v>
      </c>
      <c r="AU19" s="174" t="s">
        <v>315</v>
      </c>
      <c r="AV19" s="174" t="s">
        <v>315</v>
      </c>
      <c r="AW19" s="174" t="s">
        <v>315</v>
      </c>
      <c r="AX19" s="174" t="s">
        <v>315</v>
      </c>
      <c r="AY19" s="174" t="s">
        <v>315</v>
      </c>
      <c r="AZ19" s="174" t="s">
        <v>315</v>
      </c>
      <c r="BA19" s="174" t="s">
        <v>315</v>
      </c>
      <c r="BB19" s="174" t="s">
        <v>315</v>
      </c>
      <c r="BC19" s="174" t="s">
        <v>315</v>
      </c>
      <c r="BD19" s="174" t="s">
        <v>76</v>
      </c>
      <c r="BE19" s="174" t="s">
        <v>837</v>
      </c>
      <c r="BF19" s="174">
        <v>250</v>
      </c>
      <c r="BG19" s="174" t="s">
        <v>856</v>
      </c>
      <c r="BH19" s="174" t="s">
        <v>857</v>
      </c>
      <c r="BI19" s="175">
        <v>46097.143379629626</v>
      </c>
      <c r="BJ19" s="176" t="s">
        <v>315</v>
      </c>
      <c r="BK19" s="176" t="s">
        <v>315</v>
      </c>
      <c r="BL19" s="176" t="s">
        <v>315</v>
      </c>
      <c r="BM19" s="177" t="s">
        <v>315</v>
      </c>
    </row>
    <row r="20" spans="1:65">
      <c r="A20" s="15"/>
      <c r="B20" s="156">
        <v>8</v>
      </c>
      <c r="C20" s="373" t="s">
        <v>2094</v>
      </c>
      <c r="D20" s="164"/>
      <c r="E20" s="164"/>
      <c r="F20" s="164"/>
      <c r="G20" s="164" t="s">
        <v>315</v>
      </c>
      <c r="H20" s="164" t="s">
        <v>315</v>
      </c>
      <c r="I20" s="164" t="s">
        <v>315</v>
      </c>
      <c r="J20" s="164" t="s">
        <v>315</v>
      </c>
      <c r="K20" s="164" t="s">
        <v>315</v>
      </c>
      <c r="L20" s="164" t="s">
        <v>315</v>
      </c>
      <c r="M20" s="164" t="s">
        <v>315</v>
      </c>
      <c r="N20" s="164" t="s">
        <v>315</v>
      </c>
      <c r="O20" s="164" t="s">
        <v>315</v>
      </c>
      <c r="P20" s="164" t="s">
        <v>315</v>
      </c>
      <c r="Q20" s="164" t="s">
        <v>315</v>
      </c>
      <c r="R20" s="164" t="s">
        <v>315</v>
      </c>
      <c r="S20" s="164" t="s">
        <v>315</v>
      </c>
      <c r="T20" s="164" t="s">
        <v>315</v>
      </c>
      <c r="U20" s="164" t="s">
        <v>315</v>
      </c>
      <c r="V20" s="164" t="s">
        <v>315</v>
      </c>
      <c r="W20" s="164" t="s">
        <v>315</v>
      </c>
      <c r="X20" s="164" t="s">
        <v>315</v>
      </c>
      <c r="Y20" s="164" t="s">
        <v>315</v>
      </c>
      <c r="Z20" s="164" t="s">
        <v>315</v>
      </c>
      <c r="AA20" s="164" t="s">
        <v>315</v>
      </c>
      <c r="AB20" s="164" t="s">
        <v>315</v>
      </c>
      <c r="AC20" s="270"/>
      <c r="AD20" s="423" t="s">
        <v>76</v>
      </c>
      <c r="AE20" s="423" t="s">
        <v>2087</v>
      </c>
      <c r="AF20" s="423">
        <v>201</v>
      </c>
      <c r="AG20" s="258"/>
      <c r="AH20" s="205"/>
      <c r="AI20" s="205"/>
      <c r="AJ20" s="137"/>
      <c r="AK20" s="200"/>
      <c r="AL20" s="187" t="s">
        <v>315</v>
      </c>
      <c r="AM20" s="188" t="s">
        <v>315</v>
      </c>
      <c r="AN20" s="174" t="s">
        <v>315</v>
      </c>
      <c r="AO20" s="174" t="s">
        <v>315</v>
      </c>
      <c r="AP20" s="174" t="s">
        <v>315</v>
      </c>
      <c r="AQ20" s="174" t="s">
        <v>315</v>
      </c>
      <c r="AR20" s="174" t="s">
        <v>315</v>
      </c>
      <c r="AS20" s="174" t="s">
        <v>315</v>
      </c>
      <c r="AT20" s="174" t="s">
        <v>315</v>
      </c>
      <c r="AU20" s="174" t="s">
        <v>315</v>
      </c>
      <c r="AV20" s="174" t="s">
        <v>315</v>
      </c>
      <c r="AW20" s="174" t="s">
        <v>315</v>
      </c>
      <c r="AX20" s="174" t="s">
        <v>315</v>
      </c>
      <c r="AY20" s="174" t="s">
        <v>315</v>
      </c>
      <c r="AZ20" s="174" t="s">
        <v>315</v>
      </c>
      <c r="BA20" s="174" t="s">
        <v>315</v>
      </c>
      <c r="BB20" s="174" t="s">
        <v>315</v>
      </c>
      <c r="BC20" s="174" t="s">
        <v>315</v>
      </c>
      <c r="BD20" s="174" t="s">
        <v>76</v>
      </c>
      <c r="BE20" s="174" t="s">
        <v>837</v>
      </c>
      <c r="BF20" s="174">
        <v>250</v>
      </c>
      <c r="BG20" s="174" t="s">
        <v>859</v>
      </c>
      <c r="BH20" s="174" t="s">
        <v>860</v>
      </c>
      <c r="BI20" s="175">
        <v>46097.143252314818</v>
      </c>
      <c r="BJ20" s="176" t="s">
        <v>315</v>
      </c>
      <c r="BK20" s="176" t="s">
        <v>315</v>
      </c>
      <c r="BL20" s="176" t="s">
        <v>315</v>
      </c>
      <c r="BM20" s="177" t="s">
        <v>315</v>
      </c>
    </row>
    <row r="21" spans="1:65" ht="20.25" customHeight="1">
      <c r="A21" s="15"/>
      <c r="B21" s="156">
        <v>9</v>
      </c>
      <c r="C21" s="373" t="s">
        <v>2095</v>
      </c>
      <c r="D21" s="164"/>
      <c r="E21" s="164"/>
      <c r="F21" s="164"/>
      <c r="G21" s="164" t="s">
        <v>315</v>
      </c>
      <c r="H21" s="164" t="s">
        <v>315</v>
      </c>
      <c r="I21" s="164" t="s">
        <v>315</v>
      </c>
      <c r="J21" s="164" t="s">
        <v>315</v>
      </c>
      <c r="K21" s="164" t="s">
        <v>315</v>
      </c>
      <c r="L21" s="164" t="s">
        <v>315</v>
      </c>
      <c r="M21" s="164" t="s">
        <v>315</v>
      </c>
      <c r="N21" s="164" t="s">
        <v>315</v>
      </c>
      <c r="O21" s="164" t="s">
        <v>315</v>
      </c>
      <c r="P21" s="164" t="s">
        <v>315</v>
      </c>
      <c r="Q21" s="164" t="s">
        <v>315</v>
      </c>
      <c r="R21" s="164" t="s">
        <v>315</v>
      </c>
      <c r="S21" s="164" t="s">
        <v>315</v>
      </c>
      <c r="T21" s="164" t="s">
        <v>315</v>
      </c>
      <c r="U21" s="164" t="s">
        <v>315</v>
      </c>
      <c r="V21" s="164" t="s">
        <v>315</v>
      </c>
      <c r="W21" s="164" t="s">
        <v>315</v>
      </c>
      <c r="X21" s="164" t="s">
        <v>315</v>
      </c>
      <c r="Y21" s="164" t="s">
        <v>315</v>
      </c>
      <c r="Z21" s="164" t="s">
        <v>315</v>
      </c>
      <c r="AA21" s="164" t="s">
        <v>315</v>
      </c>
      <c r="AB21" s="164" t="s">
        <v>315</v>
      </c>
      <c r="AC21" s="270"/>
      <c r="AD21" s="423" t="s">
        <v>76</v>
      </c>
      <c r="AE21" s="423" t="s">
        <v>2084</v>
      </c>
      <c r="AF21" s="423">
        <v>201</v>
      </c>
      <c r="AG21" s="258"/>
      <c r="AH21" s="205"/>
      <c r="AI21" s="205"/>
      <c r="AJ21" s="137"/>
      <c r="AK21" s="200"/>
      <c r="AL21" s="187" t="s">
        <v>315</v>
      </c>
      <c r="AM21" s="188" t="s">
        <v>315</v>
      </c>
      <c r="AN21" s="174" t="s">
        <v>315</v>
      </c>
      <c r="AO21" s="174" t="s">
        <v>315</v>
      </c>
      <c r="AP21" s="174" t="s">
        <v>315</v>
      </c>
      <c r="AQ21" s="174" t="s">
        <v>315</v>
      </c>
      <c r="AR21" s="174" t="s">
        <v>315</v>
      </c>
      <c r="AS21" s="174" t="s">
        <v>315</v>
      </c>
      <c r="AT21" s="174" t="s">
        <v>315</v>
      </c>
      <c r="AU21" s="174" t="s">
        <v>315</v>
      </c>
      <c r="AV21" s="174" t="s">
        <v>315</v>
      </c>
      <c r="AW21" s="174" t="s">
        <v>315</v>
      </c>
      <c r="AX21" s="174" t="s">
        <v>315</v>
      </c>
      <c r="AY21" s="174" t="s">
        <v>315</v>
      </c>
      <c r="AZ21" s="174" t="s">
        <v>315</v>
      </c>
      <c r="BA21" s="174" t="s">
        <v>315</v>
      </c>
      <c r="BB21" s="174" t="s">
        <v>315</v>
      </c>
      <c r="BC21" s="174" t="s">
        <v>315</v>
      </c>
      <c r="BD21" s="174" t="s">
        <v>76</v>
      </c>
      <c r="BE21" s="174" t="s">
        <v>833</v>
      </c>
      <c r="BF21" s="174">
        <v>250</v>
      </c>
      <c r="BG21" s="174" t="s">
        <v>862</v>
      </c>
      <c r="BH21" s="174" t="s">
        <v>863</v>
      </c>
      <c r="BI21" s="175">
        <v>46097.14329861111</v>
      </c>
      <c r="BJ21" s="176" t="s">
        <v>315</v>
      </c>
      <c r="BK21" s="176" t="s">
        <v>315</v>
      </c>
      <c r="BL21" s="176" t="s">
        <v>315</v>
      </c>
      <c r="BM21" s="177" t="s">
        <v>315</v>
      </c>
    </row>
    <row r="22" spans="1:65" ht="23.25" customHeight="1">
      <c r="A22" s="15"/>
      <c r="B22" s="156">
        <v>10</v>
      </c>
      <c r="C22" s="373" t="s">
        <v>2096</v>
      </c>
      <c r="D22" s="164"/>
      <c r="E22" s="164"/>
      <c r="F22" s="164"/>
      <c r="G22" s="164" t="s">
        <v>315</v>
      </c>
      <c r="H22" s="164" t="s">
        <v>315</v>
      </c>
      <c r="I22" s="164" t="s">
        <v>315</v>
      </c>
      <c r="J22" s="164" t="s">
        <v>315</v>
      </c>
      <c r="K22" s="164" t="s">
        <v>315</v>
      </c>
      <c r="L22" s="164" t="s">
        <v>315</v>
      </c>
      <c r="M22" s="164" t="s">
        <v>315</v>
      </c>
      <c r="N22" s="164" t="s">
        <v>315</v>
      </c>
      <c r="O22" s="164" t="s">
        <v>315</v>
      </c>
      <c r="P22" s="164" t="s">
        <v>315</v>
      </c>
      <c r="Q22" s="164" t="s">
        <v>315</v>
      </c>
      <c r="R22" s="164" t="s">
        <v>315</v>
      </c>
      <c r="S22" s="164" t="s">
        <v>315</v>
      </c>
      <c r="T22" s="164" t="s">
        <v>315</v>
      </c>
      <c r="U22" s="164" t="s">
        <v>315</v>
      </c>
      <c r="V22" s="164" t="s">
        <v>315</v>
      </c>
      <c r="W22" s="164" t="s">
        <v>315</v>
      </c>
      <c r="X22" s="164" t="s">
        <v>315</v>
      </c>
      <c r="Y22" s="164" t="s">
        <v>315</v>
      </c>
      <c r="Z22" s="164" t="s">
        <v>315</v>
      </c>
      <c r="AA22" s="164" t="s">
        <v>315</v>
      </c>
      <c r="AB22" s="164" t="s">
        <v>315</v>
      </c>
      <c r="AC22" s="270"/>
      <c r="AD22" s="423" t="s">
        <v>76</v>
      </c>
      <c r="AE22" s="423" t="s">
        <v>2089</v>
      </c>
      <c r="AF22" s="423">
        <v>203</v>
      </c>
      <c r="AG22" s="258"/>
      <c r="AH22" s="205"/>
      <c r="AI22" s="205"/>
      <c r="AJ22" s="205"/>
      <c r="AK22" s="200"/>
      <c r="AL22" s="187" t="s">
        <v>315</v>
      </c>
      <c r="AM22" s="188" t="s">
        <v>315</v>
      </c>
      <c r="AN22" s="174" t="s">
        <v>315</v>
      </c>
      <c r="AO22" s="174" t="s">
        <v>315</v>
      </c>
      <c r="AP22" s="174" t="s">
        <v>315</v>
      </c>
      <c r="AQ22" s="174" t="s">
        <v>315</v>
      </c>
      <c r="AR22" s="174" t="s">
        <v>315</v>
      </c>
      <c r="AS22" s="174" t="s">
        <v>315</v>
      </c>
      <c r="AT22" s="174" t="s">
        <v>315</v>
      </c>
      <c r="AU22" s="174" t="s">
        <v>315</v>
      </c>
      <c r="AV22" s="174" t="s">
        <v>315</v>
      </c>
      <c r="AW22" s="174" t="s">
        <v>315</v>
      </c>
      <c r="AX22" s="174" t="s">
        <v>315</v>
      </c>
      <c r="AY22" s="174" t="s">
        <v>315</v>
      </c>
      <c r="AZ22" s="174" t="s">
        <v>315</v>
      </c>
      <c r="BA22" s="174" t="s">
        <v>315</v>
      </c>
      <c r="BB22" s="174" t="s">
        <v>315</v>
      </c>
      <c r="BC22" s="174" t="s">
        <v>315</v>
      </c>
      <c r="BD22" s="174" t="s">
        <v>76</v>
      </c>
      <c r="BE22" s="174" t="s">
        <v>841</v>
      </c>
      <c r="BF22" s="174">
        <v>168</v>
      </c>
      <c r="BG22" s="174" t="s">
        <v>865</v>
      </c>
      <c r="BH22" s="174" t="s">
        <v>866</v>
      </c>
      <c r="BI22" s="175">
        <v>46097.143009259256</v>
      </c>
      <c r="BJ22" s="176" t="s">
        <v>315</v>
      </c>
      <c r="BK22" s="176" t="s">
        <v>315</v>
      </c>
      <c r="BL22" s="176" t="s">
        <v>315</v>
      </c>
      <c r="BM22" s="177" t="s">
        <v>315</v>
      </c>
    </row>
    <row r="23" spans="1:65">
      <c r="A23" s="15"/>
      <c r="B23" s="156">
        <v>11</v>
      </c>
      <c r="C23" s="429" t="s">
        <v>2097</v>
      </c>
      <c r="D23" s="164"/>
      <c r="E23" s="164"/>
      <c r="F23" s="164"/>
      <c r="G23" s="164" t="s">
        <v>315</v>
      </c>
      <c r="H23" s="164" t="s">
        <v>315</v>
      </c>
      <c r="I23" s="164" t="s">
        <v>315</v>
      </c>
      <c r="J23" s="164" t="s">
        <v>315</v>
      </c>
      <c r="K23" s="164" t="s">
        <v>315</v>
      </c>
      <c r="L23" s="164" t="s">
        <v>315</v>
      </c>
      <c r="M23" s="164" t="s">
        <v>315</v>
      </c>
      <c r="N23" s="164" t="s">
        <v>315</v>
      </c>
      <c r="O23" s="164" t="s">
        <v>315</v>
      </c>
      <c r="P23" s="164" t="s">
        <v>315</v>
      </c>
      <c r="Q23" s="164" t="s">
        <v>315</v>
      </c>
      <c r="R23" s="164" t="s">
        <v>315</v>
      </c>
      <c r="S23" s="164" t="s">
        <v>315</v>
      </c>
      <c r="T23" s="164" t="s">
        <v>315</v>
      </c>
      <c r="U23" s="164" t="s">
        <v>315</v>
      </c>
      <c r="V23" s="164" t="s">
        <v>315</v>
      </c>
      <c r="W23" s="164" t="s">
        <v>315</v>
      </c>
      <c r="X23" s="164" t="s">
        <v>315</v>
      </c>
      <c r="Y23" s="164" t="s">
        <v>315</v>
      </c>
      <c r="Z23" s="164" t="s">
        <v>315</v>
      </c>
      <c r="AA23" s="164" t="s">
        <v>315</v>
      </c>
      <c r="AB23" s="164" t="s">
        <v>315</v>
      </c>
      <c r="AC23" s="270"/>
      <c r="AD23" s="430" t="s">
        <v>76</v>
      </c>
      <c r="AE23" s="430" t="s">
        <v>2098</v>
      </c>
      <c r="AF23" s="430">
        <v>201</v>
      </c>
      <c r="AG23" s="258"/>
      <c r="AH23" s="205"/>
      <c r="AI23" s="205"/>
      <c r="AJ23" s="205"/>
      <c r="AK23" s="200"/>
      <c r="AL23" s="187" t="s">
        <v>315</v>
      </c>
      <c r="AM23" s="188" t="s">
        <v>315</v>
      </c>
      <c r="AN23" s="174" t="s">
        <v>315</v>
      </c>
      <c r="AO23" s="174" t="s">
        <v>315</v>
      </c>
      <c r="AP23" s="174" t="s">
        <v>315</v>
      </c>
      <c r="AQ23" s="174" t="s">
        <v>315</v>
      </c>
      <c r="AR23" s="174" t="s">
        <v>315</v>
      </c>
      <c r="AS23" s="174" t="s">
        <v>315</v>
      </c>
      <c r="AT23" s="174" t="s">
        <v>315</v>
      </c>
      <c r="AU23" s="174" t="s">
        <v>315</v>
      </c>
      <c r="AV23" s="174" t="s">
        <v>315</v>
      </c>
      <c r="AW23" s="174" t="s">
        <v>315</v>
      </c>
      <c r="AX23" s="174" t="s">
        <v>315</v>
      </c>
      <c r="AY23" s="174" t="s">
        <v>315</v>
      </c>
      <c r="AZ23" s="174" t="s">
        <v>315</v>
      </c>
      <c r="BA23" s="174" t="s">
        <v>315</v>
      </c>
      <c r="BB23" s="174" t="s">
        <v>315</v>
      </c>
      <c r="BC23" s="174" t="s">
        <v>315</v>
      </c>
      <c r="BD23" s="174" t="s">
        <v>76</v>
      </c>
      <c r="BE23" s="174" t="s">
        <v>845</v>
      </c>
      <c r="BF23" s="174">
        <v>250</v>
      </c>
      <c r="BG23" s="174" t="s">
        <v>868</v>
      </c>
      <c r="BH23" s="174" t="s">
        <v>869</v>
      </c>
      <c r="BI23" s="175">
        <v>46097.143368055556</v>
      </c>
      <c r="BJ23" s="176" t="s">
        <v>315</v>
      </c>
      <c r="BK23" s="176" t="s">
        <v>315</v>
      </c>
      <c r="BL23" s="176" t="s">
        <v>315</v>
      </c>
      <c r="BM23" s="177" t="s">
        <v>315</v>
      </c>
    </row>
    <row r="24" spans="1:65">
      <c r="A24" s="15"/>
      <c r="B24" s="156">
        <v>12</v>
      </c>
      <c r="C24" s="373" t="s">
        <v>2099</v>
      </c>
      <c r="D24" s="164"/>
      <c r="E24" s="164"/>
      <c r="F24" s="164"/>
      <c r="G24" s="164" t="s">
        <v>315</v>
      </c>
      <c r="H24" s="164" t="s">
        <v>315</v>
      </c>
      <c r="I24" s="164" t="s">
        <v>315</v>
      </c>
      <c r="J24" s="164" t="s">
        <v>315</v>
      </c>
      <c r="K24" s="164" t="s">
        <v>315</v>
      </c>
      <c r="L24" s="164" t="s">
        <v>315</v>
      </c>
      <c r="M24" s="164" t="s">
        <v>315</v>
      </c>
      <c r="N24" s="164" t="s">
        <v>315</v>
      </c>
      <c r="O24" s="164" t="s">
        <v>315</v>
      </c>
      <c r="P24" s="164" t="s">
        <v>315</v>
      </c>
      <c r="Q24" s="164" t="s">
        <v>315</v>
      </c>
      <c r="R24" s="164" t="s">
        <v>315</v>
      </c>
      <c r="S24" s="164" t="s">
        <v>315</v>
      </c>
      <c r="T24" s="164" t="s">
        <v>315</v>
      </c>
      <c r="U24" s="164" t="s">
        <v>315</v>
      </c>
      <c r="V24" s="164" t="s">
        <v>315</v>
      </c>
      <c r="W24" s="164" t="s">
        <v>315</v>
      </c>
      <c r="X24" s="164" t="s">
        <v>315</v>
      </c>
      <c r="Y24" s="164" t="s">
        <v>315</v>
      </c>
      <c r="Z24" s="164" t="s">
        <v>315</v>
      </c>
      <c r="AA24" s="164" t="s">
        <v>315</v>
      </c>
      <c r="AB24" s="164" t="s">
        <v>315</v>
      </c>
      <c r="AC24" s="272"/>
      <c r="AD24" s="423" t="s">
        <v>76</v>
      </c>
      <c r="AE24" s="423" t="s">
        <v>2082</v>
      </c>
      <c r="AF24" s="423">
        <v>201</v>
      </c>
      <c r="AG24" s="258"/>
      <c r="AH24" s="205"/>
      <c r="AI24" s="205"/>
      <c r="AJ24" s="205"/>
      <c r="AK24" s="199"/>
      <c r="AL24" s="164" t="s">
        <v>315</v>
      </c>
      <c r="AM24" s="188" t="s">
        <v>315</v>
      </c>
      <c r="AN24" s="174" t="s">
        <v>315</v>
      </c>
      <c r="AO24" s="174" t="s">
        <v>315</v>
      </c>
      <c r="AP24" s="174" t="s">
        <v>315</v>
      </c>
      <c r="AQ24" s="174" t="s">
        <v>315</v>
      </c>
      <c r="AR24" s="174" t="s">
        <v>315</v>
      </c>
      <c r="AS24" s="174" t="s">
        <v>315</v>
      </c>
      <c r="AT24" s="174" t="s">
        <v>315</v>
      </c>
      <c r="AU24" s="174" t="s">
        <v>315</v>
      </c>
      <c r="AV24" s="174" t="s">
        <v>315</v>
      </c>
      <c r="AW24" s="174" t="s">
        <v>315</v>
      </c>
      <c r="AX24" s="174" t="s">
        <v>315</v>
      </c>
      <c r="AY24" s="174" t="s">
        <v>315</v>
      </c>
      <c r="AZ24" s="174" t="s">
        <v>315</v>
      </c>
      <c r="BA24" s="174" t="s">
        <v>315</v>
      </c>
      <c r="BB24" s="174" t="s">
        <v>315</v>
      </c>
      <c r="BC24" s="174" t="s">
        <v>315</v>
      </c>
      <c r="BD24" s="180" t="s">
        <v>871</v>
      </c>
      <c r="BE24" s="174" t="s">
        <v>841</v>
      </c>
      <c r="BF24" s="174">
        <v>250</v>
      </c>
      <c r="BG24" s="174" t="s">
        <v>872</v>
      </c>
      <c r="BH24" s="174" t="s">
        <v>873</v>
      </c>
      <c r="BI24" s="175">
        <v>46097.143368055556</v>
      </c>
      <c r="BJ24" s="174" t="s">
        <v>315</v>
      </c>
      <c r="BK24" s="174" t="s">
        <v>315</v>
      </c>
      <c r="BL24" s="174" t="s">
        <v>315</v>
      </c>
      <c r="BM24" s="177" t="s">
        <v>315</v>
      </c>
    </row>
    <row r="25" spans="1:65">
      <c r="A25" s="15"/>
      <c r="B25" s="156">
        <v>13</v>
      </c>
      <c r="C25" s="429" t="s">
        <v>2100</v>
      </c>
      <c r="D25" s="164"/>
      <c r="E25" s="164"/>
      <c r="F25" s="164"/>
      <c r="G25" s="164" t="s">
        <v>315</v>
      </c>
      <c r="H25" s="164" t="s">
        <v>315</v>
      </c>
      <c r="I25" s="164" t="s">
        <v>315</v>
      </c>
      <c r="J25" s="164" t="s">
        <v>315</v>
      </c>
      <c r="K25" s="164" t="s">
        <v>315</v>
      </c>
      <c r="L25" s="164" t="s">
        <v>315</v>
      </c>
      <c r="M25" s="164" t="s">
        <v>315</v>
      </c>
      <c r="N25" s="164" t="s">
        <v>315</v>
      </c>
      <c r="O25" s="164" t="s">
        <v>315</v>
      </c>
      <c r="P25" s="164" t="s">
        <v>315</v>
      </c>
      <c r="Q25" s="164" t="s">
        <v>315</v>
      </c>
      <c r="R25" s="164" t="s">
        <v>315</v>
      </c>
      <c r="S25" s="164" t="s">
        <v>315</v>
      </c>
      <c r="T25" s="164" t="s">
        <v>315</v>
      </c>
      <c r="U25" s="164" t="s">
        <v>315</v>
      </c>
      <c r="V25" s="164" t="s">
        <v>315</v>
      </c>
      <c r="W25" s="164" t="s">
        <v>315</v>
      </c>
      <c r="X25" s="164" t="s">
        <v>315</v>
      </c>
      <c r="Y25" s="164" t="s">
        <v>315</v>
      </c>
      <c r="Z25" s="164" t="s">
        <v>315</v>
      </c>
      <c r="AA25" s="164" t="s">
        <v>315</v>
      </c>
      <c r="AB25" s="164" t="s">
        <v>315</v>
      </c>
      <c r="AC25" s="270"/>
      <c r="AD25" s="430" t="s">
        <v>76</v>
      </c>
      <c r="AE25" s="430" t="s">
        <v>2098</v>
      </c>
      <c r="AF25" s="430">
        <v>201</v>
      </c>
      <c r="AG25" s="258"/>
      <c r="AH25" s="205"/>
      <c r="AI25" s="205"/>
      <c r="AJ25" s="205"/>
      <c r="AK25" s="199"/>
      <c r="AL25" s="164" t="s">
        <v>315</v>
      </c>
      <c r="AM25" s="188" t="s">
        <v>315</v>
      </c>
      <c r="AN25" s="174" t="s">
        <v>315</v>
      </c>
      <c r="AO25" s="174" t="s">
        <v>315</v>
      </c>
      <c r="AP25" s="174" t="s">
        <v>315</v>
      </c>
      <c r="AQ25" s="174" t="s">
        <v>315</v>
      </c>
      <c r="AR25" s="174" t="s">
        <v>315</v>
      </c>
      <c r="AS25" s="174" t="s">
        <v>315</v>
      </c>
      <c r="AT25" s="174" t="s">
        <v>315</v>
      </c>
      <c r="AU25" s="174" t="s">
        <v>315</v>
      </c>
      <c r="AV25" s="174" t="s">
        <v>315</v>
      </c>
      <c r="AW25" s="174" t="s">
        <v>315</v>
      </c>
      <c r="AX25" s="174" t="s">
        <v>315</v>
      </c>
      <c r="AY25" s="174" t="s">
        <v>315</v>
      </c>
      <c r="AZ25" s="174" t="s">
        <v>315</v>
      </c>
      <c r="BA25" s="174" t="s">
        <v>315</v>
      </c>
      <c r="BB25" s="174" t="s">
        <v>315</v>
      </c>
      <c r="BC25" s="174" t="s">
        <v>315</v>
      </c>
      <c r="BD25" s="174" t="s">
        <v>76</v>
      </c>
      <c r="BE25" s="174" t="s">
        <v>833</v>
      </c>
      <c r="BF25" s="174">
        <v>250</v>
      </c>
      <c r="BG25" s="174" t="s">
        <v>875</v>
      </c>
      <c r="BH25" s="174" t="s">
        <v>876</v>
      </c>
      <c r="BI25" s="175">
        <v>46097.143240740741</v>
      </c>
      <c r="BJ25" s="174" t="s">
        <v>315</v>
      </c>
      <c r="BK25" s="174" t="s">
        <v>315</v>
      </c>
      <c r="BL25" s="174" t="s">
        <v>315</v>
      </c>
      <c r="BM25" s="177" t="s">
        <v>315</v>
      </c>
    </row>
    <row r="26" spans="1:65">
      <c r="A26" s="15"/>
      <c r="B26" s="156">
        <v>14</v>
      </c>
      <c r="C26" s="373" t="s">
        <v>2101</v>
      </c>
      <c r="D26" s="164"/>
      <c r="E26" s="164"/>
      <c r="F26" s="164"/>
      <c r="G26" s="164" t="s">
        <v>315</v>
      </c>
      <c r="H26" s="164" t="s">
        <v>315</v>
      </c>
      <c r="I26" s="164" t="s">
        <v>315</v>
      </c>
      <c r="J26" s="164" t="s">
        <v>315</v>
      </c>
      <c r="K26" s="164" t="s">
        <v>315</v>
      </c>
      <c r="L26" s="164" t="s">
        <v>315</v>
      </c>
      <c r="M26" s="164" t="s">
        <v>315</v>
      </c>
      <c r="N26" s="164" t="s">
        <v>315</v>
      </c>
      <c r="O26" s="164" t="s">
        <v>315</v>
      </c>
      <c r="P26" s="164" t="s">
        <v>315</v>
      </c>
      <c r="Q26" s="164" t="s">
        <v>315</v>
      </c>
      <c r="R26" s="164" t="s">
        <v>315</v>
      </c>
      <c r="S26" s="164" t="s">
        <v>315</v>
      </c>
      <c r="T26" s="164" t="s">
        <v>315</v>
      </c>
      <c r="U26" s="164" t="s">
        <v>315</v>
      </c>
      <c r="V26" s="164" t="s">
        <v>315</v>
      </c>
      <c r="W26" s="164" t="s">
        <v>315</v>
      </c>
      <c r="X26" s="164" t="s">
        <v>315</v>
      </c>
      <c r="Y26" s="164" t="s">
        <v>315</v>
      </c>
      <c r="Z26" s="164" t="s">
        <v>315</v>
      </c>
      <c r="AA26" s="164" t="s">
        <v>315</v>
      </c>
      <c r="AB26" s="164" t="s">
        <v>315</v>
      </c>
      <c r="AC26" s="270"/>
      <c r="AD26" s="428" t="s">
        <v>2102</v>
      </c>
      <c r="AE26" s="423" t="s">
        <v>2087</v>
      </c>
      <c r="AF26" s="423">
        <v>201</v>
      </c>
      <c r="AG26" s="258"/>
      <c r="AH26" s="205"/>
      <c r="AI26" s="205"/>
      <c r="AJ26" s="205"/>
      <c r="AK26" s="199"/>
      <c r="AL26" s="164" t="s">
        <v>315</v>
      </c>
      <c r="AM26" s="163" t="s">
        <v>315</v>
      </c>
      <c r="AN26" s="174" t="s">
        <v>315</v>
      </c>
      <c r="AO26" s="174" t="s">
        <v>315</v>
      </c>
      <c r="AP26" s="174" t="s">
        <v>315</v>
      </c>
      <c r="AQ26" s="174" t="s">
        <v>315</v>
      </c>
      <c r="AR26" s="174" t="s">
        <v>315</v>
      </c>
      <c r="AS26" s="174" t="s">
        <v>315</v>
      </c>
      <c r="AT26" s="174" t="s">
        <v>315</v>
      </c>
      <c r="AU26" s="174" t="s">
        <v>315</v>
      </c>
      <c r="AV26" s="174" t="s">
        <v>315</v>
      </c>
      <c r="AW26" s="174" t="s">
        <v>315</v>
      </c>
      <c r="AX26" s="174" t="s">
        <v>315</v>
      </c>
      <c r="AY26" s="174" t="s">
        <v>315</v>
      </c>
      <c r="AZ26" s="174" t="s">
        <v>315</v>
      </c>
      <c r="BA26" s="174" t="s">
        <v>315</v>
      </c>
      <c r="BB26" s="174" t="s">
        <v>315</v>
      </c>
      <c r="BC26" s="174" t="s">
        <v>315</v>
      </c>
      <c r="BD26" s="174" t="s">
        <v>76</v>
      </c>
      <c r="BE26" s="174" t="s">
        <v>837</v>
      </c>
      <c r="BF26" s="174">
        <v>250</v>
      </c>
      <c r="BG26" s="174" t="s">
        <v>878</v>
      </c>
      <c r="BH26" s="174" t="s">
        <v>879</v>
      </c>
      <c r="BI26" s="175">
        <v>46097.143310185187</v>
      </c>
      <c r="BJ26" s="174" t="s">
        <v>315</v>
      </c>
      <c r="BK26" s="174" t="s">
        <v>315</v>
      </c>
      <c r="BL26" s="174" t="s">
        <v>315</v>
      </c>
      <c r="BM26" s="178" t="s">
        <v>315</v>
      </c>
    </row>
    <row r="27" spans="1:65">
      <c r="A27" s="15"/>
      <c r="B27" s="156">
        <v>15</v>
      </c>
      <c r="C27" s="373" t="s">
        <v>2103</v>
      </c>
      <c r="D27" s="164"/>
      <c r="E27" s="164"/>
      <c r="F27" s="164"/>
      <c r="G27" s="164" t="s">
        <v>315</v>
      </c>
      <c r="H27" s="164" t="s">
        <v>315</v>
      </c>
      <c r="I27" s="164" t="s">
        <v>315</v>
      </c>
      <c r="J27" s="164" t="s">
        <v>315</v>
      </c>
      <c r="K27" s="164" t="s">
        <v>315</v>
      </c>
      <c r="L27" s="164" t="s">
        <v>315</v>
      </c>
      <c r="M27" s="164" t="s">
        <v>315</v>
      </c>
      <c r="N27" s="164" t="s">
        <v>315</v>
      </c>
      <c r="O27" s="164" t="s">
        <v>315</v>
      </c>
      <c r="P27" s="164" t="s">
        <v>315</v>
      </c>
      <c r="Q27" s="164" t="s">
        <v>315</v>
      </c>
      <c r="R27" s="164" t="s">
        <v>315</v>
      </c>
      <c r="S27" s="164" t="s">
        <v>315</v>
      </c>
      <c r="T27" s="164" t="s">
        <v>315</v>
      </c>
      <c r="U27" s="164" t="s">
        <v>315</v>
      </c>
      <c r="V27" s="164" t="s">
        <v>315</v>
      </c>
      <c r="W27" s="164" t="s">
        <v>315</v>
      </c>
      <c r="X27" s="164" t="s">
        <v>315</v>
      </c>
      <c r="Y27" s="164" t="s">
        <v>315</v>
      </c>
      <c r="Z27" s="164" t="s">
        <v>315</v>
      </c>
      <c r="AA27" s="164" t="s">
        <v>315</v>
      </c>
      <c r="AB27" s="164" t="s">
        <v>315</v>
      </c>
      <c r="AC27" s="270"/>
      <c r="AD27" s="423" t="s">
        <v>76</v>
      </c>
      <c r="AE27" s="423" t="s">
        <v>2084</v>
      </c>
      <c r="AF27" s="423">
        <v>201</v>
      </c>
      <c r="AG27" s="258"/>
      <c r="AH27" s="205"/>
      <c r="AI27" s="205"/>
      <c r="AJ27" s="205"/>
      <c r="AK27" s="199"/>
      <c r="AL27" s="164" t="s">
        <v>315</v>
      </c>
      <c r="AM27" s="163" t="s">
        <v>315</v>
      </c>
      <c r="AN27" s="174" t="s">
        <v>315</v>
      </c>
      <c r="AO27" s="174" t="s">
        <v>315</v>
      </c>
      <c r="AP27" s="174" t="s">
        <v>315</v>
      </c>
      <c r="AQ27" s="174" t="s">
        <v>315</v>
      </c>
      <c r="AR27" s="174" t="s">
        <v>315</v>
      </c>
      <c r="AS27" s="174" t="s">
        <v>315</v>
      </c>
      <c r="AT27" s="174" t="s">
        <v>315</v>
      </c>
      <c r="AU27" s="174" t="s">
        <v>315</v>
      </c>
      <c r="AV27" s="174" t="s">
        <v>315</v>
      </c>
      <c r="AW27" s="174" t="s">
        <v>315</v>
      </c>
      <c r="AX27" s="174" t="s">
        <v>315</v>
      </c>
      <c r="AY27" s="174" t="s">
        <v>315</v>
      </c>
      <c r="AZ27" s="174" t="s">
        <v>315</v>
      </c>
      <c r="BA27" s="174" t="s">
        <v>315</v>
      </c>
      <c r="BB27" s="174" t="s">
        <v>315</v>
      </c>
      <c r="BC27" s="174" t="s">
        <v>315</v>
      </c>
      <c r="BD27" s="174" t="s">
        <v>76</v>
      </c>
      <c r="BE27" s="174" t="s">
        <v>845</v>
      </c>
      <c r="BF27" s="174">
        <v>250</v>
      </c>
      <c r="BG27" s="174" t="s">
        <v>881</v>
      </c>
      <c r="BH27" s="174" t="s">
        <v>882</v>
      </c>
      <c r="BI27" s="175">
        <v>46097.143414351849</v>
      </c>
      <c r="BJ27" s="174" t="s">
        <v>315</v>
      </c>
      <c r="BK27" s="174" t="s">
        <v>315</v>
      </c>
      <c r="BL27" s="174" t="s">
        <v>315</v>
      </c>
      <c r="BM27" s="178" t="s">
        <v>315</v>
      </c>
    </row>
    <row r="28" spans="1:65">
      <c r="A28" s="15"/>
      <c r="B28" s="156">
        <v>16</v>
      </c>
      <c r="C28" s="373" t="s">
        <v>2104</v>
      </c>
      <c r="D28" s="164"/>
      <c r="E28" s="164"/>
      <c r="F28" s="164"/>
      <c r="G28" s="164" t="s">
        <v>315</v>
      </c>
      <c r="H28" s="164" t="s">
        <v>315</v>
      </c>
      <c r="I28" s="164" t="s">
        <v>315</v>
      </c>
      <c r="J28" s="164" t="s">
        <v>315</v>
      </c>
      <c r="K28" s="164" t="s">
        <v>315</v>
      </c>
      <c r="L28" s="164" t="s">
        <v>315</v>
      </c>
      <c r="M28" s="164" t="s">
        <v>315</v>
      </c>
      <c r="N28" s="164" t="s">
        <v>315</v>
      </c>
      <c r="O28" s="164" t="s">
        <v>315</v>
      </c>
      <c r="P28" s="164" t="s">
        <v>315</v>
      </c>
      <c r="Q28" s="164" t="s">
        <v>315</v>
      </c>
      <c r="R28" s="164" t="s">
        <v>315</v>
      </c>
      <c r="S28" s="164" t="s">
        <v>315</v>
      </c>
      <c r="T28" s="164" t="s">
        <v>315</v>
      </c>
      <c r="U28" s="164" t="s">
        <v>315</v>
      </c>
      <c r="V28" s="164" t="s">
        <v>315</v>
      </c>
      <c r="W28" s="164" t="s">
        <v>315</v>
      </c>
      <c r="X28" s="164" t="s">
        <v>315</v>
      </c>
      <c r="Y28" s="164" t="s">
        <v>315</v>
      </c>
      <c r="Z28" s="164" t="s">
        <v>315</v>
      </c>
      <c r="AA28" s="164" t="s">
        <v>315</v>
      </c>
      <c r="AB28" s="164" t="s">
        <v>315</v>
      </c>
      <c r="AC28" s="270"/>
      <c r="AD28" s="423" t="s">
        <v>398</v>
      </c>
      <c r="AE28" s="423" t="s">
        <v>2089</v>
      </c>
      <c r="AF28" s="423">
        <v>159</v>
      </c>
      <c r="AG28" s="258"/>
      <c r="AH28" s="205"/>
      <c r="AI28" s="205"/>
      <c r="AJ28" s="205"/>
      <c r="AK28" s="199"/>
      <c r="AL28" s="164" t="s">
        <v>315</v>
      </c>
      <c r="AM28" s="188" t="s">
        <v>315</v>
      </c>
      <c r="AN28" s="174" t="s">
        <v>315</v>
      </c>
      <c r="AO28" s="174" t="s">
        <v>315</v>
      </c>
      <c r="AP28" s="174" t="s">
        <v>315</v>
      </c>
      <c r="AQ28" s="174" t="s">
        <v>315</v>
      </c>
      <c r="AR28" s="174" t="s">
        <v>315</v>
      </c>
      <c r="AS28" s="174" t="s">
        <v>315</v>
      </c>
      <c r="AT28" s="174" t="s">
        <v>315</v>
      </c>
      <c r="AU28" s="174" t="s">
        <v>315</v>
      </c>
      <c r="AV28" s="174" t="s">
        <v>315</v>
      </c>
      <c r="AW28" s="174" t="s">
        <v>315</v>
      </c>
      <c r="AX28" s="174" t="s">
        <v>315</v>
      </c>
      <c r="AY28" s="174" t="s">
        <v>315</v>
      </c>
      <c r="AZ28" s="174" t="s">
        <v>315</v>
      </c>
      <c r="BA28" s="174" t="s">
        <v>315</v>
      </c>
      <c r="BB28" s="174" t="s">
        <v>315</v>
      </c>
      <c r="BC28" s="174" t="s">
        <v>315</v>
      </c>
      <c r="BD28" s="174" t="s">
        <v>76</v>
      </c>
      <c r="BE28" s="174" t="s">
        <v>841</v>
      </c>
      <c r="BF28" s="174">
        <v>250</v>
      </c>
      <c r="BG28" s="174" t="s">
        <v>884</v>
      </c>
      <c r="BH28" s="174" t="s">
        <v>885</v>
      </c>
      <c r="BI28" s="175">
        <v>46097.143414351849</v>
      </c>
      <c r="BJ28" s="174" t="s">
        <v>315</v>
      </c>
      <c r="BK28" s="174" t="s">
        <v>315</v>
      </c>
      <c r="BL28" s="174" t="s">
        <v>315</v>
      </c>
      <c r="BM28" s="177" t="s">
        <v>315</v>
      </c>
    </row>
    <row r="29" spans="1:65">
      <c r="A29" s="15"/>
      <c r="B29" s="156">
        <v>17</v>
      </c>
      <c r="C29" s="373" t="s">
        <v>2105</v>
      </c>
      <c r="D29" s="164"/>
      <c r="E29" s="164"/>
      <c r="F29" s="164"/>
      <c r="G29" s="164" t="s">
        <v>315</v>
      </c>
      <c r="H29" s="164" t="s">
        <v>315</v>
      </c>
      <c r="I29" s="164" t="s">
        <v>315</v>
      </c>
      <c r="J29" s="164" t="s">
        <v>315</v>
      </c>
      <c r="K29" s="164" t="s">
        <v>315</v>
      </c>
      <c r="L29" s="164" t="s">
        <v>315</v>
      </c>
      <c r="M29" s="164" t="s">
        <v>315</v>
      </c>
      <c r="N29" s="164" t="s">
        <v>315</v>
      </c>
      <c r="O29" s="164" t="s">
        <v>315</v>
      </c>
      <c r="P29" s="164" t="s">
        <v>315</v>
      </c>
      <c r="Q29" s="164" t="s">
        <v>315</v>
      </c>
      <c r="R29" s="164" t="s">
        <v>315</v>
      </c>
      <c r="S29" s="164" t="s">
        <v>315</v>
      </c>
      <c r="T29" s="164" t="s">
        <v>315</v>
      </c>
      <c r="U29" s="164" t="s">
        <v>315</v>
      </c>
      <c r="V29" s="164" t="s">
        <v>315</v>
      </c>
      <c r="W29" s="164" t="s">
        <v>315</v>
      </c>
      <c r="X29" s="164" t="s">
        <v>315</v>
      </c>
      <c r="Y29" s="164" t="s">
        <v>315</v>
      </c>
      <c r="Z29" s="164" t="s">
        <v>315</v>
      </c>
      <c r="AA29" s="164" t="s">
        <v>315</v>
      </c>
      <c r="AB29" s="164" t="s">
        <v>315</v>
      </c>
      <c r="AC29" s="270"/>
      <c r="AD29" s="423" t="s">
        <v>76</v>
      </c>
      <c r="AE29" s="423" t="s">
        <v>2084</v>
      </c>
      <c r="AF29" s="423">
        <v>197</v>
      </c>
      <c r="AG29" s="258"/>
      <c r="AH29" s="205"/>
      <c r="AI29" s="205"/>
      <c r="AJ29" s="205"/>
      <c r="AK29" s="199"/>
      <c r="AL29" s="164" t="s">
        <v>315</v>
      </c>
      <c r="AM29" s="188" t="s">
        <v>315</v>
      </c>
      <c r="AN29" s="174" t="s">
        <v>315</v>
      </c>
      <c r="AO29" s="174" t="s">
        <v>315</v>
      </c>
      <c r="AP29" s="174" t="s">
        <v>315</v>
      </c>
      <c r="AQ29" s="174" t="s">
        <v>315</v>
      </c>
      <c r="AR29" s="174" t="s">
        <v>315</v>
      </c>
      <c r="AS29" s="174" t="s">
        <v>315</v>
      </c>
      <c r="AT29" s="174" t="s">
        <v>315</v>
      </c>
      <c r="AU29" s="174" t="s">
        <v>315</v>
      </c>
      <c r="AV29" s="174" t="s">
        <v>315</v>
      </c>
      <c r="AW29" s="174" t="s">
        <v>315</v>
      </c>
      <c r="AX29" s="174" t="s">
        <v>315</v>
      </c>
      <c r="AY29" s="174" t="s">
        <v>315</v>
      </c>
      <c r="AZ29" s="174" t="s">
        <v>315</v>
      </c>
      <c r="BA29" s="174" t="s">
        <v>315</v>
      </c>
      <c r="BB29" s="174" t="s">
        <v>315</v>
      </c>
      <c r="BC29" s="174" t="s">
        <v>315</v>
      </c>
      <c r="BD29" s="174" t="s">
        <v>76</v>
      </c>
      <c r="BE29" s="174" t="s">
        <v>833</v>
      </c>
      <c r="BF29" s="174">
        <v>250</v>
      </c>
      <c r="BG29" s="174" t="s">
        <v>887</v>
      </c>
      <c r="BH29" s="174" t="s">
        <v>888</v>
      </c>
      <c r="BI29" s="175">
        <v>46097.143310185187</v>
      </c>
      <c r="BJ29" s="174" t="s">
        <v>315</v>
      </c>
      <c r="BK29" s="174" t="s">
        <v>315</v>
      </c>
      <c r="BL29" s="174" t="s">
        <v>315</v>
      </c>
      <c r="BM29" s="177" t="s">
        <v>315</v>
      </c>
    </row>
    <row r="30" spans="1:65">
      <c r="A30" s="15"/>
      <c r="B30" s="156">
        <v>18</v>
      </c>
      <c r="C30" s="429" t="s">
        <v>2106</v>
      </c>
      <c r="D30" s="164"/>
      <c r="E30" s="164"/>
      <c r="F30" s="164"/>
      <c r="G30" s="164" t="s">
        <v>315</v>
      </c>
      <c r="H30" s="164" t="s">
        <v>315</v>
      </c>
      <c r="I30" s="164" t="s">
        <v>315</v>
      </c>
      <c r="J30" s="164" t="s">
        <v>315</v>
      </c>
      <c r="K30" s="164" t="s">
        <v>315</v>
      </c>
      <c r="L30" s="164" t="s">
        <v>315</v>
      </c>
      <c r="M30" s="164" t="s">
        <v>315</v>
      </c>
      <c r="N30" s="164" t="s">
        <v>315</v>
      </c>
      <c r="O30" s="164" t="s">
        <v>315</v>
      </c>
      <c r="P30" s="164" t="s">
        <v>315</v>
      </c>
      <c r="Q30" s="164" t="s">
        <v>315</v>
      </c>
      <c r="R30" s="164" t="s">
        <v>315</v>
      </c>
      <c r="S30" s="164" t="s">
        <v>315</v>
      </c>
      <c r="T30" s="164" t="s">
        <v>315</v>
      </c>
      <c r="U30" s="164" t="s">
        <v>315</v>
      </c>
      <c r="V30" s="164" t="s">
        <v>315</v>
      </c>
      <c r="W30" s="164" t="s">
        <v>315</v>
      </c>
      <c r="X30" s="164" t="s">
        <v>315</v>
      </c>
      <c r="Y30" s="164" t="s">
        <v>315</v>
      </c>
      <c r="Z30" s="164" t="s">
        <v>315</v>
      </c>
      <c r="AA30" s="164" t="s">
        <v>315</v>
      </c>
      <c r="AB30" s="164" t="s">
        <v>315</v>
      </c>
      <c r="AC30" s="272"/>
      <c r="AD30" s="430" t="s">
        <v>76</v>
      </c>
      <c r="AE30" s="430" t="s">
        <v>2098</v>
      </c>
      <c r="AF30" s="430">
        <v>199</v>
      </c>
      <c r="AG30" s="258"/>
      <c r="AH30" s="205"/>
      <c r="AI30" s="205"/>
      <c r="AJ30" s="205"/>
      <c r="AK30" s="199"/>
      <c r="AL30" s="164" t="s">
        <v>315</v>
      </c>
      <c r="AM30" s="168" t="s">
        <v>315</v>
      </c>
      <c r="AN30" s="174" t="s">
        <v>315</v>
      </c>
      <c r="AO30" s="174" t="s">
        <v>315</v>
      </c>
      <c r="AP30" s="174" t="s">
        <v>315</v>
      </c>
      <c r="AQ30" s="174" t="s">
        <v>315</v>
      </c>
      <c r="AR30" s="174" t="s">
        <v>315</v>
      </c>
      <c r="AS30" s="174" t="s">
        <v>315</v>
      </c>
      <c r="AT30" s="174" t="s">
        <v>315</v>
      </c>
      <c r="AU30" s="174" t="s">
        <v>315</v>
      </c>
      <c r="AV30" s="174" t="s">
        <v>315</v>
      </c>
      <c r="AW30" s="174" t="s">
        <v>315</v>
      </c>
      <c r="AX30" s="174" t="s">
        <v>315</v>
      </c>
      <c r="AY30" s="174" t="s">
        <v>315</v>
      </c>
      <c r="AZ30" s="174" t="s">
        <v>315</v>
      </c>
      <c r="BA30" s="174" t="s">
        <v>315</v>
      </c>
      <c r="BB30" s="174" t="s">
        <v>315</v>
      </c>
      <c r="BC30" s="174" t="s">
        <v>315</v>
      </c>
      <c r="BD30" s="180" t="s">
        <v>890</v>
      </c>
      <c r="BE30" s="174" t="s">
        <v>841</v>
      </c>
      <c r="BF30" s="174">
        <v>249</v>
      </c>
      <c r="BG30" s="174" t="s">
        <v>891</v>
      </c>
      <c r="BH30" s="174" t="s">
        <v>892</v>
      </c>
      <c r="BI30" s="175">
        <v>46097.143252314818</v>
      </c>
      <c r="BJ30" s="174" t="s">
        <v>315</v>
      </c>
      <c r="BK30" s="174" t="s">
        <v>315</v>
      </c>
      <c r="BL30" s="174" t="s">
        <v>315</v>
      </c>
      <c r="BM30" s="181" t="s">
        <v>315</v>
      </c>
    </row>
    <row r="31" spans="1:65">
      <c r="A31" s="15"/>
      <c r="B31" s="156">
        <v>19</v>
      </c>
      <c r="C31" s="373" t="s">
        <v>2107</v>
      </c>
      <c r="D31" s="164"/>
      <c r="E31" s="164"/>
      <c r="F31" s="164"/>
      <c r="G31" s="164" t="s">
        <v>315</v>
      </c>
      <c r="H31" s="164" t="s">
        <v>315</v>
      </c>
      <c r="I31" s="164" t="s">
        <v>315</v>
      </c>
      <c r="J31" s="164" t="s">
        <v>315</v>
      </c>
      <c r="K31" s="164" t="s">
        <v>315</v>
      </c>
      <c r="L31" s="164" t="s">
        <v>315</v>
      </c>
      <c r="M31" s="164" t="s">
        <v>315</v>
      </c>
      <c r="N31" s="164" t="s">
        <v>315</v>
      </c>
      <c r="O31" s="164" t="s">
        <v>315</v>
      </c>
      <c r="P31" s="164" t="s">
        <v>315</v>
      </c>
      <c r="Q31" s="164" t="s">
        <v>315</v>
      </c>
      <c r="R31" s="164" t="s">
        <v>315</v>
      </c>
      <c r="S31" s="164" t="s">
        <v>315</v>
      </c>
      <c r="T31" s="164" t="s">
        <v>315</v>
      </c>
      <c r="U31" s="164" t="s">
        <v>315</v>
      </c>
      <c r="V31" s="164" t="s">
        <v>315</v>
      </c>
      <c r="W31" s="164" t="s">
        <v>315</v>
      </c>
      <c r="X31" s="164" t="s">
        <v>315</v>
      </c>
      <c r="Y31" s="164" t="s">
        <v>315</v>
      </c>
      <c r="Z31" s="164" t="s">
        <v>315</v>
      </c>
      <c r="AA31" s="164" t="s">
        <v>315</v>
      </c>
      <c r="AB31" s="164" t="s">
        <v>315</v>
      </c>
      <c r="AC31" s="270"/>
      <c r="AD31" s="423" t="s">
        <v>398</v>
      </c>
      <c r="AE31" s="423" t="s">
        <v>2089</v>
      </c>
      <c r="AF31" s="423">
        <v>203</v>
      </c>
      <c r="AG31" s="258"/>
      <c r="AH31" s="205"/>
      <c r="AI31" s="205"/>
      <c r="AJ31" s="205"/>
      <c r="AK31" s="199"/>
      <c r="AL31" s="164" t="s">
        <v>315</v>
      </c>
      <c r="AM31" s="168" t="s">
        <v>315</v>
      </c>
      <c r="AN31" s="174" t="s">
        <v>315</v>
      </c>
      <c r="AO31" s="174" t="s">
        <v>315</v>
      </c>
      <c r="AP31" s="174" t="s">
        <v>315</v>
      </c>
      <c r="AQ31" s="174" t="s">
        <v>315</v>
      </c>
      <c r="AR31" s="174" t="s">
        <v>315</v>
      </c>
      <c r="AS31" s="174" t="s">
        <v>315</v>
      </c>
      <c r="AT31" s="174" t="s">
        <v>315</v>
      </c>
      <c r="AU31" s="174" t="s">
        <v>315</v>
      </c>
      <c r="AV31" s="174" t="s">
        <v>315</v>
      </c>
      <c r="AW31" s="174" t="s">
        <v>315</v>
      </c>
      <c r="AX31" s="174" t="s">
        <v>315</v>
      </c>
      <c r="AY31" s="174" t="s">
        <v>315</v>
      </c>
      <c r="AZ31" s="174" t="s">
        <v>315</v>
      </c>
      <c r="BA31" s="174" t="s">
        <v>315</v>
      </c>
      <c r="BB31" s="174" t="s">
        <v>315</v>
      </c>
      <c r="BC31" s="174" t="s">
        <v>315</v>
      </c>
      <c r="BD31" s="182" t="s">
        <v>894</v>
      </c>
      <c r="BE31" s="174" t="s">
        <v>845</v>
      </c>
      <c r="BF31" s="174">
        <v>252</v>
      </c>
      <c r="BG31" s="174" t="s">
        <v>895</v>
      </c>
      <c r="BH31" s="174" t="s">
        <v>896</v>
      </c>
      <c r="BI31" s="175">
        <v>46097.14334490741</v>
      </c>
      <c r="BJ31" s="174" t="s">
        <v>315</v>
      </c>
      <c r="BK31" s="174" t="s">
        <v>315</v>
      </c>
      <c r="BL31" s="174" t="s">
        <v>315</v>
      </c>
      <c r="BM31" s="181" t="s">
        <v>315</v>
      </c>
    </row>
    <row r="32" spans="1:65" ht="24">
      <c r="A32" s="15"/>
      <c r="B32" s="156">
        <v>20</v>
      </c>
      <c r="C32" s="373" t="s">
        <v>2108</v>
      </c>
      <c r="D32" s="164"/>
      <c r="E32" s="164"/>
      <c r="F32" s="164"/>
      <c r="G32" s="164" t="s">
        <v>315</v>
      </c>
      <c r="H32" s="164" t="s">
        <v>315</v>
      </c>
      <c r="I32" s="164" t="s">
        <v>315</v>
      </c>
      <c r="J32" s="164" t="s">
        <v>315</v>
      </c>
      <c r="K32" s="164" t="s">
        <v>315</v>
      </c>
      <c r="L32" s="164" t="s">
        <v>315</v>
      </c>
      <c r="M32" s="164" t="s">
        <v>315</v>
      </c>
      <c r="N32" s="164" t="s">
        <v>315</v>
      </c>
      <c r="O32" s="164" t="s">
        <v>315</v>
      </c>
      <c r="P32" s="164" t="s">
        <v>315</v>
      </c>
      <c r="Q32" s="164" t="s">
        <v>315</v>
      </c>
      <c r="R32" s="164" t="s">
        <v>315</v>
      </c>
      <c r="S32" s="164" t="s">
        <v>315</v>
      </c>
      <c r="T32" s="164" t="s">
        <v>315</v>
      </c>
      <c r="U32" s="164" t="s">
        <v>315</v>
      </c>
      <c r="V32" s="164" t="s">
        <v>315</v>
      </c>
      <c r="W32" s="164" t="s">
        <v>315</v>
      </c>
      <c r="X32" s="164" t="s">
        <v>315</v>
      </c>
      <c r="Y32" s="164" t="s">
        <v>315</v>
      </c>
      <c r="Z32" s="164" t="s">
        <v>315</v>
      </c>
      <c r="AA32" s="164" t="s">
        <v>315</v>
      </c>
      <c r="AB32" s="164" t="s">
        <v>315</v>
      </c>
      <c r="AC32" s="270"/>
      <c r="AD32" s="428" t="s">
        <v>2109</v>
      </c>
      <c r="AE32" s="423" t="s">
        <v>2087</v>
      </c>
      <c r="AF32" s="423">
        <v>201</v>
      </c>
      <c r="AG32" s="258"/>
      <c r="AH32" s="205"/>
      <c r="AI32" s="205"/>
      <c r="AJ32" s="205"/>
      <c r="AK32" s="199"/>
      <c r="AL32" s="164" t="s">
        <v>315</v>
      </c>
      <c r="AM32" s="168" t="s">
        <v>315</v>
      </c>
      <c r="AN32" s="174" t="s">
        <v>315</v>
      </c>
      <c r="AO32" s="174" t="s">
        <v>315</v>
      </c>
      <c r="AP32" s="174" t="s">
        <v>315</v>
      </c>
      <c r="AQ32" s="174" t="s">
        <v>315</v>
      </c>
      <c r="AR32" s="174" t="s">
        <v>315</v>
      </c>
      <c r="AS32" s="174" t="s">
        <v>315</v>
      </c>
      <c r="AT32" s="174" t="s">
        <v>315</v>
      </c>
      <c r="AU32" s="174" t="s">
        <v>315</v>
      </c>
      <c r="AV32" s="174" t="s">
        <v>315</v>
      </c>
      <c r="AW32" s="174" t="s">
        <v>315</v>
      </c>
      <c r="AX32" s="174" t="s">
        <v>315</v>
      </c>
      <c r="AY32" s="174" t="s">
        <v>315</v>
      </c>
      <c r="AZ32" s="174" t="s">
        <v>315</v>
      </c>
      <c r="BA32" s="174" t="s">
        <v>315</v>
      </c>
      <c r="BB32" s="174" t="s">
        <v>315</v>
      </c>
      <c r="BC32" s="174" t="s">
        <v>315</v>
      </c>
      <c r="BD32" s="182" t="s">
        <v>898</v>
      </c>
      <c r="BE32" s="174" t="s">
        <v>837</v>
      </c>
      <c r="BF32" s="174">
        <v>251</v>
      </c>
      <c r="BG32" s="174" t="s">
        <v>899</v>
      </c>
      <c r="BH32" s="174" t="s">
        <v>900</v>
      </c>
      <c r="BI32" s="175">
        <v>46097.143460648149</v>
      </c>
      <c r="BJ32" s="174" t="s">
        <v>315</v>
      </c>
      <c r="BK32" s="174" t="s">
        <v>315</v>
      </c>
      <c r="BL32" s="174" t="s">
        <v>315</v>
      </c>
      <c r="BM32" s="181" t="s">
        <v>315</v>
      </c>
    </row>
    <row r="33" spans="1:65">
      <c r="A33" s="15"/>
      <c r="B33" s="156">
        <v>21</v>
      </c>
      <c r="C33" s="373" t="s">
        <v>2110</v>
      </c>
      <c r="D33" s="164"/>
      <c r="E33" s="164"/>
      <c r="F33" s="164"/>
      <c r="G33" s="164" t="s">
        <v>315</v>
      </c>
      <c r="H33" s="164" t="s">
        <v>315</v>
      </c>
      <c r="I33" s="164" t="s">
        <v>315</v>
      </c>
      <c r="J33" s="164" t="s">
        <v>315</v>
      </c>
      <c r="K33" s="164" t="s">
        <v>315</v>
      </c>
      <c r="L33" s="164" t="s">
        <v>315</v>
      </c>
      <c r="M33" s="164" t="s">
        <v>315</v>
      </c>
      <c r="N33" s="164" t="s">
        <v>315</v>
      </c>
      <c r="O33" s="164" t="s">
        <v>315</v>
      </c>
      <c r="P33" s="164" t="s">
        <v>315</v>
      </c>
      <c r="Q33" s="164" t="s">
        <v>315</v>
      </c>
      <c r="R33" s="164" t="s">
        <v>315</v>
      </c>
      <c r="S33" s="164" t="s">
        <v>315</v>
      </c>
      <c r="T33" s="164" t="s">
        <v>315</v>
      </c>
      <c r="U33" s="164" t="s">
        <v>315</v>
      </c>
      <c r="V33" s="164" t="s">
        <v>315</v>
      </c>
      <c r="W33" s="164" t="s">
        <v>315</v>
      </c>
      <c r="X33" s="164" t="s">
        <v>315</v>
      </c>
      <c r="Y33" s="164" t="s">
        <v>315</v>
      </c>
      <c r="Z33" s="164" t="s">
        <v>315</v>
      </c>
      <c r="AA33" s="164" t="s">
        <v>315</v>
      </c>
      <c r="AB33" s="164" t="s">
        <v>315</v>
      </c>
      <c r="AC33" s="270"/>
      <c r="AD33" s="428" t="s">
        <v>2111</v>
      </c>
      <c r="AE33" s="423" t="s">
        <v>2089</v>
      </c>
      <c r="AF33" s="423">
        <v>211</v>
      </c>
      <c r="AG33" s="258"/>
      <c r="AH33" s="205"/>
      <c r="AI33" s="205"/>
      <c r="AJ33" s="205"/>
      <c r="AK33" s="199"/>
      <c r="AL33" s="164" t="s">
        <v>315</v>
      </c>
      <c r="AM33" s="168" t="s">
        <v>315</v>
      </c>
      <c r="AN33" s="174" t="s">
        <v>315</v>
      </c>
      <c r="AO33" s="174" t="s">
        <v>315</v>
      </c>
      <c r="AP33" s="174" t="s">
        <v>315</v>
      </c>
      <c r="AQ33" s="174" t="s">
        <v>315</v>
      </c>
      <c r="AR33" s="174" t="s">
        <v>315</v>
      </c>
      <c r="AS33" s="174" t="s">
        <v>315</v>
      </c>
      <c r="AT33" s="174" t="s">
        <v>315</v>
      </c>
      <c r="AU33" s="174" t="s">
        <v>315</v>
      </c>
      <c r="AV33" s="174" t="s">
        <v>315</v>
      </c>
      <c r="AW33" s="174" t="s">
        <v>315</v>
      </c>
      <c r="AX33" s="174" t="s">
        <v>315</v>
      </c>
      <c r="AY33" s="174" t="s">
        <v>315</v>
      </c>
      <c r="AZ33" s="174" t="s">
        <v>315</v>
      </c>
      <c r="BA33" s="174" t="s">
        <v>315</v>
      </c>
      <c r="BB33" s="174" t="s">
        <v>315</v>
      </c>
      <c r="BC33" s="174" t="s">
        <v>315</v>
      </c>
      <c r="BD33" s="174" t="s">
        <v>76</v>
      </c>
      <c r="BE33" s="174" t="s">
        <v>841</v>
      </c>
      <c r="BF33" s="174">
        <v>250</v>
      </c>
      <c r="BG33" s="174" t="s">
        <v>902</v>
      </c>
      <c r="BH33" s="174" t="s">
        <v>903</v>
      </c>
      <c r="BI33" s="175">
        <v>46097.143414351849</v>
      </c>
      <c r="BJ33" s="174" t="s">
        <v>315</v>
      </c>
      <c r="BK33" s="174" t="s">
        <v>315</v>
      </c>
      <c r="BL33" s="174" t="s">
        <v>315</v>
      </c>
      <c r="BM33" s="181" t="s">
        <v>315</v>
      </c>
    </row>
    <row r="34" spans="1:65">
      <c r="A34" s="15"/>
      <c r="B34" s="156">
        <v>22</v>
      </c>
      <c r="C34" s="373" t="s">
        <v>2112</v>
      </c>
      <c r="D34" s="164"/>
      <c r="E34" s="164"/>
      <c r="F34" s="164"/>
      <c r="G34" s="164" t="s">
        <v>315</v>
      </c>
      <c r="H34" s="164" t="s">
        <v>315</v>
      </c>
      <c r="I34" s="164" t="s">
        <v>315</v>
      </c>
      <c r="J34" s="164" t="s">
        <v>315</v>
      </c>
      <c r="K34" s="164" t="s">
        <v>315</v>
      </c>
      <c r="L34" s="164" t="s">
        <v>315</v>
      </c>
      <c r="M34" s="164" t="s">
        <v>315</v>
      </c>
      <c r="N34" s="164" t="s">
        <v>315</v>
      </c>
      <c r="O34" s="164" t="s">
        <v>315</v>
      </c>
      <c r="P34" s="164" t="s">
        <v>315</v>
      </c>
      <c r="Q34" s="164" t="s">
        <v>315</v>
      </c>
      <c r="R34" s="164" t="s">
        <v>315</v>
      </c>
      <c r="S34" s="164" t="s">
        <v>315</v>
      </c>
      <c r="T34" s="164" t="s">
        <v>315</v>
      </c>
      <c r="U34" s="164" t="s">
        <v>315</v>
      </c>
      <c r="V34" s="164" t="s">
        <v>315</v>
      </c>
      <c r="W34" s="164" t="s">
        <v>315</v>
      </c>
      <c r="X34" s="164" t="s">
        <v>315</v>
      </c>
      <c r="Y34" s="164" t="s">
        <v>315</v>
      </c>
      <c r="Z34" s="164" t="s">
        <v>315</v>
      </c>
      <c r="AA34" s="164" t="s">
        <v>315</v>
      </c>
      <c r="AB34" s="164" t="s">
        <v>315</v>
      </c>
      <c r="AC34" s="270"/>
      <c r="AD34" s="423" t="s">
        <v>76</v>
      </c>
      <c r="AE34" s="423" t="s">
        <v>2084</v>
      </c>
      <c r="AF34" s="423">
        <v>199</v>
      </c>
      <c r="AG34" s="258"/>
      <c r="AH34" s="205"/>
      <c r="AI34" s="205"/>
      <c r="AJ34" s="205"/>
      <c r="AK34" s="199"/>
      <c r="AL34" s="164" t="s">
        <v>315</v>
      </c>
      <c r="AM34" s="168" t="s">
        <v>315</v>
      </c>
      <c r="AN34" s="174" t="s">
        <v>315</v>
      </c>
      <c r="AO34" s="174" t="s">
        <v>315</v>
      </c>
      <c r="AP34" s="174" t="s">
        <v>315</v>
      </c>
      <c r="AQ34" s="174" t="s">
        <v>315</v>
      </c>
      <c r="AR34" s="174" t="s">
        <v>315</v>
      </c>
      <c r="AS34" s="174" t="s">
        <v>315</v>
      </c>
      <c r="AT34" s="174" t="s">
        <v>315</v>
      </c>
      <c r="AU34" s="174" t="s">
        <v>315</v>
      </c>
      <c r="AV34" s="174" t="s">
        <v>315</v>
      </c>
      <c r="AW34" s="174" t="s">
        <v>315</v>
      </c>
      <c r="AX34" s="174" t="s">
        <v>315</v>
      </c>
      <c r="AY34" s="174" t="s">
        <v>315</v>
      </c>
      <c r="AZ34" s="174" t="s">
        <v>315</v>
      </c>
      <c r="BA34" s="174" t="s">
        <v>315</v>
      </c>
      <c r="BB34" s="174" t="s">
        <v>315</v>
      </c>
      <c r="BC34" s="174" t="s">
        <v>315</v>
      </c>
      <c r="BD34" s="174" t="s">
        <v>76</v>
      </c>
      <c r="BE34" s="174" t="s">
        <v>833</v>
      </c>
      <c r="BF34" s="174">
        <v>250</v>
      </c>
      <c r="BG34" s="174" t="s">
        <v>905</v>
      </c>
      <c r="BH34" s="174" t="s">
        <v>906</v>
      </c>
      <c r="BI34" s="175">
        <v>46097.143414351849</v>
      </c>
      <c r="BJ34" s="174" t="s">
        <v>315</v>
      </c>
      <c r="BK34" s="174" t="s">
        <v>315</v>
      </c>
      <c r="BL34" s="174" t="s">
        <v>315</v>
      </c>
      <c r="BM34" s="181" t="s">
        <v>315</v>
      </c>
    </row>
    <row r="35" spans="1:65">
      <c r="A35" s="15"/>
      <c r="B35" s="156">
        <v>23</v>
      </c>
      <c r="C35" s="373" t="s">
        <v>2113</v>
      </c>
      <c r="D35" s="164"/>
      <c r="E35" s="164"/>
      <c r="F35" s="164"/>
      <c r="G35" s="164" t="s">
        <v>315</v>
      </c>
      <c r="H35" s="164" t="s">
        <v>315</v>
      </c>
      <c r="I35" s="164" t="s">
        <v>315</v>
      </c>
      <c r="J35" s="164" t="s">
        <v>315</v>
      </c>
      <c r="K35" s="164" t="s">
        <v>315</v>
      </c>
      <c r="L35" s="164" t="s">
        <v>315</v>
      </c>
      <c r="M35" s="164" t="s">
        <v>315</v>
      </c>
      <c r="N35" s="164" t="s">
        <v>315</v>
      </c>
      <c r="O35" s="164" t="s">
        <v>315</v>
      </c>
      <c r="P35" s="164" t="s">
        <v>315</v>
      </c>
      <c r="Q35" s="164" t="s">
        <v>315</v>
      </c>
      <c r="R35" s="164" t="s">
        <v>315</v>
      </c>
      <c r="S35" s="164" t="s">
        <v>315</v>
      </c>
      <c r="T35" s="164" t="s">
        <v>315</v>
      </c>
      <c r="U35" s="164" t="s">
        <v>315</v>
      </c>
      <c r="V35" s="164" t="s">
        <v>315</v>
      </c>
      <c r="W35" s="164" t="s">
        <v>315</v>
      </c>
      <c r="X35" s="164" t="s">
        <v>315</v>
      </c>
      <c r="Y35" s="164" t="s">
        <v>315</v>
      </c>
      <c r="Z35" s="164" t="s">
        <v>315</v>
      </c>
      <c r="AA35" s="164" t="s">
        <v>315</v>
      </c>
      <c r="AB35" s="164" t="s">
        <v>315</v>
      </c>
      <c r="AC35" s="270"/>
      <c r="AD35" s="423" t="s">
        <v>76</v>
      </c>
      <c r="AE35" s="423" t="s">
        <v>2089</v>
      </c>
      <c r="AF35" s="423">
        <v>200</v>
      </c>
      <c r="AG35" s="258"/>
      <c r="AH35" s="205"/>
      <c r="AI35" s="205"/>
      <c r="AJ35" s="205"/>
      <c r="AK35" s="199"/>
      <c r="AL35" s="164" t="s">
        <v>315</v>
      </c>
      <c r="AM35" s="168" t="s">
        <v>315</v>
      </c>
      <c r="AN35" s="174" t="s">
        <v>315</v>
      </c>
      <c r="AO35" s="174" t="s">
        <v>315</v>
      </c>
      <c r="AP35" s="174" t="s">
        <v>315</v>
      </c>
      <c r="AQ35" s="174" t="s">
        <v>315</v>
      </c>
      <c r="AR35" s="174" t="s">
        <v>315</v>
      </c>
      <c r="AS35" s="174" t="s">
        <v>315</v>
      </c>
      <c r="AT35" s="174" t="s">
        <v>315</v>
      </c>
      <c r="AU35" s="174" t="s">
        <v>315</v>
      </c>
      <c r="AV35" s="174" t="s">
        <v>315</v>
      </c>
      <c r="AW35" s="174" t="s">
        <v>315</v>
      </c>
      <c r="AX35" s="174" t="s">
        <v>315</v>
      </c>
      <c r="AY35" s="174" t="s">
        <v>315</v>
      </c>
      <c r="AZ35" s="174" t="s">
        <v>315</v>
      </c>
      <c r="BA35" s="174" t="s">
        <v>315</v>
      </c>
      <c r="BB35" s="174" t="s">
        <v>315</v>
      </c>
      <c r="BC35" s="174" t="s">
        <v>315</v>
      </c>
      <c r="BD35" s="174" t="s">
        <v>76</v>
      </c>
      <c r="BE35" s="174" t="s">
        <v>845</v>
      </c>
      <c r="BF35" s="174">
        <v>250</v>
      </c>
      <c r="BG35" s="174" t="s">
        <v>908</v>
      </c>
      <c r="BH35" s="174" t="s">
        <v>909</v>
      </c>
      <c r="BI35" s="175">
        <v>46097.143414351849</v>
      </c>
      <c r="BJ35" s="174" t="s">
        <v>315</v>
      </c>
      <c r="BK35" s="174" t="s">
        <v>315</v>
      </c>
      <c r="BL35" s="174" t="s">
        <v>315</v>
      </c>
      <c r="BM35" s="181" t="s">
        <v>315</v>
      </c>
    </row>
    <row r="36" spans="1:65">
      <c r="A36" s="15"/>
      <c r="B36" s="156">
        <v>24</v>
      </c>
      <c r="C36" s="373" t="s">
        <v>2114</v>
      </c>
      <c r="D36" s="164"/>
      <c r="E36" s="164"/>
      <c r="F36" s="164"/>
      <c r="G36" s="164" t="s">
        <v>315</v>
      </c>
      <c r="H36" s="164" t="s">
        <v>315</v>
      </c>
      <c r="I36" s="164" t="s">
        <v>315</v>
      </c>
      <c r="J36" s="164" t="s">
        <v>315</v>
      </c>
      <c r="K36" s="164" t="s">
        <v>315</v>
      </c>
      <c r="L36" s="164" t="s">
        <v>315</v>
      </c>
      <c r="M36" s="164" t="s">
        <v>315</v>
      </c>
      <c r="N36" s="164" t="s">
        <v>315</v>
      </c>
      <c r="O36" s="164" t="s">
        <v>315</v>
      </c>
      <c r="P36" s="164" t="s">
        <v>315</v>
      </c>
      <c r="Q36" s="164" t="s">
        <v>315</v>
      </c>
      <c r="R36" s="164" t="s">
        <v>315</v>
      </c>
      <c r="S36" s="164" t="s">
        <v>315</v>
      </c>
      <c r="T36" s="164" t="s">
        <v>315</v>
      </c>
      <c r="U36" s="164" t="s">
        <v>315</v>
      </c>
      <c r="V36" s="164" t="s">
        <v>315</v>
      </c>
      <c r="W36" s="164" t="s">
        <v>315</v>
      </c>
      <c r="X36" s="164" t="s">
        <v>315</v>
      </c>
      <c r="Y36" s="164" t="s">
        <v>315</v>
      </c>
      <c r="Z36" s="164" t="s">
        <v>315</v>
      </c>
      <c r="AA36" s="164" t="s">
        <v>315</v>
      </c>
      <c r="AB36" s="164" t="s">
        <v>315</v>
      </c>
      <c r="AC36" s="270"/>
      <c r="AD36" s="423" t="s">
        <v>76</v>
      </c>
      <c r="AE36" s="423" t="s">
        <v>2084</v>
      </c>
      <c r="AF36" s="423">
        <v>201</v>
      </c>
      <c r="AG36" s="258"/>
      <c r="AH36" s="205"/>
      <c r="AI36" s="205"/>
      <c r="AJ36" s="205"/>
      <c r="AK36" s="199"/>
      <c r="AL36" s="164" t="s">
        <v>315</v>
      </c>
      <c r="AM36" s="163" t="s">
        <v>315</v>
      </c>
      <c r="AN36" s="174" t="s">
        <v>315</v>
      </c>
      <c r="AO36" s="174" t="s">
        <v>315</v>
      </c>
      <c r="AP36" s="174" t="s">
        <v>315</v>
      </c>
      <c r="AQ36" s="174" t="s">
        <v>315</v>
      </c>
      <c r="AR36" s="174" t="s">
        <v>315</v>
      </c>
      <c r="AS36" s="174" t="s">
        <v>315</v>
      </c>
      <c r="AT36" s="174" t="s">
        <v>315</v>
      </c>
      <c r="AU36" s="174" t="s">
        <v>315</v>
      </c>
      <c r="AV36" s="174" t="s">
        <v>315</v>
      </c>
      <c r="AW36" s="174" t="s">
        <v>315</v>
      </c>
      <c r="AX36" s="174" t="s">
        <v>315</v>
      </c>
      <c r="AY36" s="174" t="s">
        <v>315</v>
      </c>
      <c r="AZ36" s="174" t="s">
        <v>315</v>
      </c>
      <c r="BA36" s="174" t="s">
        <v>315</v>
      </c>
      <c r="BB36" s="174" t="s">
        <v>315</v>
      </c>
      <c r="BC36" s="174" t="s">
        <v>315</v>
      </c>
      <c r="BD36" s="174" t="s">
        <v>76</v>
      </c>
      <c r="BE36" s="174" t="s">
        <v>833</v>
      </c>
      <c r="BF36" s="174">
        <v>250</v>
      </c>
      <c r="BG36" s="174" t="s">
        <v>911</v>
      </c>
      <c r="BH36" s="174" t="s">
        <v>912</v>
      </c>
      <c r="BI36" s="175">
        <v>46097.14334490741</v>
      </c>
      <c r="BJ36" s="174" t="s">
        <v>315</v>
      </c>
      <c r="BK36" s="174" t="s">
        <v>315</v>
      </c>
      <c r="BL36" s="174" t="s">
        <v>315</v>
      </c>
      <c r="BM36" s="178" t="s">
        <v>315</v>
      </c>
    </row>
    <row r="37" spans="1:65">
      <c r="A37" s="15"/>
      <c r="B37" s="156">
        <v>25</v>
      </c>
      <c r="C37" s="429" t="s">
        <v>2115</v>
      </c>
      <c r="D37" s="164"/>
      <c r="E37" s="164"/>
      <c r="F37" s="164"/>
      <c r="G37" s="164" t="s">
        <v>315</v>
      </c>
      <c r="H37" s="164" t="s">
        <v>315</v>
      </c>
      <c r="I37" s="164" t="s">
        <v>315</v>
      </c>
      <c r="J37" s="164" t="s">
        <v>315</v>
      </c>
      <c r="K37" s="164" t="s">
        <v>315</v>
      </c>
      <c r="L37" s="164" t="s">
        <v>315</v>
      </c>
      <c r="M37" s="164" t="s">
        <v>315</v>
      </c>
      <c r="N37" s="164" t="s">
        <v>315</v>
      </c>
      <c r="O37" s="164" t="s">
        <v>315</v>
      </c>
      <c r="P37" s="164" t="s">
        <v>315</v>
      </c>
      <c r="Q37" s="164" t="s">
        <v>315</v>
      </c>
      <c r="R37" s="164" t="s">
        <v>315</v>
      </c>
      <c r="S37" s="164" t="s">
        <v>315</v>
      </c>
      <c r="T37" s="164" t="s">
        <v>315</v>
      </c>
      <c r="U37" s="164" t="s">
        <v>315</v>
      </c>
      <c r="V37" s="164" t="s">
        <v>315</v>
      </c>
      <c r="W37" s="164" t="s">
        <v>315</v>
      </c>
      <c r="X37" s="164" t="s">
        <v>315</v>
      </c>
      <c r="Y37" s="164" t="s">
        <v>315</v>
      </c>
      <c r="Z37" s="164" t="s">
        <v>315</v>
      </c>
      <c r="AA37" s="164" t="s">
        <v>315</v>
      </c>
      <c r="AB37" s="164" t="s">
        <v>315</v>
      </c>
      <c r="AC37" s="270"/>
      <c r="AD37" s="430" t="s">
        <v>76</v>
      </c>
      <c r="AE37" s="430" t="s">
        <v>2098</v>
      </c>
      <c r="AF37" s="430">
        <v>201</v>
      </c>
      <c r="AG37" s="258"/>
      <c r="AH37" s="205"/>
      <c r="AI37" s="205"/>
      <c r="AJ37" s="205"/>
      <c r="AK37" s="199"/>
      <c r="AL37" s="164" t="s">
        <v>315</v>
      </c>
      <c r="AM37" s="168" t="s">
        <v>315</v>
      </c>
      <c r="AN37" s="174" t="s">
        <v>315</v>
      </c>
      <c r="AO37" s="174" t="s">
        <v>315</v>
      </c>
      <c r="AP37" s="174" t="s">
        <v>315</v>
      </c>
      <c r="AQ37" s="174" t="s">
        <v>315</v>
      </c>
      <c r="AR37" s="174" t="s">
        <v>315</v>
      </c>
      <c r="AS37" s="174" t="s">
        <v>315</v>
      </c>
      <c r="AT37" s="174" t="s">
        <v>315</v>
      </c>
      <c r="AU37" s="174" t="s">
        <v>315</v>
      </c>
      <c r="AV37" s="174" t="s">
        <v>315</v>
      </c>
      <c r="AW37" s="174" t="s">
        <v>315</v>
      </c>
      <c r="AX37" s="174" t="s">
        <v>315</v>
      </c>
      <c r="AY37" s="174" t="s">
        <v>315</v>
      </c>
      <c r="AZ37" s="174" t="s">
        <v>315</v>
      </c>
      <c r="BA37" s="174" t="s">
        <v>315</v>
      </c>
      <c r="BB37" s="174" t="s">
        <v>315</v>
      </c>
      <c r="BC37" s="174" t="s">
        <v>315</v>
      </c>
      <c r="BD37" s="174" t="s">
        <v>76</v>
      </c>
      <c r="BE37" s="174" t="s">
        <v>841</v>
      </c>
      <c r="BF37" s="174">
        <v>250</v>
      </c>
      <c r="BG37" s="174" t="s">
        <v>914</v>
      </c>
      <c r="BH37" s="174" t="s">
        <v>915</v>
      </c>
      <c r="BI37" s="175">
        <v>46097.14334490741</v>
      </c>
      <c r="BJ37" s="174" t="s">
        <v>315</v>
      </c>
      <c r="BK37" s="174" t="s">
        <v>315</v>
      </c>
      <c r="BL37" s="174" t="s">
        <v>315</v>
      </c>
      <c r="BM37" s="181" t="s">
        <v>315</v>
      </c>
    </row>
    <row r="38" spans="1:65">
      <c r="A38" s="15"/>
      <c r="B38" s="156">
        <v>26</v>
      </c>
      <c r="C38" s="373" t="s">
        <v>2116</v>
      </c>
      <c r="D38" s="164"/>
      <c r="E38" s="164"/>
      <c r="F38" s="164"/>
      <c r="G38" s="164" t="s">
        <v>315</v>
      </c>
      <c r="H38" s="164" t="s">
        <v>315</v>
      </c>
      <c r="I38" s="164" t="s">
        <v>315</v>
      </c>
      <c r="J38" s="164" t="s">
        <v>315</v>
      </c>
      <c r="K38" s="164" t="s">
        <v>315</v>
      </c>
      <c r="L38" s="164" t="s">
        <v>315</v>
      </c>
      <c r="M38" s="164" t="s">
        <v>315</v>
      </c>
      <c r="N38" s="164" t="s">
        <v>315</v>
      </c>
      <c r="O38" s="164" t="s">
        <v>315</v>
      </c>
      <c r="P38" s="164" t="s">
        <v>315</v>
      </c>
      <c r="Q38" s="164" t="s">
        <v>315</v>
      </c>
      <c r="R38" s="164" t="s">
        <v>315</v>
      </c>
      <c r="S38" s="164" t="s">
        <v>315</v>
      </c>
      <c r="T38" s="164" t="s">
        <v>315</v>
      </c>
      <c r="U38" s="164" t="s">
        <v>315</v>
      </c>
      <c r="V38" s="164" t="s">
        <v>315</v>
      </c>
      <c r="W38" s="164" t="s">
        <v>315</v>
      </c>
      <c r="X38" s="164" t="s">
        <v>315</v>
      </c>
      <c r="Y38" s="164" t="s">
        <v>315</v>
      </c>
      <c r="Z38" s="164" t="s">
        <v>315</v>
      </c>
      <c r="AA38" s="164" t="s">
        <v>315</v>
      </c>
      <c r="AB38" s="164" t="s">
        <v>315</v>
      </c>
      <c r="AC38" s="270"/>
      <c r="AD38" s="423" t="s">
        <v>76</v>
      </c>
      <c r="AE38" s="423" t="s">
        <v>2089</v>
      </c>
      <c r="AF38" s="423">
        <v>201</v>
      </c>
      <c r="AG38" s="258"/>
      <c r="AH38" s="205"/>
      <c r="AI38" s="205"/>
      <c r="AJ38" s="205"/>
      <c r="AK38" s="199"/>
      <c r="AL38" s="164" t="s">
        <v>315</v>
      </c>
      <c r="AM38" s="168" t="s">
        <v>315</v>
      </c>
      <c r="AN38" s="174" t="s">
        <v>315</v>
      </c>
      <c r="AO38" s="174" t="s">
        <v>315</v>
      </c>
      <c r="AP38" s="174" t="s">
        <v>315</v>
      </c>
      <c r="AQ38" s="174" t="s">
        <v>315</v>
      </c>
      <c r="AR38" s="174" t="s">
        <v>315</v>
      </c>
      <c r="AS38" s="174" t="s">
        <v>315</v>
      </c>
      <c r="AT38" s="174" t="s">
        <v>315</v>
      </c>
      <c r="AU38" s="174" t="s">
        <v>315</v>
      </c>
      <c r="AV38" s="174" t="s">
        <v>315</v>
      </c>
      <c r="AW38" s="174" t="s">
        <v>315</v>
      </c>
      <c r="AX38" s="174" t="s">
        <v>315</v>
      </c>
      <c r="AY38" s="174" t="s">
        <v>315</v>
      </c>
      <c r="AZ38" s="174" t="s">
        <v>315</v>
      </c>
      <c r="BA38" s="174" t="s">
        <v>315</v>
      </c>
      <c r="BB38" s="174" t="s">
        <v>315</v>
      </c>
      <c r="BC38" s="174" t="s">
        <v>315</v>
      </c>
      <c r="BD38" s="174" t="s">
        <v>76</v>
      </c>
      <c r="BE38" s="174" t="s">
        <v>833</v>
      </c>
      <c r="BF38" s="174">
        <v>250</v>
      </c>
      <c r="BG38" s="174" t="s">
        <v>917</v>
      </c>
      <c r="BH38" s="174" t="s">
        <v>918</v>
      </c>
      <c r="BI38" s="175">
        <v>46097.143391203703</v>
      </c>
      <c r="BJ38" s="174" t="s">
        <v>315</v>
      </c>
      <c r="BK38" s="174" t="s">
        <v>315</v>
      </c>
      <c r="BL38" s="174" t="s">
        <v>315</v>
      </c>
      <c r="BM38" s="181" t="s">
        <v>315</v>
      </c>
    </row>
    <row r="39" spans="1:65">
      <c r="A39" s="15"/>
      <c r="B39" s="156">
        <v>27</v>
      </c>
      <c r="C39" s="429" t="s">
        <v>2117</v>
      </c>
      <c r="D39" s="164"/>
      <c r="E39" s="164"/>
      <c r="F39" s="164"/>
      <c r="G39" s="164" t="s">
        <v>315</v>
      </c>
      <c r="H39" s="164" t="s">
        <v>315</v>
      </c>
      <c r="I39" s="164" t="s">
        <v>315</v>
      </c>
      <c r="J39" s="164" t="s">
        <v>315</v>
      </c>
      <c r="K39" s="164" t="s">
        <v>315</v>
      </c>
      <c r="L39" s="164" t="s">
        <v>315</v>
      </c>
      <c r="M39" s="164" t="s">
        <v>315</v>
      </c>
      <c r="N39" s="164" t="s">
        <v>315</v>
      </c>
      <c r="O39" s="164" t="s">
        <v>315</v>
      </c>
      <c r="P39" s="164" t="s">
        <v>315</v>
      </c>
      <c r="Q39" s="164" t="s">
        <v>315</v>
      </c>
      <c r="R39" s="164" t="s">
        <v>315</v>
      </c>
      <c r="S39" s="164" t="s">
        <v>315</v>
      </c>
      <c r="T39" s="164" t="s">
        <v>315</v>
      </c>
      <c r="U39" s="164" t="s">
        <v>315</v>
      </c>
      <c r="V39" s="164" t="s">
        <v>315</v>
      </c>
      <c r="W39" s="164" t="s">
        <v>315</v>
      </c>
      <c r="X39" s="164" t="s">
        <v>315</v>
      </c>
      <c r="Y39" s="164" t="s">
        <v>315</v>
      </c>
      <c r="Z39" s="164" t="s">
        <v>315</v>
      </c>
      <c r="AA39" s="164" t="s">
        <v>315</v>
      </c>
      <c r="AB39" s="164" t="s">
        <v>315</v>
      </c>
      <c r="AC39" s="270"/>
      <c r="AD39" s="430" t="s">
        <v>76</v>
      </c>
      <c r="AE39" s="430" t="s">
        <v>2098</v>
      </c>
      <c r="AF39" s="430">
        <v>199</v>
      </c>
      <c r="AG39" s="258"/>
      <c r="AH39" s="205"/>
      <c r="AI39" s="205"/>
      <c r="AJ39" s="205"/>
      <c r="AK39" s="199"/>
      <c r="AL39" s="164" t="s">
        <v>315</v>
      </c>
      <c r="AM39" s="168" t="s">
        <v>315</v>
      </c>
      <c r="AN39" s="174" t="s">
        <v>315</v>
      </c>
      <c r="AO39" s="174" t="s">
        <v>315</v>
      </c>
      <c r="AP39" s="174" t="s">
        <v>315</v>
      </c>
      <c r="AQ39" s="174" t="s">
        <v>315</v>
      </c>
      <c r="AR39" s="174" t="s">
        <v>315</v>
      </c>
      <c r="AS39" s="174" t="s">
        <v>315</v>
      </c>
      <c r="AT39" s="174" t="s">
        <v>315</v>
      </c>
      <c r="AU39" s="174" t="s">
        <v>315</v>
      </c>
      <c r="AV39" s="174" t="s">
        <v>315</v>
      </c>
      <c r="AW39" s="174" t="s">
        <v>315</v>
      </c>
      <c r="AX39" s="174" t="s">
        <v>315</v>
      </c>
      <c r="AY39" s="174" t="s">
        <v>315</v>
      </c>
      <c r="AZ39" s="174" t="s">
        <v>315</v>
      </c>
      <c r="BA39" s="174" t="s">
        <v>315</v>
      </c>
      <c r="BB39" s="174" t="s">
        <v>315</v>
      </c>
      <c r="BC39" s="174" t="s">
        <v>315</v>
      </c>
      <c r="BD39" s="174" t="s">
        <v>76</v>
      </c>
      <c r="BE39" s="174" t="s">
        <v>837</v>
      </c>
      <c r="BF39" s="174">
        <v>279</v>
      </c>
      <c r="BG39" s="174" t="s">
        <v>920</v>
      </c>
      <c r="BH39" s="174" t="s">
        <v>921</v>
      </c>
      <c r="BI39" s="175">
        <v>46097.143287037034</v>
      </c>
      <c r="BJ39" s="174" t="s">
        <v>315</v>
      </c>
      <c r="BK39" s="174" t="s">
        <v>315</v>
      </c>
      <c r="BL39" s="174" t="s">
        <v>315</v>
      </c>
      <c r="BM39" s="181" t="s">
        <v>315</v>
      </c>
    </row>
    <row r="40" spans="1:65">
      <c r="A40" s="15"/>
      <c r="B40" s="156">
        <v>28</v>
      </c>
      <c r="C40" s="373" t="s">
        <v>2118</v>
      </c>
      <c r="D40" s="164"/>
      <c r="E40" s="164"/>
      <c r="F40" s="164"/>
      <c r="G40" s="164" t="s">
        <v>315</v>
      </c>
      <c r="H40" s="164" t="s">
        <v>315</v>
      </c>
      <c r="I40" s="164" t="s">
        <v>315</v>
      </c>
      <c r="J40" s="164" t="s">
        <v>315</v>
      </c>
      <c r="K40" s="164" t="s">
        <v>315</v>
      </c>
      <c r="L40" s="164" t="s">
        <v>315</v>
      </c>
      <c r="M40" s="164" t="s">
        <v>315</v>
      </c>
      <c r="N40" s="164" t="s">
        <v>315</v>
      </c>
      <c r="O40" s="164" t="s">
        <v>315</v>
      </c>
      <c r="P40" s="164" t="s">
        <v>315</v>
      </c>
      <c r="Q40" s="164" t="s">
        <v>315</v>
      </c>
      <c r="R40" s="164" t="s">
        <v>315</v>
      </c>
      <c r="S40" s="164" t="s">
        <v>315</v>
      </c>
      <c r="T40" s="164" t="s">
        <v>315</v>
      </c>
      <c r="U40" s="164" t="s">
        <v>315</v>
      </c>
      <c r="V40" s="164" t="s">
        <v>315</v>
      </c>
      <c r="W40" s="164" t="s">
        <v>315</v>
      </c>
      <c r="X40" s="164" t="s">
        <v>315</v>
      </c>
      <c r="Y40" s="164" t="s">
        <v>315</v>
      </c>
      <c r="Z40" s="164" t="s">
        <v>315</v>
      </c>
      <c r="AA40" s="164" t="s">
        <v>315</v>
      </c>
      <c r="AB40" s="164" t="s">
        <v>315</v>
      </c>
      <c r="AC40" s="270"/>
      <c r="AD40" s="423" t="s">
        <v>76</v>
      </c>
      <c r="AE40" s="423" t="s">
        <v>2084</v>
      </c>
      <c r="AF40" s="423">
        <v>197</v>
      </c>
      <c r="AG40" s="258"/>
      <c r="AH40" s="205"/>
      <c r="AI40" s="205"/>
      <c r="AJ40" s="205"/>
      <c r="AK40" s="199"/>
      <c r="AL40" s="164" t="s">
        <v>315</v>
      </c>
      <c r="AM40" s="168" t="s">
        <v>315</v>
      </c>
      <c r="AN40" s="174" t="s">
        <v>315</v>
      </c>
      <c r="AO40" s="174" t="s">
        <v>315</v>
      </c>
      <c r="AP40" s="174" t="s">
        <v>315</v>
      </c>
      <c r="AQ40" s="174" t="s">
        <v>315</v>
      </c>
      <c r="AR40" s="174" t="s">
        <v>315</v>
      </c>
      <c r="AS40" s="174" t="s">
        <v>315</v>
      </c>
      <c r="AT40" s="174" t="s">
        <v>315</v>
      </c>
      <c r="AU40" s="174" t="s">
        <v>315</v>
      </c>
      <c r="AV40" s="174" t="s">
        <v>315</v>
      </c>
      <c r="AW40" s="174" t="s">
        <v>315</v>
      </c>
      <c r="AX40" s="174" t="s">
        <v>315</v>
      </c>
      <c r="AY40" s="174" t="s">
        <v>315</v>
      </c>
      <c r="AZ40" s="174" t="s">
        <v>315</v>
      </c>
      <c r="BA40" s="174" t="s">
        <v>315</v>
      </c>
      <c r="BB40" s="174" t="s">
        <v>315</v>
      </c>
      <c r="BC40" s="174" t="s">
        <v>315</v>
      </c>
      <c r="BD40" s="174" t="s">
        <v>76</v>
      </c>
      <c r="BE40" s="174" t="s">
        <v>845</v>
      </c>
      <c r="BF40" s="174">
        <v>196</v>
      </c>
      <c r="BG40" s="174" t="s">
        <v>923</v>
      </c>
      <c r="BH40" s="174" t="s">
        <v>924</v>
      </c>
      <c r="BI40" s="175">
        <v>46097.143217592595</v>
      </c>
      <c r="BJ40" s="174" t="s">
        <v>315</v>
      </c>
      <c r="BK40" s="174" t="s">
        <v>315</v>
      </c>
      <c r="BL40" s="174" t="s">
        <v>315</v>
      </c>
      <c r="BM40" s="181" t="s">
        <v>315</v>
      </c>
    </row>
    <row r="41" spans="1:65">
      <c r="A41" s="15"/>
      <c r="B41" s="156">
        <v>29</v>
      </c>
      <c r="C41" s="429" t="s">
        <v>2119</v>
      </c>
      <c r="D41" s="164"/>
      <c r="E41" s="164"/>
      <c r="F41" s="164"/>
      <c r="G41" s="164" t="s">
        <v>315</v>
      </c>
      <c r="H41" s="164" t="s">
        <v>315</v>
      </c>
      <c r="I41" s="164" t="s">
        <v>315</v>
      </c>
      <c r="J41" s="164" t="s">
        <v>315</v>
      </c>
      <c r="K41" s="164" t="s">
        <v>315</v>
      </c>
      <c r="L41" s="164" t="s">
        <v>315</v>
      </c>
      <c r="M41" s="164" t="s">
        <v>315</v>
      </c>
      <c r="N41" s="164" t="s">
        <v>315</v>
      </c>
      <c r="O41" s="164" t="s">
        <v>315</v>
      </c>
      <c r="P41" s="164" t="s">
        <v>315</v>
      </c>
      <c r="Q41" s="164" t="s">
        <v>315</v>
      </c>
      <c r="R41" s="164" t="s">
        <v>315</v>
      </c>
      <c r="S41" s="164" t="s">
        <v>315</v>
      </c>
      <c r="T41" s="164" t="s">
        <v>315</v>
      </c>
      <c r="U41" s="164" t="s">
        <v>315</v>
      </c>
      <c r="V41" s="164" t="s">
        <v>315</v>
      </c>
      <c r="W41" s="164" t="s">
        <v>315</v>
      </c>
      <c r="X41" s="164" t="s">
        <v>315</v>
      </c>
      <c r="Y41" s="164" t="s">
        <v>315</v>
      </c>
      <c r="Z41" s="164" t="s">
        <v>315</v>
      </c>
      <c r="AA41" s="164" t="s">
        <v>315</v>
      </c>
      <c r="AB41" s="164" t="s">
        <v>315</v>
      </c>
      <c r="AC41" s="270"/>
      <c r="AD41" s="430" t="s">
        <v>76</v>
      </c>
      <c r="AE41" s="430" t="s">
        <v>2098</v>
      </c>
      <c r="AF41" s="430">
        <v>221</v>
      </c>
      <c r="AG41" s="258"/>
      <c r="AH41" s="205"/>
      <c r="AI41" s="205"/>
      <c r="AJ41" s="205"/>
      <c r="AK41" s="199"/>
      <c r="AL41" s="164" t="s">
        <v>315</v>
      </c>
      <c r="AM41" s="163" t="s">
        <v>315</v>
      </c>
      <c r="AN41" s="174" t="s">
        <v>315</v>
      </c>
      <c r="AO41" s="174" t="s">
        <v>315</v>
      </c>
      <c r="AP41" s="174" t="s">
        <v>315</v>
      </c>
      <c r="AQ41" s="174" t="s">
        <v>315</v>
      </c>
      <c r="AR41" s="174" t="s">
        <v>315</v>
      </c>
      <c r="AS41" s="174" t="s">
        <v>315</v>
      </c>
      <c r="AT41" s="174" t="s">
        <v>315</v>
      </c>
      <c r="AU41" s="174" t="s">
        <v>315</v>
      </c>
      <c r="AV41" s="174" t="s">
        <v>315</v>
      </c>
      <c r="AW41" s="174" t="s">
        <v>315</v>
      </c>
      <c r="AX41" s="174" t="s">
        <v>315</v>
      </c>
      <c r="AY41" s="174" t="s">
        <v>315</v>
      </c>
      <c r="AZ41" s="174" t="s">
        <v>315</v>
      </c>
      <c r="BA41" s="174" t="s">
        <v>315</v>
      </c>
      <c r="BB41" s="174" t="s">
        <v>315</v>
      </c>
      <c r="BC41" s="174" t="s">
        <v>315</v>
      </c>
      <c r="BD41" s="174" t="s">
        <v>76</v>
      </c>
      <c r="BE41" s="174" t="s">
        <v>841</v>
      </c>
      <c r="BF41" s="174">
        <v>250</v>
      </c>
      <c r="BG41" s="174" t="s">
        <v>926</v>
      </c>
      <c r="BH41" s="174" t="s">
        <v>927</v>
      </c>
      <c r="BI41" s="175">
        <v>46097.143425925926</v>
      </c>
      <c r="BJ41" s="174" t="s">
        <v>315</v>
      </c>
      <c r="BK41" s="174" t="s">
        <v>315</v>
      </c>
      <c r="BL41" s="174" t="s">
        <v>315</v>
      </c>
      <c r="BM41" s="178" t="s">
        <v>315</v>
      </c>
    </row>
    <row r="42" spans="1:65">
      <c r="A42" s="15"/>
      <c r="B42" s="156">
        <v>30</v>
      </c>
      <c r="C42" s="373" t="s">
        <v>2120</v>
      </c>
      <c r="D42" s="164"/>
      <c r="E42" s="164"/>
      <c r="F42" s="164"/>
      <c r="G42" s="164" t="s">
        <v>315</v>
      </c>
      <c r="H42" s="164" t="s">
        <v>315</v>
      </c>
      <c r="I42" s="164" t="s">
        <v>315</v>
      </c>
      <c r="J42" s="164" t="s">
        <v>315</v>
      </c>
      <c r="K42" s="164" t="s">
        <v>315</v>
      </c>
      <c r="L42" s="164" t="s">
        <v>315</v>
      </c>
      <c r="M42" s="164" t="s">
        <v>315</v>
      </c>
      <c r="N42" s="164" t="s">
        <v>315</v>
      </c>
      <c r="O42" s="164" t="s">
        <v>315</v>
      </c>
      <c r="P42" s="164" t="s">
        <v>315</v>
      </c>
      <c r="Q42" s="164" t="s">
        <v>315</v>
      </c>
      <c r="R42" s="164" t="s">
        <v>315</v>
      </c>
      <c r="S42" s="164" t="s">
        <v>315</v>
      </c>
      <c r="T42" s="164" t="s">
        <v>315</v>
      </c>
      <c r="U42" s="164" t="s">
        <v>315</v>
      </c>
      <c r="V42" s="164" t="s">
        <v>315</v>
      </c>
      <c r="W42" s="164" t="s">
        <v>315</v>
      </c>
      <c r="X42" s="164" t="s">
        <v>315</v>
      </c>
      <c r="Y42" s="164" t="s">
        <v>315</v>
      </c>
      <c r="Z42" s="164" t="s">
        <v>315</v>
      </c>
      <c r="AA42" s="164" t="s">
        <v>315</v>
      </c>
      <c r="AB42" s="164" t="s">
        <v>315</v>
      </c>
      <c r="AC42" s="270"/>
      <c r="AD42" s="423" t="s">
        <v>76</v>
      </c>
      <c r="AE42" s="423" t="s">
        <v>2089</v>
      </c>
      <c r="AF42" s="423">
        <v>201</v>
      </c>
      <c r="AG42" s="258"/>
      <c r="AH42" s="205"/>
      <c r="AI42" s="205"/>
      <c r="AJ42" s="205"/>
      <c r="AK42" s="199"/>
      <c r="AL42" s="164" t="s">
        <v>315</v>
      </c>
      <c r="AM42" s="163" t="s">
        <v>315</v>
      </c>
      <c r="AN42" s="174" t="s">
        <v>315</v>
      </c>
      <c r="AO42" s="174" t="s">
        <v>315</v>
      </c>
      <c r="AP42" s="174" t="s">
        <v>315</v>
      </c>
      <c r="AQ42" s="174" t="s">
        <v>315</v>
      </c>
      <c r="AR42" s="174" t="s">
        <v>315</v>
      </c>
      <c r="AS42" s="174" t="s">
        <v>315</v>
      </c>
      <c r="AT42" s="174" t="s">
        <v>315</v>
      </c>
      <c r="AU42" s="174" t="s">
        <v>315</v>
      </c>
      <c r="AV42" s="174" t="s">
        <v>315</v>
      </c>
      <c r="AW42" s="174" t="s">
        <v>315</v>
      </c>
      <c r="AX42" s="174" t="s">
        <v>315</v>
      </c>
      <c r="AY42" s="174" t="s">
        <v>315</v>
      </c>
      <c r="AZ42" s="174" t="s">
        <v>315</v>
      </c>
      <c r="BA42" s="174" t="s">
        <v>315</v>
      </c>
      <c r="BB42" s="174" t="s">
        <v>315</v>
      </c>
      <c r="BC42" s="174" t="s">
        <v>315</v>
      </c>
      <c r="BD42" s="174" t="s">
        <v>76</v>
      </c>
      <c r="BE42" s="174" t="s">
        <v>833</v>
      </c>
      <c r="BF42" s="174">
        <v>251</v>
      </c>
      <c r="BG42" s="174" t="s">
        <v>929</v>
      </c>
      <c r="BH42" s="174" t="s">
        <v>930</v>
      </c>
      <c r="BI42" s="175">
        <v>46097.143310185187</v>
      </c>
      <c r="BJ42" s="174" t="s">
        <v>315</v>
      </c>
      <c r="BK42" s="174" t="s">
        <v>315</v>
      </c>
      <c r="BL42" s="174" t="s">
        <v>315</v>
      </c>
      <c r="BM42" s="178" t="s">
        <v>315</v>
      </c>
    </row>
    <row r="43" spans="1:65">
      <c r="A43" s="15"/>
      <c r="B43" s="156">
        <v>31</v>
      </c>
      <c r="C43" s="373" t="s">
        <v>2121</v>
      </c>
      <c r="D43" s="164"/>
      <c r="E43" s="164"/>
      <c r="F43" s="164"/>
      <c r="G43" s="164" t="s">
        <v>315</v>
      </c>
      <c r="H43" s="164" t="s">
        <v>315</v>
      </c>
      <c r="I43" s="164" t="s">
        <v>315</v>
      </c>
      <c r="J43" s="164" t="s">
        <v>315</v>
      </c>
      <c r="K43" s="164" t="s">
        <v>315</v>
      </c>
      <c r="L43" s="164" t="s">
        <v>315</v>
      </c>
      <c r="M43" s="164" t="s">
        <v>315</v>
      </c>
      <c r="N43" s="164" t="s">
        <v>315</v>
      </c>
      <c r="O43" s="164" t="s">
        <v>315</v>
      </c>
      <c r="P43" s="164" t="s">
        <v>315</v>
      </c>
      <c r="Q43" s="164" t="s">
        <v>315</v>
      </c>
      <c r="R43" s="164" t="s">
        <v>315</v>
      </c>
      <c r="S43" s="164" t="s">
        <v>315</v>
      </c>
      <c r="T43" s="164" t="s">
        <v>315</v>
      </c>
      <c r="U43" s="164" t="s">
        <v>315</v>
      </c>
      <c r="V43" s="164" t="s">
        <v>315</v>
      </c>
      <c r="W43" s="164" t="s">
        <v>315</v>
      </c>
      <c r="X43" s="164" t="s">
        <v>315</v>
      </c>
      <c r="Y43" s="164" t="s">
        <v>315</v>
      </c>
      <c r="Z43" s="164" t="s">
        <v>315</v>
      </c>
      <c r="AA43" s="164" t="s">
        <v>315</v>
      </c>
      <c r="AB43" s="164" t="s">
        <v>315</v>
      </c>
      <c r="AC43" s="270"/>
      <c r="AD43" s="428" t="s">
        <v>2122</v>
      </c>
      <c r="AE43" s="423" t="s">
        <v>2087</v>
      </c>
      <c r="AF43" s="423">
        <v>201</v>
      </c>
      <c r="AG43" s="258"/>
      <c r="AH43" s="205"/>
      <c r="AI43" s="205"/>
      <c r="AJ43" s="205"/>
      <c r="AK43" s="199"/>
      <c r="AL43" s="164" t="s">
        <v>315</v>
      </c>
      <c r="AM43" s="163" t="s">
        <v>315</v>
      </c>
      <c r="AN43" s="174" t="s">
        <v>315</v>
      </c>
      <c r="AO43" s="174" t="s">
        <v>315</v>
      </c>
      <c r="AP43" s="174" t="s">
        <v>315</v>
      </c>
      <c r="AQ43" s="174" t="s">
        <v>315</v>
      </c>
      <c r="AR43" s="174" t="s">
        <v>315</v>
      </c>
      <c r="AS43" s="174" t="s">
        <v>315</v>
      </c>
      <c r="AT43" s="174" t="s">
        <v>315</v>
      </c>
      <c r="AU43" s="174" t="s">
        <v>315</v>
      </c>
      <c r="AV43" s="174" t="s">
        <v>315</v>
      </c>
      <c r="AW43" s="174" t="s">
        <v>315</v>
      </c>
      <c r="AX43" s="174" t="s">
        <v>315</v>
      </c>
      <c r="AY43" s="174" t="s">
        <v>315</v>
      </c>
      <c r="AZ43" s="174" t="s">
        <v>315</v>
      </c>
      <c r="BA43" s="174" t="s">
        <v>315</v>
      </c>
      <c r="BB43" s="174" t="s">
        <v>315</v>
      </c>
      <c r="BC43" s="174" t="s">
        <v>315</v>
      </c>
      <c r="BD43" s="174" t="s">
        <v>76</v>
      </c>
      <c r="BE43" s="174" t="s">
        <v>841</v>
      </c>
      <c r="BF43" s="174">
        <v>250</v>
      </c>
      <c r="BG43" s="174" t="s">
        <v>932</v>
      </c>
      <c r="BH43" s="174" t="s">
        <v>933</v>
      </c>
      <c r="BI43" s="175">
        <v>46097.143368055556</v>
      </c>
      <c r="BJ43" s="174" t="s">
        <v>315</v>
      </c>
      <c r="BK43" s="174" t="s">
        <v>315</v>
      </c>
      <c r="BL43" s="174" t="s">
        <v>315</v>
      </c>
      <c r="BM43" s="178" t="s">
        <v>315</v>
      </c>
    </row>
    <row r="44" spans="1:65" ht="24">
      <c r="A44" s="15"/>
      <c r="B44" s="156">
        <v>32</v>
      </c>
      <c r="C44" s="373" t="s">
        <v>2123</v>
      </c>
      <c r="D44" s="164"/>
      <c r="E44" s="164"/>
      <c r="F44" s="164"/>
      <c r="G44" s="164" t="s">
        <v>315</v>
      </c>
      <c r="H44" s="164" t="s">
        <v>315</v>
      </c>
      <c r="I44" s="164" t="s">
        <v>315</v>
      </c>
      <c r="J44" s="164" t="s">
        <v>315</v>
      </c>
      <c r="K44" s="164" t="s">
        <v>315</v>
      </c>
      <c r="L44" s="164" t="s">
        <v>315</v>
      </c>
      <c r="M44" s="164" t="s">
        <v>315</v>
      </c>
      <c r="N44" s="164" t="s">
        <v>315</v>
      </c>
      <c r="O44" s="164" t="s">
        <v>315</v>
      </c>
      <c r="P44" s="164" t="s">
        <v>315</v>
      </c>
      <c r="Q44" s="164" t="s">
        <v>315</v>
      </c>
      <c r="R44" s="164" t="s">
        <v>315</v>
      </c>
      <c r="S44" s="164" t="s">
        <v>315</v>
      </c>
      <c r="T44" s="164" t="s">
        <v>315</v>
      </c>
      <c r="U44" s="164" t="s">
        <v>315</v>
      </c>
      <c r="V44" s="164" t="s">
        <v>315</v>
      </c>
      <c r="W44" s="164" t="s">
        <v>315</v>
      </c>
      <c r="X44" s="164" t="s">
        <v>315</v>
      </c>
      <c r="Y44" s="164" t="s">
        <v>315</v>
      </c>
      <c r="Z44" s="164" t="s">
        <v>315</v>
      </c>
      <c r="AA44" s="164" t="s">
        <v>315</v>
      </c>
      <c r="AB44" s="164" t="s">
        <v>315</v>
      </c>
      <c r="AC44" s="270"/>
      <c r="AD44" s="428" t="s">
        <v>2124</v>
      </c>
      <c r="AE44" s="423" t="s">
        <v>2084</v>
      </c>
      <c r="AF44" s="423">
        <v>201</v>
      </c>
      <c r="AG44" s="258"/>
      <c r="AH44" s="205"/>
      <c r="AI44" s="205"/>
      <c r="AJ44" s="205"/>
      <c r="AK44" s="199"/>
      <c r="AL44" s="164" t="s">
        <v>315</v>
      </c>
      <c r="AM44" s="168" t="s">
        <v>315</v>
      </c>
      <c r="AN44" s="174" t="s">
        <v>315</v>
      </c>
      <c r="AO44" s="174" t="s">
        <v>315</v>
      </c>
      <c r="AP44" s="174" t="s">
        <v>315</v>
      </c>
      <c r="AQ44" s="174" t="s">
        <v>315</v>
      </c>
      <c r="AR44" s="174" t="s">
        <v>315</v>
      </c>
      <c r="AS44" s="174" t="s">
        <v>315</v>
      </c>
      <c r="AT44" s="174" t="s">
        <v>315</v>
      </c>
      <c r="AU44" s="174" t="s">
        <v>315</v>
      </c>
      <c r="AV44" s="174" t="s">
        <v>315</v>
      </c>
      <c r="AW44" s="174" t="s">
        <v>315</v>
      </c>
      <c r="AX44" s="174" t="s">
        <v>315</v>
      </c>
      <c r="AY44" s="174" t="s">
        <v>315</v>
      </c>
      <c r="AZ44" s="174" t="s">
        <v>315</v>
      </c>
      <c r="BA44" s="174" t="s">
        <v>315</v>
      </c>
      <c r="BB44" s="174" t="s">
        <v>315</v>
      </c>
      <c r="BC44" s="174" t="s">
        <v>315</v>
      </c>
      <c r="BD44" s="174" t="s">
        <v>76</v>
      </c>
      <c r="BE44" s="174" t="s">
        <v>845</v>
      </c>
      <c r="BF44" s="174">
        <v>183</v>
      </c>
      <c r="BG44" s="174" t="s">
        <v>935</v>
      </c>
      <c r="BH44" s="174" t="s">
        <v>936</v>
      </c>
      <c r="BI44" s="175">
        <v>46097.143101851849</v>
      </c>
      <c r="BJ44" s="174" t="s">
        <v>315</v>
      </c>
      <c r="BK44" s="174" t="s">
        <v>315</v>
      </c>
      <c r="BL44" s="174" t="s">
        <v>315</v>
      </c>
      <c r="BM44" s="181" t="s">
        <v>315</v>
      </c>
    </row>
    <row r="45" spans="1:65">
      <c r="A45" s="15"/>
      <c r="B45" s="156">
        <v>33</v>
      </c>
      <c r="C45" s="373" t="s">
        <v>2125</v>
      </c>
      <c r="D45" s="164"/>
      <c r="E45" s="164"/>
      <c r="F45" s="164"/>
      <c r="G45" s="164" t="s">
        <v>315</v>
      </c>
      <c r="H45" s="164" t="s">
        <v>315</v>
      </c>
      <c r="I45" s="164" t="s">
        <v>315</v>
      </c>
      <c r="J45" s="164" t="s">
        <v>315</v>
      </c>
      <c r="K45" s="164" t="s">
        <v>315</v>
      </c>
      <c r="L45" s="164" t="s">
        <v>315</v>
      </c>
      <c r="M45" s="164" t="s">
        <v>315</v>
      </c>
      <c r="N45" s="164" t="s">
        <v>315</v>
      </c>
      <c r="O45" s="164" t="s">
        <v>315</v>
      </c>
      <c r="P45" s="164" t="s">
        <v>315</v>
      </c>
      <c r="Q45" s="164" t="s">
        <v>315</v>
      </c>
      <c r="R45" s="164" t="s">
        <v>315</v>
      </c>
      <c r="S45" s="164" t="s">
        <v>315</v>
      </c>
      <c r="T45" s="164" t="s">
        <v>315</v>
      </c>
      <c r="U45" s="164" t="s">
        <v>315</v>
      </c>
      <c r="V45" s="164" t="s">
        <v>315</v>
      </c>
      <c r="W45" s="164" t="s">
        <v>315</v>
      </c>
      <c r="X45" s="164" t="s">
        <v>315</v>
      </c>
      <c r="Y45" s="164" t="s">
        <v>315</v>
      </c>
      <c r="Z45" s="164" t="s">
        <v>315</v>
      </c>
      <c r="AA45" s="164" t="s">
        <v>315</v>
      </c>
      <c r="AB45" s="164" t="s">
        <v>315</v>
      </c>
      <c r="AC45" s="270"/>
      <c r="AD45" s="423" t="s">
        <v>76</v>
      </c>
      <c r="AE45" s="423" t="s">
        <v>2089</v>
      </c>
      <c r="AF45" s="423">
        <v>200</v>
      </c>
      <c r="AG45" s="258"/>
      <c r="AH45" s="205"/>
      <c r="AI45" s="205"/>
      <c r="AJ45" s="205"/>
      <c r="AK45" s="199"/>
      <c r="AL45" s="164" t="s">
        <v>315</v>
      </c>
      <c r="AM45" s="163" t="s">
        <v>315</v>
      </c>
      <c r="AN45" s="174" t="s">
        <v>315</v>
      </c>
      <c r="AO45" s="174" t="s">
        <v>315</v>
      </c>
      <c r="AP45" s="174" t="s">
        <v>315</v>
      </c>
      <c r="AQ45" s="174" t="s">
        <v>315</v>
      </c>
      <c r="AR45" s="174" t="s">
        <v>315</v>
      </c>
      <c r="AS45" s="174" t="s">
        <v>315</v>
      </c>
      <c r="AT45" s="174" t="s">
        <v>315</v>
      </c>
      <c r="AU45" s="174" t="s">
        <v>315</v>
      </c>
      <c r="AV45" s="174" t="s">
        <v>315</v>
      </c>
      <c r="AW45" s="174" t="s">
        <v>315</v>
      </c>
      <c r="AX45" s="174" t="s">
        <v>315</v>
      </c>
      <c r="AY45" s="174" t="s">
        <v>315</v>
      </c>
      <c r="AZ45" s="174" t="s">
        <v>315</v>
      </c>
      <c r="BA45" s="174" t="s">
        <v>315</v>
      </c>
      <c r="BB45" s="174" t="s">
        <v>315</v>
      </c>
      <c r="BC45" s="174" t="s">
        <v>315</v>
      </c>
      <c r="BD45" s="174" t="s">
        <v>76</v>
      </c>
      <c r="BE45" s="174" t="s">
        <v>837</v>
      </c>
      <c r="BF45" s="174">
        <v>250</v>
      </c>
      <c r="BG45" s="174" t="s">
        <v>938</v>
      </c>
      <c r="BH45" s="174" t="s">
        <v>939</v>
      </c>
      <c r="BI45" s="175">
        <v>46097.143437500003</v>
      </c>
      <c r="BJ45" s="174" t="s">
        <v>315</v>
      </c>
      <c r="BK45" s="174" t="s">
        <v>315</v>
      </c>
      <c r="BL45" s="174" t="s">
        <v>315</v>
      </c>
      <c r="BM45" s="178" t="s">
        <v>315</v>
      </c>
    </row>
    <row r="46" spans="1:65">
      <c r="A46" s="15"/>
      <c r="B46" s="156">
        <v>34</v>
      </c>
      <c r="C46" s="429" t="s">
        <v>2126</v>
      </c>
      <c r="D46" s="164"/>
      <c r="E46" s="164"/>
      <c r="F46" s="164"/>
      <c r="G46" s="164" t="s">
        <v>315</v>
      </c>
      <c r="H46" s="164" t="s">
        <v>315</v>
      </c>
      <c r="I46" s="164" t="s">
        <v>315</v>
      </c>
      <c r="J46" s="164" t="s">
        <v>315</v>
      </c>
      <c r="K46" s="164" t="s">
        <v>315</v>
      </c>
      <c r="L46" s="164" t="s">
        <v>315</v>
      </c>
      <c r="M46" s="164" t="s">
        <v>315</v>
      </c>
      <c r="N46" s="164" t="s">
        <v>315</v>
      </c>
      <c r="O46" s="164" t="s">
        <v>315</v>
      </c>
      <c r="P46" s="164" t="s">
        <v>315</v>
      </c>
      <c r="Q46" s="164" t="s">
        <v>315</v>
      </c>
      <c r="R46" s="164" t="s">
        <v>315</v>
      </c>
      <c r="S46" s="164" t="s">
        <v>315</v>
      </c>
      <c r="T46" s="164" t="s">
        <v>315</v>
      </c>
      <c r="U46" s="164" t="s">
        <v>315</v>
      </c>
      <c r="V46" s="164" t="s">
        <v>315</v>
      </c>
      <c r="W46" s="164" t="s">
        <v>315</v>
      </c>
      <c r="X46" s="164" t="s">
        <v>315</v>
      </c>
      <c r="Y46" s="164" t="s">
        <v>315</v>
      </c>
      <c r="Z46" s="164" t="s">
        <v>315</v>
      </c>
      <c r="AA46" s="164" t="s">
        <v>315</v>
      </c>
      <c r="AB46" s="164" t="s">
        <v>315</v>
      </c>
      <c r="AC46" s="270"/>
      <c r="AD46" s="430" t="s">
        <v>76</v>
      </c>
      <c r="AE46" s="430" t="s">
        <v>2098</v>
      </c>
      <c r="AF46" s="430">
        <v>200</v>
      </c>
      <c r="AG46" s="258"/>
      <c r="AH46" s="205"/>
      <c r="AI46" s="205"/>
      <c r="AJ46" s="205"/>
      <c r="AK46" s="199"/>
      <c r="AL46" s="164" t="s">
        <v>315</v>
      </c>
      <c r="AM46" s="163" t="s">
        <v>315</v>
      </c>
      <c r="AN46" s="174" t="s">
        <v>315</v>
      </c>
      <c r="AO46" s="174" t="s">
        <v>315</v>
      </c>
      <c r="AP46" s="174" t="s">
        <v>315</v>
      </c>
      <c r="AQ46" s="174" t="s">
        <v>315</v>
      </c>
      <c r="AR46" s="174" t="s">
        <v>315</v>
      </c>
      <c r="AS46" s="174" t="s">
        <v>315</v>
      </c>
      <c r="AT46" s="174" t="s">
        <v>315</v>
      </c>
      <c r="AU46" s="174" t="s">
        <v>315</v>
      </c>
      <c r="AV46" s="174" t="s">
        <v>315</v>
      </c>
      <c r="AW46" s="174" t="s">
        <v>315</v>
      </c>
      <c r="AX46" s="174" t="s">
        <v>315</v>
      </c>
      <c r="AY46" s="174" t="s">
        <v>315</v>
      </c>
      <c r="AZ46" s="174" t="s">
        <v>315</v>
      </c>
      <c r="BA46" s="174" t="s">
        <v>315</v>
      </c>
      <c r="BB46" s="174" t="s">
        <v>315</v>
      </c>
      <c r="BC46" s="174" t="s">
        <v>315</v>
      </c>
      <c r="BD46" s="174" t="s">
        <v>76</v>
      </c>
      <c r="BE46" s="174" t="s">
        <v>841</v>
      </c>
      <c r="BF46" s="174">
        <v>250</v>
      </c>
      <c r="BG46" s="174" t="s">
        <v>941</v>
      </c>
      <c r="BH46" s="174" t="s">
        <v>942</v>
      </c>
      <c r="BI46" s="175">
        <v>46097.143217592595</v>
      </c>
      <c r="BJ46" s="174" t="s">
        <v>315</v>
      </c>
      <c r="BK46" s="174" t="s">
        <v>315</v>
      </c>
      <c r="BL46" s="174" t="s">
        <v>315</v>
      </c>
      <c r="BM46" s="178" t="s">
        <v>315</v>
      </c>
    </row>
    <row r="47" spans="1:65" ht="24">
      <c r="A47" s="15"/>
      <c r="B47" s="156">
        <v>35</v>
      </c>
      <c r="C47" s="373" t="s">
        <v>2127</v>
      </c>
      <c r="D47" s="164"/>
      <c r="E47" s="164"/>
      <c r="F47" s="164"/>
      <c r="G47" s="164" t="s">
        <v>315</v>
      </c>
      <c r="H47" s="164" t="s">
        <v>315</v>
      </c>
      <c r="I47" s="164" t="s">
        <v>315</v>
      </c>
      <c r="J47" s="164" t="s">
        <v>315</v>
      </c>
      <c r="K47" s="164" t="s">
        <v>315</v>
      </c>
      <c r="L47" s="164" t="s">
        <v>315</v>
      </c>
      <c r="M47" s="164" t="s">
        <v>315</v>
      </c>
      <c r="N47" s="164" t="s">
        <v>315</v>
      </c>
      <c r="O47" s="164" t="s">
        <v>315</v>
      </c>
      <c r="P47" s="164" t="s">
        <v>315</v>
      </c>
      <c r="Q47" s="164" t="s">
        <v>315</v>
      </c>
      <c r="R47" s="164" t="s">
        <v>315</v>
      </c>
      <c r="S47" s="164" t="s">
        <v>315</v>
      </c>
      <c r="T47" s="164" t="s">
        <v>315</v>
      </c>
      <c r="U47" s="164" t="s">
        <v>315</v>
      </c>
      <c r="V47" s="164" t="s">
        <v>315</v>
      </c>
      <c r="W47" s="164" t="s">
        <v>315</v>
      </c>
      <c r="X47" s="164" t="s">
        <v>315</v>
      </c>
      <c r="Y47" s="164" t="s">
        <v>315</v>
      </c>
      <c r="Z47" s="164" t="s">
        <v>315</v>
      </c>
      <c r="AA47" s="164" t="s">
        <v>315</v>
      </c>
      <c r="AB47" s="164" t="s">
        <v>315</v>
      </c>
      <c r="AC47" s="270"/>
      <c r="AD47" s="428" t="s">
        <v>2128</v>
      </c>
      <c r="AE47" s="423" t="s">
        <v>2087</v>
      </c>
      <c r="AF47" s="423">
        <v>201</v>
      </c>
      <c r="AG47" s="258"/>
      <c r="AH47" s="205"/>
      <c r="AI47" s="205"/>
      <c r="AJ47" s="205"/>
      <c r="AK47" s="199"/>
      <c r="AL47" s="164" t="s">
        <v>315</v>
      </c>
      <c r="AM47" s="163" t="s">
        <v>315</v>
      </c>
      <c r="AN47" s="174" t="s">
        <v>315</v>
      </c>
      <c r="AO47" s="174" t="s">
        <v>315</v>
      </c>
      <c r="AP47" s="174" t="s">
        <v>315</v>
      </c>
      <c r="AQ47" s="174" t="s">
        <v>315</v>
      </c>
      <c r="AR47" s="174" t="s">
        <v>315</v>
      </c>
      <c r="AS47" s="174" t="s">
        <v>315</v>
      </c>
      <c r="AT47" s="174" t="s">
        <v>315</v>
      </c>
      <c r="AU47" s="174" t="s">
        <v>315</v>
      </c>
      <c r="AV47" s="174" t="s">
        <v>315</v>
      </c>
      <c r="AW47" s="174" t="s">
        <v>315</v>
      </c>
      <c r="AX47" s="174" t="s">
        <v>315</v>
      </c>
      <c r="AY47" s="174" t="s">
        <v>315</v>
      </c>
      <c r="AZ47" s="174" t="s">
        <v>315</v>
      </c>
      <c r="BA47" s="174" t="s">
        <v>315</v>
      </c>
      <c r="BB47" s="174" t="s">
        <v>315</v>
      </c>
      <c r="BC47" s="174" t="s">
        <v>315</v>
      </c>
      <c r="BD47" s="174" t="s">
        <v>76</v>
      </c>
      <c r="BE47" s="174" t="s">
        <v>837</v>
      </c>
      <c r="BF47" s="174">
        <v>250</v>
      </c>
      <c r="BG47" s="174" t="s">
        <v>944</v>
      </c>
      <c r="BH47" s="174" t="s">
        <v>945</v>
      </c>
      <c r="BI47" s="175">
        <v>46097.143240740741</v>
      </c>
      <c r="BJ47" s="174" t="s">
        <v>315</v>
      </c>
      <c r="BK47" s="174" t="s">
        <v>315</v>
      </c>
      <c r="BL47" s="174" t="s">
        <v>315</v>
      </c>
      <c r="BM47" s="178" t="s">
        <v>315</v>
      </c>
    </row>
    <row r="48" spans="1:65">
      <c r="A48" s="15"/>
      <c r="B48" s="156">
        <v>36</v>
      </c>
      <c r="C48" s="373" t="s">
        <v>2129</v>
      </c>
      <c r="D48" s="164"/>
      <c r="E48" s="164"/>
      <c r="F48" s="164"/>
      <c r="G48" s="164" t="s">
        <v>315</v>
      </c>
      <c r="H48" s="164" t="s">
        <v>315</v>
      </c>
      <c r="I48" s="164" t="s">
        <v>315</v>
      </c>
      <c r="J48" s="164" t="s">
        <v>315</v>
      </c>
      <c r="K48" s="164" t="s">
        <v>315</v>
      </c>
      <c r="L48" s="164" t="s">
        <v>315</v>
      </c>
      <c r="M48" s="164" t="s">
        <v>315</v>
      </c>
      <c r="N48" s="164" t="s">
        <v>315</v>
      </c>
      <c r="O48" s="164" t="s">
        <v>315</v>
      </c>
      <c r="P48" s="164" t="s">
        <v>315</v>
      </c>
      <c r="Q48" s="164" t="s">
        <v>315</v>
      </c>
      <c r="R48" s="164" t="s">
        <v>315</v>
      </c>
      <c r="S48" s="164" t="s">
        <v>315</v>
      </c>
      <c r="T48" s="164" t="s">
        <v>315</v>
      </c>
      <c r="U48" s="164" t="s">
        <v>315</v>
      </c>
      <c r="V48" s="164" t="s">
        <v>315</v>
      </c>
      <c r="W48" s="164" t="s">
        <v>315</v>
      </c>
      <c r="X48" s="164" t="s">
        <v>315</v>
      </c>
      <c r="Y48" s="164" t="s">
        <v>315</v>
      </c>
      <c r="Z48" s="164" t="s">
        <v>315</v>
      </c>
      <c r="AA48" s="164" t="s">
        <v>315</v>
      </c>
      <c r="AB48" s="164" t="s">
        <v>315</v>
      </c>
      <c r="AC48" s="270"/>
      <c r="AD48" s="423" t="s">
        <v>76</v>
      </c>
      <c r="AE48" s="423" t="s">
        <v>2089</v>
      </c>
      <c r="AF48" s="423">
        <v>201</v>
      </c>
      <c r="AG48" s="258"/>
      <c r="AH48" s="205"/>
      <c r="AI48" s="205"/>
      <c r="AJ48" s="205"/>
      <c r="AK48" s="199"/>
      <c r="AL48" s="164" t="s">
        <v>315</v>
      </c>
      <c r="AM48" s="168" t="s">
        <v>315</v>
      </c>
      <c r="AN48" s="174" t="s">
        <v>315</v>
      </c>
      <c r="AO48" s="174" t="s">
        <v>315</v>
      </c>
      <c r="AP48" s="174" t="s">
        <v>315</v>
      </c>
      <c r="AQ48" s="174" t="s">
        <v>315</v>
      </c>
      <c r="AR48" s="174" t="s">
        <v>315</v>
      </c>
      <c r="AS48" s="174" t="s">
        <v>315</v>
      </c>
      <c r="AT48" s="174" t="s">
        <v>315</v>
      </c>
      <c r="AU48" s="174" t="s">
        <v>315</v>
      </c>
      <c r="AV48" s="174" t="s">
        <v>315</v>
      </c>
      <c r="AW48" s="174" t="s">
        <v>315</v>
      </c>
      <c r="AX48" s="174" t="s">
        <v>315</v>
      </c>
      <c r="AY48" s="174" t="s">
        <v>315</v>
      </c>
      <c r="AZ48" s="174" t="s">
        <v>315</v>
      </c>
      <c r="BA48" s="174" t="s">
        <v>315</v>
      </c>
      <c r="BB48" s="174" t="s">
        <v>315</v>
      </c>
      <c r="BC48" s="174" t="s">
        <v>315</v>
      </c>
      <c r="BD48" s="174" t="s">
        <v>76</v>
      </c>
      <c r="BE48" s="174" t="s">
        <v>841</v>
      </c>
      <c r="BF48" s="174">
        <v>250</v>
      </c>
      <c r="BG48" s="174" t="s">
        <v>947</v>
      </c>
      <c r="BH48" s="174" t="s">
        <v>948</v>
      </c>
      <c r="BI48" s="175">
        <v>46097.143287037034</v>
      </c>
      <c r="BJ48" s="174" t="s">
        <v>315</v>
      </c>
      <c r="BK48" s="174" t="s">
        <v>315</v>
      </c>
      <c r="BL48" s="174" t="s">
        <v>315</v>
      </c>
      <c r="BM48" s="181" t="s">
        <v>315</v>
      </c>
    </row>
    <row r="49" spans="1:65" ht="24">
      <c r="A49" s="15"/>
      <c r="B49" s="156">
        <v>37</v>
      </c>
      <c r="C49" s="373" t="s">
        <v>2130</v>
      </c>
      <c r="D49" s="164"/>
      <c r="E49" s="164"/>
      <c r="F49" s="164"/>
      <c r="G49" s="164" t="s">
        <v>315</v>
      </c>
      <c r="H49" s="164" t="s">
        <v>315</v>
      </c>
      <c r="I49" s="164" t="s">
        <v>315</v>
      </c>
      <c r="J49" s="164" t="s">
        <v>315</v>
      </c>
      <c r="K49" s="164" t="s">
        <v>315</v>
      </c>
      <c r="L49" s="164" t="s">
        <v>315</v>
      </c>
      <c r="M49" s="164" t="s">
        <v>315</v>
      </c>
      <c r="N49" s="164" t="s">
        <v>315</v>
      </c>
      <c r="O49" s="164" t="s">
        <v>315</v>
      </c>
      <c r="P49" s="164" t="s">
        <v>315</v>
      </c>
      <c r="Q49" s="164" t="s">
        <v>315</v>
      </c>
      <c r="R49" s="164" t="s">
        <v>315</v>
      </c>
      <c r="S49" s="164" t="s">
        <v>315</v>
      </c>
      <c r="T49" s="164" t="s">
        <v>315</v>
      </c>
      <c r="U49" s="164" t="s">
        <v>315</v>
      </c>
      <c r="V49" s="164" t="s">
        <v>315</v>
      </c>
      <c r="W49" s="164" t="s">
        <v>315</v>
      </c>
      <c r="X49" s="164" t="s">
        <v>315</v>
      </c>
      <c r="Y49" s="164" t="s">
        <v>315</v>
      </c>
      <c r="Z49" s="164" t="s">
        <v>315</v>
      </c>
      <c r="AA49" s="164" t="s">
        <v>315</v>
      </c>
      <c r="AB49" s="164" t="s">
        <v>315</v>
      </c>
      <c r="AC49" s="270"/>
      <c r="AD49" s="428" t="s">
        <v>2131</v>
      </c>
      <c r="AE49" s="423" t="s">
        <v>2084</v>
      </c>
      <c r="AF49" s="423">
        <v>203</v>
      </c>
      <c r="AG49" s="258"/>
      <c r="AH49" s="205"/>
      <c r="AI49" s="205"/>
      <c r="AJ49" s="205"/>
      <c r="AK49" s="199"/>
      <c r="AL49" s="164" t="s">
        <v>315</v>
      </c>
      <c r="AM49" s="163" t="s">
        <v>315</v>
      </c>
      <c r="AN49" s="174" t="s">
        <v>315</v>
      </c>
      <c r="AO49" s="174" t="s">
        <v>315</v>
      </c>
      <c r="AP49" s="174" t="s">
        <v>315</v>
      </c>
      <c r="AQ49" s="174" t="s">
        <v>315</v>
      </c>
      <c r="AR49" s="174" t="s">
        <v>315</v>
      </c>
      <c r="AS49" s="174" t="s">
        <v>315</v>
      </c>
      <c r="AT49" s="174" t="s">
        <v>315</v>
      </c>
      <c r="AU49" s="174" t="s">
        <v>315</v>
      </c>
      <c r="AV49" s="174" t="s">
        <v>315</v>
      </c>
      <c r="AW49" s="174" t="s">
        <v>315</v>
      </c>
      <c r="AX49" s="174" t="s">
        <v>315</v>
      </c>
      <c r="AY49" s="174" t="s">
        <v>315</v>
      </c>
      <c r="AZ49" s="174" t="s">
        <v>315</v>
      </c>
      <c r="BA49" s="174" t="s">
        <v>315</v>
      </c>
      <c r="BB49" s="174" t="s">
        <v>315</v>
      </c>
      <c r="BC49" s="174" t="s">
        <v>315</v>
      </c>
      <c r="BD49" s="182" t="s">
        <v>950</v>
      </c>
      <c r="BE49" s="174" t="s">
        <v>845</v>
      </c>
      <c r="BF49" s="174">
        <v>250</v>
      </c>
      <c r="BG49" s="174" t="s">
        <v>951</v>
      </c>
      <c r="BH49" s="174" t="s">
        <v>952</v>
      </c>
      <c r="BI49" s="175">
        <v>46097.143275462964</v>
      </c>
      <c r="BJ49" s="174" t="s">
        <v>315</v>
      </c>
      <c r="BK49" s="174" t="s">
        <v>315</v>
      </c>
      <c r="BL49" s="174" t="s">
        <v>315</v>
      </c>
      <c r="BM49" s="178" t="s">
        <v>315</v>
      </c>
    </row>
    <row r="50" spans="1:65" ht="24">
      <c r="A50" s="15"/>
      <c r="B50" s="156">
        <v>38</v>
      </c>
      <c r="C50" s="373" t="s">
        <v>2132</v>
      </c>
      <c r="D50" s="164"/>
      <c r="E50" s="164"/>
      <c r="F50" s="164"/>
      <c r="G50" s="164" t="s">
        <v>315</v>
      </c>
      <c r="H50" s="164" t="s">
        <v>315</v>
      </c>
      <c r="I50" s="164" t="s">
        <v>315</v>
      </c>
      <c r="J50" s="164" t="s">
        <v>315</v>
      </c>
      <c r="K50" s="164" t="s">
        <v>315</v>
      </c>
      <c r="L50" s="164" t="s">
        <v>315</v>
      </c>
      <c r="M50" s="164" t="s">
        <v>315</v>
      </c>
      <c r="N50" s="164" t="s">
        <v>315</v>
      </c>
      <c r="O50" s="164" t="s">
        <v>315</v>
      </c>
      <c r="P50" s="164" t="s">
        <v>315</v>
      </c>
      <c r="Q50" s="164" t="s">
        <v>315</v>
      </c>
      <c r="R50" s="164" t="s">
        <v>315</v>
      </c>
      <c r="S50" s="164" t="s">
        <v>315</v>
      </c>
      <c r="T50" s="164" t="s">
        <v>315</v>
      </c>
      <c r="U50" s="164" t="s">
        <v>315</v>
      </c>
      <c r="V50" s="164" t="s">
        <v>315</v>
      </c>
      <c r="W50" s="164" t="s">
        <v>315</v>
      </c>
      <c r="X50" s="164" t="s">
        <v>315</v>
      </c>
      <c r="Y50" s="164" t="s">
        <v>315</v>
      </c>
      <c r="Z50" s="164" t="s">
        <v>315</v>
      </c>
      <c r="AA50" s="164" t="s">
        <v>315</v>
      </c>
      <c r="AB50" s="164" t="s">
        <v>315</v>
      </c>
      <c r="AC50" s="270"/>
      <c r="AD50" s="428" t="s">
        <v>2133</v>
      </c>
      <c r="AE50" s="423" t="s">
        <v>2089</v>
      </c>
      <c r="AF50" s="423">
        <v>201</v>
      </c>
      <c r="AG50" s="258"/>
      <c r="AH50" s="205"/>
      <c r="AI50" s="205"/>
      <c r="AJ50" s="205"/>
      <c r="AK50" s="199"/>
      <c r="AL50" s="164" t="s">
        <v>315</v>
      </c>
      <c r="AM50" s="168" t="s">
        <v>315</v>
      </c>
      <c r="AN50" s="174" t="s">
        <v>315</v>
      </c>
      <c r="AO50" s="174" t="s">
        <v>315</v>
      </c>
      <c r="AP50" s="174" t="s">
        <v>315</v>
      </c>
      <c r="AQ50" s="174" t="s">
        <v>315</v>
      </c>
      <c r="AR50" s="174" t="s">
        <v>315</v>
      </c>
      <c r="AS50" s="174" t="s">
        <v>315</v>
      </c>
      <c r="AT50" s="174" t="s">
        <v>315</v>
      </c>
      <c r="AU50" s="174" t="s">
        <v>315</v>
      </c>
      <c r="AV50" s="174" t="s">
        <v>315</v>
      </c>
      <c r="AW50" s="174" t="s">
        <v>315</v>
      </c>
      <c r="AX50" s="174" t="s">
        <v>315</v>
      </c>
      <c r="AY50" s="174" t="s">
        <v>315</v>
      </c>
      <c r="AZ50" s="174" t="s">
        <v>315</v>
      </c>
      <c r="BA50" s="174" t="s">
        <v>315</v>
      </c>
      <c r="BB50" s="174" t="s">
        <v>315</v>
      </c>
      <c r="BC50" s="174" t="s">
        <v>315</v>
      </c>
      <c r="BD50" s="174" t="s">
        <v>76</v>
      </c>
      <c r="BE50" s="174" t="s">
        <v>833</v>
      </c>
      <c r="BF50" s="174">
        <v>250</v>
      </c>
      <c r="BG50" s="174" t="s">
        <v>954</v>
      </c>
      <c r="BH50" s="174" t="s">
        <v>955</v>
      </c>
      <c r="BI50" s="175">
        <v>46097.143483796295</v>
      </c>
      <c r="BJ50" s="174" t="s">
        <v>315</v>
      </c>
      <c r="BK50" s="174" t="s">
        <v>315</v>
      </c>
      <c r="BL50" s="174" t="s">
        <v>315</v>
      </c>
      <c r="BM50" s="181" t="s">
        <v>315</v>
      </c>
    </row>
    <row r="51" spans="1:65">
      <c r="A51" s="87"/>
      <c r="B51" s="156">
        <v>39</v>
      </c>
      <c r="C51" s="429" t="s">
        <v>2134</v>
      </c>
      <c r="D51" s="164"/>
      <c r="E51" s="164"/>
      <c r="F51" s="164"/>
      <c r="G51" s="164" t="s">
        <v>315</v>
      </c>
      <c r="H51" s="164" t="s">
        <v>315</v>
      </c>
      <c r="I51" s="164" t="s">
        <v>315</v>
      </c>
      <c r="J51" s="164" t="s">
        <v>315</v>
      </c>
      <c r="K51" s="164" t="s">
        <v>315</v>
      </c>
      <c r="L51" s="164" t="s">
        <v>315</v>
      </c>
      <c r="M51" s="164" t="s">
        <v>315</v>
      </c>
      <c r="N51" s="164" t="s">
        <v>315</v>
      </c>
      <c r="O51" s="164" t="s">
        <v>315</v>
      </c>
      <c r="P51" s="164" t="s">
        <v>315</v>
      </c>
      <c r="Q51" s="164" t="s">
        <v>315</v>
      </c>
      <c r="R51" s="164" t="s">
        <v>315</v>
      </c>
      <c r="S51" s="164" t="s">
        <v>315</v>
      </c>
      <c r="T51" s="164" t="s">
        <v>315</v>
      </c>
      <c r="U51" s="164" t="s">
        <v>315</v>
      </c>
      <c r="V51" s="164" t="s">
        <v>315</v>
      </c>
      <c r="W51" s="164" t="s">
        <v>315</v>
      </c>
      <c r="X51" s="164" t="s">
        <v>315</v>
      </c>
      <c r="Y51" s="164" t="s">
        <v>315</v>
      </c>
      <c r="Z51" s="164" t="s">
        <v>315</v>
      </c>
      <c r="AA51" s="164" t="s">
        <v>315</v>
      </c>
      <c r="AB51" s="164" t="s">
        <v>315</v>
      </c>
      <c r="AC51" s="270"/>
      <c r="AD51" s="430" t="s">
        <v>86</v>
      </c>
      <c r="AE51" s="430" t="s">
        <v>2098</v>
      </c>
      <c r="AF51" s="430">
        <v>201</v>
      </c>
      <c r="AG51" s="258"/>
      <c r="AH51" s="205"/>
      <c r="AI51" s="205"/>
      <c r="AJ51" s="137"/>
      <c r="AK51" s="199"/>
      <c r="AL51" s="164" t="s">
        <v>315</v>
      </c>
      <c r="AM51" s="163" t="s">
        <v>315</v>
      </c>
      <c r="AN51" s="174" t="s">
        <v>315</v>
      </c>
      <c r="AO51" s="174" t="s">
        <v>315</v>
      </c>
      <c r="AP51" s="174" t="s">
        <v>315</v>
      </c>
      <c r="AQ51" s="174" t="s">
        <v>315</v>
      </c>
      <c r="AR51" s="174" t="s">
        <v>315</v>
      </c>
      <c r="AS51" s="174" t="s">
        <v>315</v>
      </c>
      <c r="AT51" s="174" t="s">
        <v>315</v>
      </c>
      <c r="AU51" s="174" t="s">
        <v>315</v>
      </c>
      <c r="AV51" s="174" t="s">
        <v>315</v>
      </c>
      <c r="AW51" s="174" t="s">
        <v>315</v>
      </c>
      <c r="AX51" s="174" t="s">
        <v>315</v>
      </c>
      <c r="AY51" s="174" t="s">
        <v>315</v>
      </c>
      <c r="AZ51" s="174" t="s">
        <v>315</v>
      </c>
      <c r="BA51" s="174" t="s">
        <v>315</v>
      </c>
      <c r="BB51" s="174" t="s">
        <v>315</v>
      </c>
      <c r="BC51" s="174" t="s">
        <v>315</v>
      </c>
      <c r="BD51" s="174" t="s">
        <v>76</v>
      </c>
      <c r="BE51" s="174" t="s">
        <v>841</v>
      </c>
      <c r="BF51" s="174">
        <v>249</v>
      </c>
      <c r="BG51" s="174" t="s">
        <v>957</v>
      </c>
      <c r="BH51" s="174" t="s">
        <v>958</v>
      </c>
      <c r="BI51" s="175">
        <v>46097.143414351849</v>
      </c>
      <c r="BJ51" s="174" t="s">
        <v>315</v>
      </c>
      <c r="BK51" s="174" t="s">
        <v>315</v>
      </c>
      <c r="BL51" s="174" t="s">
        <v>315</v>
      </c>
      <c r="BM51" s="178" t="s">
        <v>315</v>
      </c>
    </row>
    <row r="52" spans="1:65" ht="30.75">
      <c r="A52" s="15"/>
      <c r="B52" s="156">
        <v>40</v>
      </c>
      <c r="C52" s="373" t="s">
        <v>2135</v>
      </c>
      <c r="D52" s="164"/>
      <c r="E52" s="164"/>
      <c r="F52" s="164"/>
      <c r="G52" s="164" t="s">
        <v>315</v>
      </c>
      <c r="H52" s="164" t="s">
        <v>315</v>
      </c>
      <c r="I52" s="164" t="s">
        <v>315</v>
      </c>
      <c r="J52" s="164" t="s">
        <v>315</v>
      </c>
      <c r="K52" s="164" t="s">
        <v>315</v>
      </c>
      <c r="L52" s="164" t="s">
        <v>315</v>
      </c>
      <c r="M52" s="164" t="s">
        <v>315</v>
      </c>
      <c r="N52" s="164" t="s">
        <v>315</v>
      </c>
      <c r="O52" s="164" t="s">
        <v>315</v>
      </c>
      <c r="P52" s="164" t="s">
        <v>315</v>
      </c>
      <c r="Q52" s="164" t="s">
        <v>315</v>
      </c>
      <c r="R52" s="164" t="s">
        <v>315</v>
      </c>
      <c r="S52" s="164" t="s">
        <v>315</v>
      </c>
      <c r="T52" s="164" t="s">
        <v>315</v>
      </c>
      <c r="U52" s="164" t="s">
        <v>315</v>
      </c>
      <c r="V52" s="164" t="s">
        <v>315</v>
      </c>
      <c r="W52" s="164" t="s">
        <v>315</v>
      </c>
      <c r="X52" s="164" t="s">
        <v>315</v>
      </c>
      <c r="Y52" s="164" t="s">
        <v>315</v>
      </c>
      <c r="Z52" s="164" t="s">
        <v>315</v>
      </c>
      <c r="AA52" s="164" t="s">
        <v>315</v>
      </c>
      <c r="AB52" s="164" t="s">
        <v>315</v>
      </c>
      <c r="AC52" s="270"/>
      <c r="AD52" s="431" t="s">
        <v>2136</v>
      </c>
      <c r="AE52" s="423" t="s">
        <v>2084</v>
      </c>
      <c r="AF52" s="423">
        <v>201</v>
      </c>
      <c r="AG52" s="258"/>
      <c r="AH52" s="205"/>
      <c r="AI52" s="205"/>
      <c r="AJ52" s="137"/>
      <c r="AK52" s="199"/>
      <c r="AL52" s="164" t="s">
        <v>315</v>
      </c>
      <c r="AM52" s="168" t="s">
        <v>315</v>
      </c>
      <c r="AN52" s="174" t="s">
        <v>315</v>
      </c>
      <c r="AO52" s="174" t="s">
        <v>315</v>
      </c>
      <c r="AP52" s="174" t="s">
        <v>315</v>
      </c>
      <c r="AQ52" s="174" t="s">
        <v>315</v>
      </c>
      <c r="AR52" s="174" t="s">
        <v>315</v>
      </c>
      <c r="AS52" s="174" t="s">
        <v>315</v>
      </c>
      <c r="AT52" s="174" t="s">
        <v>315</v>
      </c>
      <c r="AU52" s="174" t="s">
        <v>315</v>
      </c>
      <c r="AV52" s="174" t="s">
        <v>315</v>
      </c>
      <c r="AW52" s="174" t="s">
        <v>315</v>
      </c>
      <c r="AX52" s="174" t="s">
        <v>315</v>
      </c>
      <c r="AY52" s="174" t="s">
        <v>315</v>
      </c>
      <c r="AZ52" s="174" t="s">
        <v>315</v>
      </c>
      <c r="BA52" s="174" t="s">
        <v>315</v>
      </c>
      <c r="BB52" s="174" t="s">
        <v>315</v>
      </c>
      <c r="BC52" s="174" t="s">
        <v>315</v>
      </c>
      <c r="BD52" s="174" t="s">
        <v>76</v>
      </c>
      <c r="BE52" s="174" t="s">
        <v>845</v>
      </c>
      <c r="BF52" s="174">
        <v>281</v>
      </c>
      <c r="BG52" s="174" t="s">
        <v>960</v>
      </c>
      <c r="BH52" s="174" t="s">
        <v>961</v>
      </c>
      <c r="BI52" s="175">
        <v>46097.143437500003</v>
      </c>
      <c r="BJ52" s="174" t="s">
        <v>315</v>
      </c>
      <c r="BK52" s="174" t="s">
        <v>315</v>
      </c>
      <c r="BL52" s="174" t="s">
        <v>315</v>
      </c>
      <c r="BM52" s="181" t="s">
        <v>315</v>
      </c>
    </row>
    <row r="53" spans="1:65">
      <c r="A53" s="15"/>
      <c r="B53" s="156">
        <v>41</v>
      </c>
      <c r="C53" s="429" t="s">
        <v>2137</v>
      </c>
      <c r="D53" s="164"/>
      <c r="E53" s="164"/>
      <c r="F53" s="164"/>
      <c r="G53" s="164" t="s">
        <v>315</v>
      </c>
      <c r="H53" s="164" t="s">
        <v>315</v>
      </c>
      <c r="I53" s="164" t="s">
        <v>315</v>
      </c>
      <c r="J53" s="164" t="s">
        <v>315</v>
      </c>
      <c r="K53" s="164" t="s">
        <v>315</v>
      </c>
      <c r="L53" s="164" t="s">
        <v>315</v>
      </c>
      <c r="M53" s="164" t="s">
        <v>315</v>
      </c>
      <c r="N53" s="164" t="s">
        <v>315</v>
      </c>
      <c r="O53" s="164" t="s">
        <v>315</v>
      </c>
      <c r="P53" s="164" t="s">
        <v>315</v>
      </c>
      <c r="Q53" s="164" t="s">
        <v>315</v>
      </c>
      <c r="R53" s="164" t="s">
        <v>315</v>
      </c>
      <c r="S53" s="164" t="s">
        <v>315</v>
      </c>
      <c r="T53" s="164" t="s">
        <v>315</v>
      </c>
      <c r="U53" s="164" t="s">
        <v>315</v>
      </c>
      <c r="V53" s="164" t="s">
        <v>315</v>
      </c>
      <c r="W53" s="164" t="s">
        <v>315</v>
      </c>
      <c r="X53" s="164" t="s">
        <v>315</v>
      </c>
      <c r="Y53" s="164" t="s">
        <v>315</v>
      </c>
      <c r="Z53" s="164" t="s">
        <v>315</v>
      </c>
      <c r="AA53" s="164" t="s">
        <v>315</v>
      </c>
      <c r="AB53" s="164" t="s">
        <v>315</v>
      </c>
      <c r="AC53" s="270"/>
      <c r="AD53" s="430" t="s">
        <v>76</v>
      </c>
      <c r="AE53" s="430" t="s">
        <v>2098</v>
      </c>
      <c r="AF53" s="430">
        <v>301</v>
      </c>
      <c r="AG53" s="258"/>
      <c r="AH53" s="205"/>
      <c r="AI53" s="205"/>
      <c r="AJ53" s="137"/>
      <c r="AK53" s="200"/>
      <c r="AL53" s="187" t="s">
        <v>315</v>
      </c>
      <c r="AM53" s="168" t="s">
        <v>315</v>
      </c>
      <c r="AN53" s="174" t="s">
        <v>315</v>
      </c>
      <c r="AO53" s="174" t="s">
        <v>315</v>
      </c>
      <c r="AP53" s="174" t="s">
        <v>315</v>
      </c>
      <c r="AQ53" s="174" t="s">
        <v>315</v>
      </c>
      <c r="AR53" s="174" t="s">
        <v>315</v>
      </c>
      <c r="AS53" s="174" t="s">
        <v>315</v>
      </c>
      <c r="AT53" s="174" t="s">
        <v>315</v>
      </c>
      <c r="AU53" s="174" t="s">
        <v>315</v>
      </c>
      <c r="AV53" s="174" t="s">
        <v>315</v>
      </c>
      <c r="AW53" s="174" t="s">
        <v>315</v>
      </c>
      <c r="AX53" s="174" t="s">
        <v>315</v>
      </c>
      <c r="AY53" s="174" t="s">
        <v>315</v>
      </c>
      <c r="AZ53" s="174" t="s">
        <v>315</v>
      </c>
      <c r="BA53" s="174" t="s">
        <v>315</v>
      </c>
      <c r="BB53" s="174" t="s">
        <v>315</v>
      </c>
      <c r="BC53" s="174" t="s">
        <v>315</v>
      </c>
      <c r="BD53" s="174" t="s">
        <v>315</v>
      </c>
      <c r="BE53" s="174" t="s">
        <v>963</v>
      </c>
      <c r="BF53" s="174">
        <v>250</v>
      </c>
      <c r="BG53" s="174" t="s">
        <v>964</v>
      </c>
      <c r="BH53" s="174" t="s">
        <v>965</v>
      </c>
      <c r="BI53" s="175">
        <v>46097.143460648149</v>
      </c>
      <c r="BJ53" s="176" t="s">
        <v>315</v>
      </c>
      <c r="BK53" s="176" t="s">
        <v>315</v>
      </c>
      <c r="BL53" s="176" t="s">
        <v>315</v>
      </c>
      <c r="BM53" s="181" t="s">
        <v>315</v>
      </c>
    </row>
    <row r="54" spans="1:65" ht="36">
      <c r="A54" s="15"/>
      <c r="B54" s="156">
        <v>42</v>
      </c>
      <c r="C54" s="373" t="s">
        <v>2138</v>
      </c>
      <c r="D54" s="164"/>
      <c r="E54" s="164"/>
      <c r="F54" s="164"/>
      <c r="G54" s="164" t="s">
        <v>315</v>
      </c>
      <c r="H54" s="164" t="s">
        <v>315</v>
      </c>
      <c r="I54" s="164" t="s">
        <v>315</v>
      </c>
      <c r="J54" s="164" t="s">
        <v>315</v>
      </c>
      <c r="K54" s="164" t="s">
        <v>315</v>
      </c>
      <c r="L54" s="164" t="s">
        <v>315</v>
      </c>
      <c r="M54" s="164" t="s">
        <v>315</v>
      </c>
      <c r="N54" s="164" t="s">
        <v>315</v>
      </c>
      <c r="O54" s="164" t="s">
        <v>315</v>
      </c>
      <c r="P54" s="164" t="s">
        <v>315</v>
      </c>
      <c r="Q54" s="164" t="s">
        <v>315</v>
      </c>
      <c r="R54" s="164" t="s">
        <v>315</v>
      </c>
      <c r="S54" s="164" t="s">
        <v>315</v>
      </c>
      <c r="T54" s="164" t="s">
        <v>315</v>
      </c>
      <c r="U54" s="164" t="s">
        <v>315</v>
      </c>
      <c r="V54" s="164" t="s">
        <v>315</v>
      </c>
      <c r="W54" s="164" t="s">
        <v>315</v>
      </c>
      <c r="X54" s="164" t="s">
        <v>315</v>
      </c>
      <c r="Y54" s="164" t="s">
        <v>315</v>
      </c>
      <c r="Z54" s="164" t="s">
        <v>315</v>
      </c>
      <c r="AA54" s="164" t="s">
        <v>315</v>
      </c>
      <c r="AB54" s="164" t="s">
        <v>315</v>
      </c>
      <c r="AC54" s="270"/>
      <c r="AD54" s="428" t="s">
        <v>2139</v>
      </c>
      <c r="AE54" s="423" t="s">
        <v>2084</v>
      </c>
      <c r="AF54" s="423">
        <v>301</v>
      </c>
      <c r="AG54" s="258"/>
      <c r="AH54" s="205"/>
      <c r="AI54" s="205"/>
      <c r="AJ54" s="137"/>
      <c r="AK54" s="200"/>
      <c r="AL54" s="187" t="s">
        <v>315</v>
      </c>
      <c r="AM54" s="168" t="s">
        <v>315</v>
      </c>
      <c r="AN54" s="174" t="s">
        <v>315</v>
      </c>
      <c r="AO54" s="174" t="s">
        <v>315</v>
      </c>
      <c r="AP54" s="174" t="s">
        <v>315</v>
      </c>
      <c r="AQ54" s="174" t="s">
        <v>315</v>
      </c>
      <c r="AR54" s="174" t="s">
        <v>315</v>
      </c>
      <c r="AS54" s="174" t="s">
        <v>315</v>
      </c>
      <c r="AT54" s="174" t="s">
        <v>315</v>
      </c>
      <c r="AU54" s="174" t="s">
        <v>315</v>
      </c>
      <c r="AV54" s="174" t="s">
        <v>315</v>
      </c>
      <c r="AW54" s="174" t="s">
        <v>315</v>
      </c>
      <c r="AX54" s="174" t="s">
        <v>315</v>
      </c>
      <c r="AY54" s="174" t="s">
        <v>315</v>
      </c>
      <c r="AZ54" s="174" t="s">
        <v>315</v>
      </c>
      <c r="BA54" s="174" t="s">
        <v>315</v>
      </c>
      <c r="BB54" s="174" t="s">
        <v>315</v>
      </c>
      <c r="BC54" s="174" t="s">
        <v>315</v>
      </c>
      <c r="BD54" s="174" t="s">
        <v>76</v>
      </c>
      <c r="BE54" s="174" t="s">
        <v>833</v>
      </c>
      <c r="BF54" s="174">
        <v>250</v>
      </c>
      <c r="BG54" s="174" t="s">
        <v>967</v>
      </c>
      <c r="BH54" s="174" t="s">
        <v>968</v>
      </c>
      <c r="BI54" s="175">
        <v>46097.143449074072</v>
      </c>
      <c r="BJ54" s="176" t="s">
        <v>315</v>
      </c>
      <c r="BK54" s="176" t="s">
        <v>315</v>
      </c>
      <c r="BL54" s="176" t="s">
        <v>315</v>
      </c>
      <c r="BM54" s="181" t="s">
        <v>315</v>
      </c>
    </row>
    <row r="55" spans="1:65">
      <c r="A55" s="15"/>
      <c r="B55" s="156">
        <v>43</v>
      </c>
      <c r="C55" s="373" t="s">
        <v>2140</v>
      </c>
      <c r="D55" s="164"/>
      <c r="E55" s="164"/>
      <c r="F55" s="164"/>
      <c r="G55" s="164" t="s">
        <v>315</v>
      </c>
      <c r="H55" s="164" t="s">
        <v>315</v>
      </c>
      <c r="I55" s="164" t="s">
        <v>315</v>
      </c>
      <c r="J55" s="164" t="s">
        <v>315</v>
      </c>
      <c r="K55" s="164" t="s">
        <v>315</v>
      </c>
      <c r="L55" s="164" t="s">
        <v>315</v>
      </c>
      <c r="M55" s="164" t="s">
        <v>315</v>
      </c>
      <c r="N55" s="164" t="s">
        <v>315</v>
      </c>
      <c r="O55" s="164" t="s">
        <v>315</v>
      </c>
      <c r="P55" s="164" t="s">
        <v>315</v>
      </c>
      <c r="Q55" s="164" t="s">
        <v>315</v>
      </c>
      <c r="R55" s="164" t="s">
        <v>315</v>
      </c>
      <c r="S55" s="164" t="s">
        <v>315</v>
      </c>
      <c r="T55" s="164" t="s">
        <v>315</v>
      </c>
      <c r="U55" s="164" t="s">
        <v>315</v>
      </c>
      <c r="V55" s="164" t="s">
        <v>315</v>
      </c>
      <c r="W55" s="164" t="s">
        <v>315</v>
      </c>
      <c r="X55" s="164" t="s">
        <v>315</v>
      </c>
      <c r="Y55" s="164" t="s">
        <v>315</v>
      </c>
      <c r="Z55" s="164" t="s">
        <v>315</v>
      </c>
      <c r="AA55" s="164" t="s">
        <v>315</v>
      </c>
      <c r="AB55" s="164" t="s">
        <v>315</v>
      </c>
      <c r="AC55" s="270"/>
      <c r="AD55" s="428" t="s">
        <v>2141</v>
      </c>
      <c r="AE55" s="423" t="s">
        <v>2089</v>
      </c>
      <c r="AF55" s="423">
        <v>101</v>
      </c>
      <c r="AG55" s="258"/>
      <c r="AH55" s="205"/>
      <c r="AI55" s="205"/>
      <c r="AJ55" s="137"/>
      <c r="AK55" s="200"/>
      <c r="AL55" s="187" t="s">
        <v>315</v>
      </c>
      <c r="AM55" s="168" t="s">
        <v>315</v>
      </c>
      <c r="AN55" s="174" t="s">
        <v>315</v>
      </c>
      <c r="AO55" s="174" t="s">
        <v>315</v>
      </c>
      <c r="AP55" s="174" t="s">
        <v>315</v>
      </c>
      <c r="AQ55" s="174" t="s">
        <v>315</v>
      </c>
      <c r="AR55" s="174" t="s">
        <v>315</v>
      </c>
      <c r="AS55" s="174" t="s">
        <v>315</v>
      </c>
      <c r="AT55" s="174" t="s">
        <v>315</v>
      </c>
      <c r="AU55" s="174" t="s">
        <v>315</v>
      </c>
      <c r="AV55" s="174" t="s">
        <v>315</v>
      </c>
      <c r="AW55" s="174" t="s">
        <v>315</v>
      </c>
      <c r="AX55" s="174" t="s">
        <v>315</v>
      </c>
      <c r="AY55" s="174" t="s">
        <v>315</v>
      </c>
      <c r="AZ55" s="174" t="s">
        <v>315</v>
      </c>
      <c r="BA55" s="174" t="s">
        <v>315</v>
      </c>
      <c r="BB55" s="174" t="s">
        <v>315</v>
      </c>
      <c r="BC55" s="174" t="s">
        <v>315</v>
      </c>
      <c r="BD55" s="182" t="s">
        <v>970</v>
      </c>
      <c r="BE55" s="174" t="s">
        <v>837</v>
      </c>
      <c r="BF55" s="174">
        <v>168</v>
      </c>
      <c r="BG55" s="174" t="s">
        <v>971</v>
      </c>
      <c r="BH55" s="174" t="s">
        <v>972</v>
      </c>
      <c r="BI55" s="175">
        <v>46097.143078703702</v>
      </c>
      <c r="BJ55" s="176" t="s">
        <v>315</v>
      </c>
      <c r="BK55" s="176" t="s">
        <v>315</v>
      </c>
      <c r="BL55" s="176" t="s">
        <v>315</v>
      </c>
      <c r="BM55" s="181" t="s">
        <v>315</v>
      </c>
    </row>
    <row r="56" spans="1:65">
      <c r="A56" s="15"/>
      <c r="B56" s="156">
        <v>44</v>
      </c>
      <c r="C56" s="373" t="s">
        <v>2142</v>
      </c>
      <c r="D56" s="164"/>
      <c r="E56" s="164"/>
      <c r="F56" s="164"/>
      <c r="G56" s="164" t="s">
        <v>315</v>
      </c>
      <c r="H56" s="164" t="s">
        <v>315</v>
      </c>
      <c r="I56" s="164" t="s">
        <v>315</v>
      </c>
      <c r="J56" s="164" t="s">
        <v>315</v>
      </c>
      <c r="K56" s="164" t="s">
        <v>315</v>
      </c>
      <c r="L56" s="164" t="s">
        <v>315</v>
      </c>
      <c r="M56" s="164" t="s">
        <v>315</v>
      </c>
      <c r="N56" s="164" t="s">
        <v>315</v>
      </c>
      <c r="O56" s="164" t="s">
        <v>315</v>
      </c>
      <c r="P56" s="164" t="s">
        <v>315</v>
      </c>
      <c r="Q56" s="164" t="s">
        <v>315</v>
      </c>
      <c r="R56" s="164" t="s">
        <v>315</v>
      </c>
      <c r="S56" s="164" t="s">
        <v>315</v>
      </c>
      <c r="T56" s="164" t="s">
        <v>315</v>
      </c>
      <c r="U56" s="164" t="s">
        <v>315</v>
      </c>
      <c r="V56" s="164" t="s">
        <v>315</v>
      </c>
      <c r="W56" s="164" t="s">
        <v>315</v>
      </c>
      <c r="X56" s="164" t="s">
        <v>315</v>
      </c>
      <c r="Y56" s="164" t="s">
        <v>315</v>
      </c>
      <c r="Z56" s="164" t="s">
        <v>315</v>
      </c>
      <c r="AA56" s="164" t="s">
        <v>315</v>
      </c>
      <c r="AB56" s="164" t="s">
        <v>315</v>
      </c>
      <c r="AC56" s="270"/>
      <c r="AD56" s="428" t="s">
        <v>2141</v>
      </c>
      <c r="AE56" s="423" t="s">
        <v>2143</v>
      </c>
      <c r="AF56" s="423">
        <v>198</v>
      </c>
      <c r="AG56" s="258"/>
      <c r="AH56" s="205"/>
      <c r="AI56" s="205"/>
      <c r="AJ56" s="137"/>
      <c r="AK56" s="200"/>
      <c r="AL56" s="187" t="s">
        <v>315</v>
      </c>
      <c r="AM56" s="168" t="s">
        <v>315</v>
      </c>
      <c r="AN56" s="174" t="s">
        <v>315</v>
      </c>
      <c r="AO56" s="174" t="s">
        <v>315</v>
      </c>
      <c r="AP56" s="174" t="s">
        <v>315</v>
      </c>
      <c r="AQ56" s="174" t="s">
        <v>315</v>
      </c>
      <c r="AR56" s="174" t="s">
        <v>315</v>
      </c>
      <c r="AS56" s="174" t="s">
        <v>315</v>
      </c>
      <c r="AT56" s="174" t="s">
        <v>315</v>
      </c>
      <c r="AU56" s="174" t="s">
        <v>315</v>
      </c>
      <c r="AV56" s="174" t="s">
        <v>315</v>
      </c>
      <c r="AW56" s="174" t="s">
        <v>315</v>
      </c>
      <c r="AX56" s="174" t="s">
        <v>315</v>
      </c>
      <c r="AY56" s="174" t="s">
        <v>315</v>
      </c>
      <c r="AZ56" s="174" t="s">
        <v>315</v>
      </c>
      <c r="BA56" s="174" t="s">
        <v>315</v>
      </c>
      <c r="BB56" s="174" t="s">
        <v>315</v>
      </c>
      <c r="BC56" s="174" t="s">
        <v>315</v>
      </c>
      <c r="BD56" s="174" t="s">
        <v>76</v>
      </c>
      <c r="BE56" s="174" t="s">
        <v>833</v>
      </c>
      <c r="BF56" s="174">
        <v>250</v>
      </c>
      <c r="BG56" s="174" t="s">
        <v>974</v>
      </c>
      <c r="BH56" s="174" t="s">
        <v>975</v>
      </c>
      <c r="BI56" s="175">
        <v>46097.143414351849</v>
      </c>
      <c r="BJ56" s="176" t="s">
        <v>315</v>
      </c>
      <c r="BK56" s="176" t="s">
        <v>315</v>
      </c>
      <c r="BL56" s="176" t="s">
        <v>315</v>
      </c>
      <c r="BM56" s="181" t="s">
        <v>315</v>
      </c>
    </row>
    <row r="57" spans="1:65">
      <c r="A57" s="15"/>
      <c r="B57" s="156">
        <v>45</v>
      </c>
      <c r="C57" s="373" t="s">
        <v>2144</v>
      </c>
      <c r="D57" s="164"/>
      <c r="E57" s="164"/>
      <c r="F57" s="164"/>
      <c r="G57" s="164" t="s">
        <v>315</v>
      </c>
      <c r="H57" s="164" t="s">
        <v>315</v>
      </c>
      <c r="I57" s="164" t="s">
        <v>315</v>
      </c>
      <c r="J57" s="164" t="s">
        <v>315</v>
      </c>
      <c r="K57" s="164" t="s">
        <v>315</v>
      </c>
      <c r="L57" s="164" t="s">
        <v>315</v>
      </c>
      <c r="M57" s="164" t="s">
        <v>315</v>
      </c>
      <c r="N57" s="164" t="s">
        <v>315</v>
      </c>
      <c r="O57" s="164" t="s">
        <v>315</v>
      </c>
      <c r="P57" s="164" t="s">
        <v>315</v>
      </c>
      <c r="Q57" s="164" t="s">
        <v>315</v>
      </c>
      <c r="R57" s="164" t="s">
        <v>315</v>
      </c>
      <c r="S57" s="164" t="s">
        <v>315</v>
      </c>
      <c r="T57" s="164" t="s">
        <v>315</v>
      </c>
      <c r="U57" s="164" t="s">
        <v>315</v>
      </c>
      <c r="V57" s="164" t="s">
        <v>315</v>
      </c>
      <c r="W57" s="164" t="s">
        <v>315</v>
      </c>
      <c r="X57" s="164" t="s">
        <v>315</v>
      </c>
      <c r="Y57" s="164" t="s">
        <v>315</v>
      </c>
      <c r="Z57" s="164" t="s">
        <v>315</v>
      </c>
      <c r="AA57" s="164" t="s">
        <v>315</v>
      </c>
      <c r="AB57" s="164" t="s">
        <v>315</v>
      </c>
      <c r="AC57" s="270"/>
      <c r="AD57" s="428" t="s">
        <v>2141</v>
      </c>
      <c r="AE57" s="423" t="s">
        <v>2143</v>
      </c>
      <c r="AF57" s="423">
        <v>198</v>
      </c>
      <c r="AG57" s="258"/>
      <c r="AH57" s="205"/>
      <c r="AI57" s="205"/>
      <c r="AJ57" s="137"/>
      <c r="AK57" s="200"/>
      <c r="AL57" s="187" t="s">
        <v>315</v>
      </c>
      <c r="AM57" s="168" t="s">
        <v>315</v>
      </c>
      <c r="AN57" s="174" t="s">
        <v>315</v>
      </c>
      <c r="AO57" s="174" t="s">
        <v>315</v>
      </c>
      <c r="AP57" s="174" t="s">
        <v>315</v>
      </c>
      <c r="AQ57" s="174" t="s">
        <v>315</v>
      </c>
      <c r="AR57" s="174" t="s">
        <v>315</v>
      </c>
      <c r="AS57" s="174" t="s">
        <v>315</v>
      </c>
      <c r="AT57" s="174" t="s">
        <v>315</v>
      </c>
      <c r="AU57" s="174" t="s">
        <v>315</v>
      </c>
      <c r="AV57" s="174" t="s">
        <v>315</v>
      </c>
      <c r="AW57" s="174" t="s">
        <v>315</v>
      </c>
      <c r="AX57" s="174" t="s">
        <v>315</v>
      </c>
      <c r="AY57" s="174" t="s">
        <v>315</v>
      </c>
      <c r="AZ57" s="174" t="s">
        <v>315</v>
      </c>
      <c r="BA57" s="174" t="s">
        <v>315</v>
      </c>
      <c r="BB57" s="174" t="s">
        <v>315</v>
      </c>
      <c r="BC57" s="174" t="s">
        <v>315</v>
      </c>
      <c r="BD57" s="174" t="s">
        <v>76</v>
      </c>
      <c r="BE57" s="174" t="s">
        <v>841</v>
      </c>
      <c r="BF57" s="174">
        <v>250</v>
      </c>
      <c r="BG57" s="174" t="s">
        <v>977</v>
      </c>
      <c r="BH57" s="174" t="s">
        <v>978</v>
      </c>
      <c r="BI57" s="175">
        <v>46097.143310185187</v>
      </c>
      <c r="BJ57" s="176" t="s">
        <v>315</v>
      </c>
      <c r="BK57" s="176" t="s">
        <v>315</v>
      </c>
      <c r="BL57" s="176" t="s">
        <v>315</v>
      </c>
      <c r="BM57" s="181" t="s">
        <v>315</v>
      </c>
    </row>
    <row r="58" spans="1:65">
      <c r="A58" s="15"/>
      <c r="B58" s="156">
        <v>46</v>
      </c>
      <c r="C58" s="373" t="s">
        <v>2145</v>
      </c>
      <c r="D58" s="164"/>
      <c r="E58" s="164"/>
      <c r="F58" s="164"/>
      <c r="G58" s="164" t="s">
        <v>315</v>
      </c>
      <c r="H58" s="164" t="s">
        <v>315</v>
      </c>
      <c r="I58" s="164" t="s">
        <v>315</v>
      </c>
      <c r="J58" s="164" t="s">
        <v>315</v>
      </c>
      <c r="K58" s="164" t="s">
        <v>315</v>
      </c>
      <c r="L58" s="164" t="s">
        <v>315</v>
      </c>
      <c r="M58" s="164" t="s">
        <v>315</v>
      </c>
      <c r="N58" s="164" t="s">
        <v>315</v>
      </c>
      <c r="O58" s="164" t="s">
        <v>315</v>
      </c>
      <c r="P58" s="164" t="s">
        <v>315</v>
      </c>
      <c r="Q58" s="164" t="s">
        <v>315</v>
      </c>
      <c r="R58" s="164" t="s">
        <v>315</v>
      </c>
      <c r="S58" s="164" t="s">
        <v>315</v>
      </c>
      <c r="T58" s="164" t="s">
        <v>315</v>
      </c>
      <c r="U58" s="164" t="s">
        <v>315</v>
      </c>
      <c r="V58" s="164" t="s">
        <v>315</v>
      </c>
      <c r="W58" s="164" t="s">
        <v>315</v>
      </c>
      <c r="X58" s="164" t="s">
        <v>315</v>
      </c>
      <c r="Y58" s="164" t="s">
        <v>315</v>
      </c>
      <c r="Z58" s="164" t="s">
        <v>315</v>
      </c>
      <c r="AA58" s="164" t="s">
        <v>315</v>
      </c>
      <c r="AB58" s="164" t="s">
        <v>315</v>
      </c>
      <c r="AC58" s="270"/>
      <c r="AD58" s="428" t="s">
        <v>2141</v>
      </c>
      <c r="AE58" s="423" t="s">
        <v>2089</v>
      </c>
      <c r="AF58" s="423">
        <v>201</v>
      </c>
      <c r="AG58" s="258"/>
      <c r="AH58" s="205"/>
      <c r="AI58" s="205"/>
      <c r="AJ58" s="137"/>
      <c r="AK58" s="200"/>
      <c r="AL58" s="187" t="s">
        <v>315</v>
      </c>
      <c r="AM58" s="168" t="s">
        <v>315</v>
      </c>
      <c r="AN58" s="174" t="s">
        <v>315</v>
      </c>
      <c r="AO58" s="174" t="s">
        <v>315</v>
      </c>
      <c r="AP58" s="174" t="s">
        <v>315</v>
      </c>
      <c r="AQ58" s="174" t="s">
        <v>315</v>
      </c>
      <c r="AR58" s="174" t="s">
        <v>315</v>
      </c>
      <c r="AS58" s="174" t="s">
        <v>315</v>
      </c>
      <c r="AT58" s="174" t="s">
        <v>315</v>
      </c>
      <c r="AU58" s="174" t="s">
        <v>315</v>
      </c>
      <c r="AV58" s="174" t="s">
        <v>315</v>
      </c>
      <c r="AW58" s="174" t="s">
        <v>315</v>
      </c>
      <c r="AX58" s="174" t="s">
        <v>315</v>
      </c>
      <c r="AY58" s="174" t="s">
        <v>315</v>
      </c>
      <c r="AZ58" s="174" t="s">
        <v>315</v>
      </c>
      <c r="BA58" s="174" t="s">
        <v>315</v>
      </c>
      <c r="BB58" s="174" t="s">
        <v>315</v>
      </c>
      <c r="BC58" s="174" t="s">
        <v>315</v>
      </c>
      <c r="BD58" s="174" t="s">
        <v>76</v>
      </c>
      <c r="BE58" s="174" t="s">
        <v>841</v>
      </c>
      <c r="BF58" s="174">
        <v>250</v>
      </c>
      <c r="BG58" s="174" t="s">
        <v>980</v>
      </c>
      <c r="BH58" s="174" t="s">
        <v>981</v>
      </c>
      <c r="BI58" s="175">
        <v>46097.143287037034</v>
      </c>
      <c r="BJ58" s="176" t="s">
        <v>315</v>
      </c>
      <c r="BK58" s="176" t="s">
        <v>315</v>
      </c>
      <c r="BL58" s="176" t="s">
        <v>315</v>
      </c>
      <c r="BM58" s="181" t="s">
        <v>315</v>
      </c>
    </row>
    <row r="59" spans="1:65">
      <c r="A59" s="15"/>
      <c r="B59" s="156">
        <v>47</v>
      </c>
      <c r="C59" s="373" t="s">
        <v>2146</v>
      </c>
      <c r="D59" s="164"/>
      <c r="E59" s="164"/>
      <c r="F59" s="164"/>
      <c r="G59" s="164" t="s">
        <v>315</v>
      </c>
      <c r="H59" s="164" t="s">
        <v>315</v>
      </c>
      <c r="I59" s="164" t="s">
        <v>315</v>
      </c>
      <c r="J59" s="164" t="s">
        <v>315</v>
      </c>
      <c r="K59" s="164" t="s">
        <v>315</v>
      </c>
      <c r="L59" s="164" t="s">
        <v>315</v>
      </c>
      <c r="M59" s="164" t="s">
        <v>315</v>
      </c>
      <c r="N59" s="164" t="s">
        <v>315</v>
      </c>
      <c r="O59" s="164" t="s">
        <v>315</v>
      </c>
      <c r="P59" s="164" t="s">
        <v>315</v>
      </c>
      <c r="Q59" s="164" t="s">
        <v>315</v>
      </c>
      <c r="R59" s="164" t="s">
        <v>315</v>
      </c>
      <c r="S59" s="164" t="s">
        <v>315</v>
      </c>
      <c r="T59" s="164" t="s">
        <v>315</v>
      </c>
      <c r="U59" s="164" t="s">
        <v>315</v>
      </c>
      <c r="V59" s="164" t="s">
        <v>315</v>
      </c>
      <c r="W59" s="164" t="s">
        <v>315</v>
      </c>
      <c r="X59" s="164" t="s">
        <v>315</v>
      </c>
      <c r="Y59" s="164" t="s">
        <v>315</v>
      </c>
      <c r="Z59" s="164" t="s">
        <v>315</v>
      </c>
      <c r="AA59" s="164" t="s">
        <v>315</v>
      </c>
      <c r="AB59" s="164" t="s">
        <v>315</v>
      </c>
      <c r="AC59" s="270"/>
      <c r="AD59" s="428" t="s">
        <v>2147</v>
      </c>
      <c r="AE59" s="423" t="s">
        <v>2087</v>
      </c>
      <c r="AF59" s="423">
        <v>201</v>
      </c>
      <c r="AG59" s="258"/>
      <c r="AH59" s="205"/>
      <c r="AI59" s="205"/>
      <c r="AJ59" s="137"/>
      <c r="AK59" s="200"/>
      <c r="AL59" s="187" t="s">
        <v>315</v>
      </c>
      <c r="AM59" s="168" t="s">
        <v>315</v>
      </c>
      <c r="AN59" s="174" t="s">
        <v>315</v>
      </c>
      <c r="AO59" s="174" t="s">
        <v>315</v>
      </c>
      <c r="AP59" s="174" t="s">
        <v>315</v>
      </c>
      <c r="AQ59" s="174" t="s">
        <v>315</v>
      </c>
      <c r="AR59" s="174" t="s">
        <v>315</v>
      </c>
      <c r="AS59" s="174" t="s">
        <v>315</v>
      </c>
      <c r="AT59" s="174" t="s">
        <v>315</v>
      </c>
      <c r="AU59" s="174" t="s">
        <v>315</v>
      </c>
      <c r="AV59" s="174" t="s">
        <v>315</v>
      </c>
      <c r="AW59" s="174" t="s">
        <v>315</v>
      </c>
      <c r="AX59" s="174" t="s">
        <v>315</v>
      </c>
      <c r="AY59" s="174" t="s">
        <v>315</v>
      </c>
      <c r="AZ59" s="174" t="s">
        <v>315</v>
      </c>
      <c r="BA59" s="174" t="s">
        <v>315</v>
      </c>
      <c r="BB59" s="174" t="s">
        <v>315</v>
      </c>
      <c r="BC59" s="174" t="s">
        <v>315</v>
      </c>
      <c r="BD59" s="174" t="s">
        <v>76</v>
      </c>
      <c r="BE59" s="174" t="s">
        <v>833</v>
      </c>
      <c r="BF59" s="174">
        <v>250</v>
      </c>
      <c r="BG59" s="174" t="s">
        <v>983</v>
      </c>
      <c r="BH59" s="174" t="s">
        <v>984</v>
      </c>
      <c r="BI59" s="175">
        <v>46097.143449074072</v>
      </c>
      <c r="BJ59" s="176" t="s">
        <v>315</v>
      </c>
      <c r="BK59" s="176" t="s">
        <v>315</v>
      </c>
      <c r="BL59" s="176" t="s">
        <v>315</v>
      </c>
      <c r="BM59" s="181" t="s">
        <v>315</v>
      </c>
    </row>
    <row r="60" spans="1:65">
      <c r="A60" s="15"/>
      <c r="B60" s="156">
        <v>48</v>
      </c>
      <c r="C60" s="429" t="s">
        <v>2148</v>
      </c>
      <c r="D60" s="164"/>
      <c r="E60" s="164"/>
      <c r="F60" s="164"/>
      <c r="G60" s="164" t="s">
        <v>315</v>
      </c>
      <c r="H60" s="164" t="s">
        <v>315</v>
      </c>
      <c r="I60" s="164" t="s">
        <v>315</v>
      </c>
      <c r="J60" s="164" t="s">
        <v>315</v>
      </c>
      <c r="K60" s="164" t="s">
        <v>315</v>
      </c>
      <c r="L60" s="164" t="s">
        <v>315</v>
      </c>
      <c r="M60" s="164" t="s">
        <v>315</v>
      </c>
      <c r="N60" s="164" t="s">
        <v>315</v>
      </c>
      <c r="O60" s="164" t="s">
        <v>315</v>
      </c>
      <c r="P60" s="164" t="s">
        <v>315</v>
      </c>
      <c r="Q60" s="164" t="s">
        <v>315</v>
      </c>
      <c r="R60" s="164" t="s">
        <v>315</v>
      </c>
      <c r="S60" s="164" t="s">
        <v>315</v>
      </c>
      <c r="T60" s="164" t="s">
        <v>315</v>
      </c>
      <c r="U60" s="164" t="s">
        <v>315</v>
      </c>
      <c r="V60" s="164" t="s">
        <v>315</v>
      </c>
      <c r="W60" s="164" t="s">
        <v>315</v>
      </c>
      <c r="X60" s="164" t="s">
        <v>315</v>
      </c>
      <c r="Y60" s="164" t="s">
        <v>315</v>
      </c>
      <c r="Z60" s="164" t="s">
        <v>315</v>
      </c>
      <c r="AA60" s="164" t="s">
        <v>315</v>
      </c>
      <c r="AB60" s="164" t="s">
        <v>315</v>
      </c>
      <c r="AC60" s="270"/>
      <c r="AD60" s="430" t="s">
        <v>76</v>
      </c>
      <c r="AE60" s="430" t="s">
        <v>2098</v>
      </c>
      <c r="AF60" s="430">
        <v>101</v>
      </c>
      <c r="AG60" s="258"/>
      <c r="AH60" s="205"/>
      <c r="AI60" s="205"/>
      <c r="AJ60" s="137"/>
      <c r="AK60" s="200"/>
      <c r="AL60" s="187" t="s">
        <v>315</v>
      </c>
      <c r="AM60" s="163" t="s">
        <v>315</v>
      </c>
      <c r="AN60" s="174" t="s">
        <v>315</v>
      </c>
      <c r="AO60" s="174" t="s">
        <v>315</v>
      </c>
      <c r="AP60" s="174" t="s">
        <v>315</v>
      </c>
      <c r="AQ60" s="174" t="s">
        <v>315</v>
      </c>
      <c r="AR60" s="174" t="s">
        <v>315</v>
      </c>
      <c r="AS60" s="174" t="s">
        <v>315</v>
      </c>
      <c r="AT60" s="174" t="s">
        <v>315</v>
      </c>
      <c r="AU60" s="174" t="s">
        <v>315</v>
      </c>
      <c r="AV60" s="174" t="s">
        <v>315</v>
      </c>
      <c r="AW60" s="174" t="s">
        <v>315</v>
      </c>
      <c r="AX60" s="174" t="s">
        <v>315</v>
      </c>
      <c r="AY60" s="174" t="s">
        <v>315</v>
      </c>
      <c r="AZ60" s="174" t="s">
        <v>315</v>
      </c>
      <c r="BA60" s="174" t="s">
        <v>315</v>
      </c>
      <c r="BB60" s="174" t="s">
        <v>315</v>
      </c>
      <c r="BC60" s="174" t="s">
        <v>315</v>
      </c>
      <c r="BD60" s="174" t="s">
        <v>76</v>
      </c>
      <c r="BE60" s="174" t="s">
        <v>841</v>
      </c>
      <c r="BF60" s="174">
        <v>63</v>
      </c>
      <c r="BG60" s="174" t="s">
        <v>986</v>
      </c>
      <c r="BH60" s="174" t="s">
        <v>987</v>
      </c>
      <c r="BI60" s="175">
        <v>46097.141701388886</v>
      </c>
      <c r="BJ60" s="176" t="s">
        <v>315</v>
      </c>
      <c r="BK60" s="176" t="s">
        <v>315</v>
      </c>
      <c r="BL60" s="176" t="s">
        <v>315</v>
      </c>
      <c r="BM60" s="178" t="s">
        <v>315</v>
      </c>
    </row>
    <row r="61" spans="1:65" ht="18" customHeight="1">
      <c r="A61" s="15"/>
      <c r="B61" s="156">
        <v>49</v>
      </c>
      <c r="C61" s="373" t="s">
        <v>2149</v>
      </c>
      <c r="D61" s="164"/>
      <c r="E61" s="164"/>
      <c r="F61" s="164"/>
      <c r="G61" s="164" t="s">
        <v>315</v>
      </c>
      <c r="H61" s="164" t="s">
        <v>315</v>
      </c>
      <c r="I61" s="164" t="s">
        <v>315</v>
      </c>
      <c r="J61" s="164" t="s">
        <v>315</v>
      </c>
      <c r="K61" s="164" t="s">
        <v>315</v>
      </c>
      <c r="L61" s="164" t="s">
        <v>315</v>
      </c>
      <c r="M61" s="164" t="s">
        <v>315</v>
      </c>
      <c r="N61" s="164" t="s">
        <v>315</v>
      </c>
      <c r="O61" s="164" t="s">
        <v>315</v>
      </c>
      <c r="P61" s="164" t="s">
        <v>315</v>
      </c>
      <c r="Q61" s="164" t="s">
        <v>315</v>
      </c>
      <c r="R61" s="164" t="s">
        <v>315</v>
      </c>
      <c r="S61" s="164" t="s">
        <v>315</v>
      </c>
      <c r="T61" s="164" t="s">
        <v>315</v>
      </c>
      <c r="U61" s="164" t="s">
        <v>315</v>
      </c>
      <c r="V61" s="164" t="s">
        <v>315</v>
      </c>
      <c r="W61" s="164" t="s">
        <v>315</v>
      </c>
      <c r="X61" s="164" t="s">
        <v>315</v>
      </c>
      <c r="Y61" s="164" t="s">
        <v>315</v>
      </c>
      <c r="Z61" s="164" t="s">
        <v>315</v>
      </c>
      <c r="AA61" s="164" t="s">
        <v>315</v>
      </c>
      <c r="AB61" s="164" t="s">
        <v>315</v>
      </c>
      <c r="AC61" s="270"/>
      <c r="AD61" s="428" t="s">
        <v>2147</v>
      </c>
      <c r="AE61" s="423" t="s">
        <v>2089</v>
      </c>
      <c r="AF61" s="423">
        <v>303</v>
      </c>
      <c r="AG61" s="258"/>
      <c r="AH61" s="205"/>
      <c r="AI61" s="205"/>
      <c r="AJ61" s="137"/>
      <c r="AK61" s="200"/>
      <c r="AL61" s="187" t="s">
        <v>315</v>
      </c>
      <c r="AM61" s="168" t="s">
        <v>315</v>
      </c>
      <c r="AN61" s="174" t="s">
        <v>315</v>
      </c>
      <c r="AO61" s="174" t="s">
        <v>315</v>
      </c>
      <c r="AP61" s="174" t="s">
        <v>315</v>
      </c>
      <c r="AQ61" s="174" t="s">
        <v>315</v>
      </c>
      <c r="AR61" s="174" t="s">
        <v>315</v>
      </c>
      <c r="AS61" s="174" t="s">
        <v>315</v>
      </c>
      <c r="AT61" s="174" t="s">
        <v>315</v>
      </c>
      <c r="AU61" s="174" t="s">
        <v>315</v>
      </c>
      <c r="AV61" s="174" t="s">
        <v>315</v>
      </c>
      <c r="AW61" s="174" t="s">
        <v>315</v>
      </c>
      <c r="AX61" s="174" t="s">
        <v>315</v>
      </c>
      <c r="AY61" s="174" t="s">
        <v>315</v>
      </c>
      <c r="AZ61" s="174" t="s">
        <v>315</v>
      </c>
      <c r="BA61" s="174" t="s">
        <v>315</v>
      </c>
      <c r="BB61" s="174" t="s">
        <v>315</v>
      </c>
      <c r="BC61" s="174" t="s">
        <v>315</v>
      </c>
      <c r="BD61" s="174" t="s">
        <v>76</v>
      </c>
      <c r="BE61" s="174" t="s">
        <v>845</v>
      </c>
      <c r="BF61" s="174">
        <v>181</v>
      </c>
      <c r="BG61" s="174" t="s">
        <v>989</v>
      </c>
      <c r="BH61" s="174" t="s">
        <v>990</v>
      </c>
      <c r="BI61" s="175">
        <v>46097.143055555556</v>
      </c>
      <c r="BJ61" s="176" t="s">
        <v>315</v>
      </c>
      <c r="BK61" s="176" t="s">
        <v>315</v>
      </c>
      <c r="BL61" s="176" t="s">
        <v>315</v>
      </c>
      <c r="BM61" s="181" t="s">
        <v>315</v>
      </c>
    </row>
    <row r="62" spans="1:65" ht="17.25" customHeight="1">
      <c r="A62" s="15"/>
      <c r="B62" s="156">
        <v>50</v>
      </c>
      <c r="C62" s="429" t="s">
        <v>2150</v>
      </c>
      <c r="D62" s="164"/>
      <c r="E62" s="164"/>
      <c r="F62" s="164"/>
      <c r="G62" s="164" t="s">
        <v>315</v>
      </c>
      <c r="H62" s="164" t="s">
        <v>315</v>
      </c>
      <c r="I62" s="164" t="s">
        <v>315</v>
      </c>
      <c r="J62" s="164" t="s">
        <v>315</v>
      </c>
      <c r="K62" s="164" t="s">
        <v>315</v>
      </c>
      <c r="L62" s="164" t="s">
        <v>315</v>
      </c>
      <c r="M62" s="164" t="s">
        <v>315</v>
      </c>
      <c r="N62" s="164" t="s">
        <v>315</v>
      </c>
      <c r="O62" s="164" t="s">
        <v>315</v>
      </c>
      <c r="P62" s="164" t="s">
        <v>315</v>
      </c>
      <c r="Q62" s="164" t="s">
        <v>315</v>
      </c>
      <c r="R62" s="164" t="s">
        <v>315</v>
      </c>
      <c r="S62" s="164" t="s">
        <v>315</v>
      </c>
      <c r="T62" s="164" t="s">
        <v>315</v>
      </c>
      <c r="U62" s="164" t="s">
        <v>315</v>
      </c>
      <c r="V62" s="164" t="s">
        <v>315</v>
      </c>
      <c r="W62" s="164" t="s">
        <v>315</v>
      </c>
      <c r="X62" s="164" t="s">
        <v>315</v>
      </c>
      <c r="Y62" s="164" t="s">
        <v>315</v>
      </c>
      <c r="Z62" s="164" t="s">
        <v>315</v>
      </c>
      <c r="AA62" s="164" t="s">
        <v>315</v>
      </c>
      <c r="AB62" s="164" t="s">
        <v>315</v>
      </c>
      <c r="AC62" s="272"/>
      <c r="AD62" s="430" t="s">
        <v>76</v>
      </c>
      <c r="AE62" s="430" t="s">
        <v>2098</v>
      </c>
      <c r="AF62" s="430">
        <v>301</v>
      </c>
      <c r="AG62" s="258"/>
      <c r="AH62" s="205"/>
      <c r="AI62" s="205"/>
      <c r="AJ62" s="137"/>
      <c r="AK62" s="200"/>
      <c r="AL62" s="187" t="s">
        <v>315</v>
      </c>
      <c r="AM62" s="163" t="s">
        <v>315</v>
      </c>
      <c r="AN62" s="174" t="s">
        <v>315</v>
      </c>
      <c r="AO62" s="174" t="s">
        <v>315</v>
      </c>
      <c r="AP62" s="174" t="s">
        <v>315</v>
      </c>
      <c r="AQ62" s="174" t="s">
        <v>315</v>
      </c>
      <c r="AR62" s="174" t="s">
        <v>315</v>
      </c>
      <c r="AS62" s="174" t="s">
        <v>315</v>
      </c>
      <c r="AT62" s="174" t="s">
        <v>315</v>
      </c>
      <c r="AU62" s="174" t="s">
        <v>315</v>
      </c>
      <c r="AV62" s="174" t="s">
        <v>315</v>
      </c>
      <c r="AW62" s="174" t="s">
        <v>315</v>
      </c>
      <c r="AX62" s="174" t="s">
        <v>315</v>
      </c>
      <c r="AY62" s="174" t="s">
        <v>315</v>
      </c>
      <c r="AZ62" s="174" t="s">
        <v>315</v>
      </c>
      <c r="BA62" s="174" t="s">
        <v>315</v>
      </c>
      <c r="BB62" s="174" t="s">
        <v>315</v>
      </c>
      <c r="BC62" s="174" t="s">
        <v>315</v>
      </c>
      <c r="BD62" s="183" t="s">
        <v>76</v>
      </c>
      <c r="BE62" s="174" t="s">
        <v>841</v>
      </c>
      <c r="BF62" s="174">
        <v>250</v>
      </c>
      <c r="BG62" s="174" t="s">
        <v>992</v>
      </c>
      <c r="BH62" s="174" t="s">
        <v>993</v>
      </c>
      <c r="BI62" s="175">
        <v>46097.143368055556</v>
      </c>
      <c r="BJ62" s="176" t="s">
        <v>315</v>
      </c>
      <c r="BK62" s="176" t="s">
        <v>315</v>
      </c>
      <c r="BL62" s="176" t="s">
        <v>315</v>
      </c>
      <c r="BM62" s="178" t="s">
        <v>315</v>
      </c>
    </row>
    <row r="63" spans="1:65">
      <c r="A63" s="15"/>
      <c r="B63" s="156">
        <v>51</v>
      </c>
      <c r="C63" s="373" t="s">
        <v>2151</v>
      </c>
      <c r="D63" s="164"/>
      <c r="E63" s="164"/>
      <c r="F63" s="164"/>
      <c r="G63" s="164" t="s">
        <v>315</v>
      </c>
      <c r="H63" s="164" t="s">
        <v>315</v>
      </c>
      <c r="I63" s="164" t="s">
        <v>315</v>
      </c>
      <c r="J63" s="164" t="s">
        <v>315</v>
      </c>
      <c r="K63" s="164" t="s">
        <v>315</v>
      </c>
      <c r="L63" s="164" t="s">
        <v>315</v>
      </c>
      <c r="M63" s="164" t="s">
        <v>315</v>
      </c>
      <c r="N63" s="164" t="s">
        <v>315</v>
      </c>
      <c r="O63" s="164" t="s">
        <v>315</v>
      </c>
      <c r="P63" s="164" t="s">
        <v>315</v>
      </c>
      <c r="Q63" s="164" t="s">
        <v>315</v>
      </c>
      <c r="R63" s="164" t="s">
        <v>315</v>
      </c>
      <c r="S63" s="164" t="s">
        <v>315</v>
      </c>
      <c r="T63" s="164" t="s">
        <v>315</v>
      </c>
      <c r="U63" s="164" t="s">
        <v>315</v>
      </c>
      <c r="V63" s="164" t="s">
        <v>315</v>
      </c>
      <c r="W63" s="164" t="s">
        <v>315</v>
      </c>
      <c r="X63" s="164" t="s">
        <v>315</v>
      </c>
      <c r="Y63" s="164" t="s">
        <v>315</v>
      </c>
      <c r="Z63" s="164" t="s">
        <v>315</v>
      </c>
      <c r="AA63" s="164" t="s">
        <v>315</v>
      </c>
      <c r="AB63" s="164" t="s">
        <v>315</v>
      </c>
      <c r="AC63" s="270"/>
      <c r="AD63" s="423" t="s">
        <v>76</v>
      </c>
      <c r="AE63" s="423" t="s">
        <v>2087</v>
      </c>
      <c r="AF63" s="423">
        <v>199</v>
      </c>
      <c r="AG63" s="258"/>
      <c r="AH63" s="205"/>
      <c r="AI63" s="205"/>
      <c r="AJ63" s="137"/>
      <c r="AK63" s="200"/>
      <c r="AL63" s="187" t="s">
        <v>315</v>
      </c>
      <c r="AM63" s="168" t="s">
        <v>315</v>
      </c>
      <c r="AN63" s="174" t="s">
        <v>315</v>
      </c>
      <c r="AO63" s="174" t="s">
        <v>315</v>
      </c>
      <c r="AP63" s="174" t="s">
        <v>315</v>
      </c>
      <c r="AQ63" s="174" t="s">
        <v>315</v>
      </c>
      <c r="AR63" s="174" t="s">
        <v>315</v>
      </c>
      <c r="AS63" s="174" t="s">
        <v>315</v>
      </c>
      <c r="AT63" s="174" t="s">
        <v>315</v>
      </c>
      <c r="AU63" s="174" t="s">
        <v>315</v>
      </c>
      <c r="AV63" s="174" t="s">
        <v>315</v>
      </c>
      <c r="AW63" s="174" t="s">
        <v>315</v>
      </c>
      <c r="AX63" s="174" t="s">
        <v>315</v>
      </c>
      <c r="AY63" s="174" t="s">
        <v>315</v>
      </c>
      <c r="AZ63" s="174" t="s">
        <v>315</v>
      </c>
      <c r="BA63" s="174" t="s">
        <v>315</v>
      </c>
      <c r="BB63" s="174" t="s">
        <v>315</v>
      </c>
      <c r="BC63" s="174" t="s">
        <v>315</v>
      </c>
      <c r="BD63" s="174" t="s">
        <v>76</v>
      </c>
      <c r="BE63" s="174" t="s">
        <v>845</v>
      </c>
      <c r="BF63" s="174">
        <v>299</v>
      </c>
      <c r="BG63" s="174" t="s">
        <v>995</v>
      </c>
      <c r="BH63" s="174" t="s">
        <v>996</v>
      </c>
      <c r="BI63" s="175">
        <v>46097.142800925925</v>
      </c>
      <c r="BJ63" s="176" t="s">
        <v>315</v>
      </c>
      <c r="BK63" s="176" t="s">
        <v>315</v>
      </c>
      <c r="BL63" s="176" t="s">
        <v>315</v>
      </c>
      <c r="BM63" s="181" t="s">
        <v>315</v>
      </c>
    </row>
    <row r="64" spans="1:65" ht="16.5" customHeight="1">
      <c r="B64" s="156">
        <v>52</v>
      </c>
      <c r="C64" s="373" t="s">
        <v>2152</v>
      </c>
      <c r="D64" s="164"/>
      <c r="E64" s="164"/>
      <c r="F64" s="164"/>
      <c r="G64" s="164" t="s">
        <v>315</v>
      </c>
      <c r="H64" s="164" t="s">
        <v>315</v>
      </c>
      <c r="I64" s="164" t="s">
        <v>315</v>
      </c>
      <c r="J64" s="164" t="s">
        <v>315</v>
      </c>
      <c r="K64" s="164" t="s">
        <v>315</v>
      </c>
      <c r="L64" s="164" t="s">
        <v>315</v>
      </c>
      <c r="M64" s="164" t="s">
        <v>315</v>
      </c>
      <c r="N64" s="164" t="s">
        <v>315</v>
      </c>
      <c r="O64" s="164" t="s">
        <v>315</v>
      </c>
      <c r="P64" s="164" t="s">
        <v>315</v>
      </c>
      <c r="Q64" s="164" t="s">
        <v>315</v>
      </c>
      <c r="R64" s="164" t="s">
        <v>315</v>
      </c>
      <c r="S64" s="164" t="s">
        <v>315</v>
      </c>
      <c r="T64" s="164" t="s">
        <v>315</v>
      </c>
      <c r="U64" s="164" t="s">
        <v>315</v>
      </c>
      <c r="V64" s="164" t="s">
        <v>315</v>
      </c>
      <c r="W64" s="164" t="s">
        <v>315</v>
      </c>
      <c r="X64" s="164" t="s">
        <v>315</v>
      </c>
      <c r="Y64" s="164" t="s">
        <v>315</v>
      </c>
      <c r="Z64" s="164" t="s">
        <v>315</v>
      </c>
      <c r="AA64" s="164" t="s">
        <v>315</v>
      </c>
      <c r="AB64" s="164" t="s">
        <v>315</v>
      </c>
      <c r="AC64" s="271"/>
      <c r="AD64" s="428" t="s">
        <v>2153</v>
      </c>
      <c r="AE64" s="423" t="s">
        <v>2084</v>
      </c>
      <c r="AF64" s="423">
        <v>199</v>
      </c>
      <c r="AG64" s="258"/>
      <c r="AH64" s="205"/>
      <c r="AI64" s="205"/>
      <c r="AJ64" s="137"/>
      <c r="AK64" s="200"/>
      <c r="AL64" s="187" t="s">
        <v>315</v>
      </c>
      <c r="AM64" s="163" t="s">
        <v>315</v>
      </c>
      <c r="AN64" s="174" t="s">
        <v>315</v>
      </c>
      <c r="AO64" s="174" t="s">
        <v>315</v>
      </c>
      <c r="AP64" s="174" t="s">
        <v>315</v>
      </c>
      <c r="AQ64" s="174" t="s">
        <v>315</v>
      </c>
      <c r="AR64" s="174" t="s">
        <v>315</v>
      </c>
      <c r="AS64" s="174" t="s">
        <v>315</v>
      </c>
      <c r="AT64" s="174" t="s">
        <v>315</v>
      </c>
      <c r="AU64" s="174" t="s">
        <v>315</v>
      </c>
      <c r="AV64" s="174" t="s">
        <v>315</v>
      </c>
      <c r="AW64" s="174" t="s">
        <v>315</v>
      </c>
      <c r="AX64" s="174" t="s">
        <v>315</v>
      </c>
      <c r="AY64" s="174" t="s">
        <v>315</v>
      </c>
      <c r="AZ64" s="174" t="s">
        <v>315</v>
      </c>
      <c r="BA64" s="174" t="s">
        <v>315</v>
      </c>
      <c r="BB64" s="174" t="s">
        <v>315</v>
      </c>
      <c r="BC64" s="174" t="s">
        <v>315</v>
      </c>
      <c r="BD64" s="179" t="s">
        <v>998</v>
      </c>
      <c r="BE64" s="174" t="s">
        <v>833</v>
      </c>
      <c r="BF64" s="174">
        <v>301</v>
      </c>
      <c r="BG64" s="174" t="s">
        <v>999</v>
      </c>
      <c r="BH64" s="174" t="s">
        <v>1000</v>
      </c>
      <c r="BI64" s="175">
        <v>46097.14298611111</v>
      </c>
      <c r="BJ64" s="176" t="s">
        <v>315</v>
      </c>
      <c r="BK64" s="176" t="s">
        <v>315</v>
      </c>
      <c r="BL64" s="176" t="s">
        <v>315</v>
      </c>
      <c r="BM64" s="178" t="s">
        <v>315</v>
      </c>
    </row>
    <row r="65" spans="2:65">
      <c r="B65" s="156">
        <v>53</v>
      </c>
      <c r="C65" s="429" t="s">
        <v>2154</v>
      </c>
      <c r="D65" s="164"/>
      <c r="E65" s="164"/>
      <c r="F65" s="164"/>
      <c r="G65" s="164" t="s">
        <v>315</v>
      </c>
      <c r="H65" s="164" t="s">
        <v>315</v>
      </c>
      <c r="I65" s="164" t="s">
        <v>315</v>
      </c>
      <c r="J65" s="164" t="s">
        <v>315</v>
      </c>
      <c r="K65" s="164" t="s">
        <v>315</v>
      </c>
      <c r="L65" s="164" t="s">
        <v>315</v>
      </c>
      <c r="M65" s="164" t="s">
        <v>315</v>
      </c>
      <c r="N65" s="164" t="s">
        <v>315</v>
      </c>
      <c r="O65" s="164" t="s">
        <v>315</v>
      </c>
      <c r="P65" s="164" t="s">
        <v>315</v>
      </c>
      <c r="Q65" s="164" t="s">
        <v>315</v>
      </c>
      <c r="R65" s="164" t="s">
        <v>315</v>
      </c>
      <c r="S65" s="164" t="s">
        <v>315</v>
      </c>
      <c r="T65" s="164" t="s">
        <v>315</v>
      </c>
      <c r="U65" s="164" t="s">
        <v>315</v>
      </c>
      <c r="V65" s="164" t="s">
        <v>315</v>
      </c>
      <c r="W65" s="164" t="s">
        <v>315</v>
      </c>
      <c r="X65" s="164" t="s">
        <v>315</v>
      </c>
      <c r="Y65" s="164" t="s">
        <v>315</v>
      </c>
      <c r="Z65" s="164" t="s">
        <v>315</v>
      </c>
      <c r="AA65" s="164" t="s">
        <v>315</v>
      </c>
      <c r="AB65" s="164" t="s">
        <v>315</v>
      </c>
      <c r="AC65" s="270"/>
      <c r="AD65" s="428" t="s">
        <v>2155</v>
      </c>
      <c r="AE65" s="430" t="s">
        <v>2098</v>
      </c>
      <c r="AF65" s="432">
        <v>203</v>
      </c>
      <c r="AG65" s="258"/>
      <c r="AH65" s="205"/>
      <c r="AI65" s="205"/>
      <c r="AJ65" s="137"/>
      <c r="AK65" s="200"/>
      <c r="AL65" s="187" t="s">
        <v>315</v>
      </c>
      <c r="AM65" s="168" t="s">
        <v>315</v>
      </c>
      <c r="AN65" s="174" t="s">
        <v>315</v>
      </c>
      <c r="AO65" s="174" t="s">
        <v>315</v>
      </c>
      <c r="AP65" s="174" t="s">
        <v>315</v>
      </c>
      <c r="AQ65" s="174" t="s">
        <v>315</v>
      </c>
      <c r="AR65" s="174" t="s">
        <v>315</v>
      </c>
      <c r="AS65" s="174" t="s">
        <v>315</v>
      </c>
      <c r="AT65" s="174" t="s">
        <v>315</v>
      </c>
      <c r="AU65" s="174" t="s">
        <v>315</v>
      </c>
      <c r="AV65" s="174" t="s">
        <v>315</v>
      </c>
      <c r="AW65" s="174" t="s">
        <v>315</v>
      </c>
      <c r="AX65" s="174" t="s">
        <v>315</v>
      </c>
      <c r="AY65" s="174" t="s">
        <v>315</v>
      </c>
      <c r="AZ65" s="174" t="s">
        <v>315</v>
      </c>
      <c r="BA65" s="174" t="s">
        <v>315</v>
      </c>
      <c r="BB65" s="174" t="s">
        <v>315</v>
      </c>
      <c r="BC65" s="174" t="s">
        <v>315</v>
      </c>
      <c r="BD65" s="174" t="s">
        <v>76</v>
      </c>
      <c r="BE65" s="174" t="s">
        <v>845</v>
      </c>
      <c r="BF65" s="174">
        <v>302</v>
      </c>
      <c r="BG65" s="174" t="s">
        <v>1002</v>
      </c>
      <c r="BH65" s="174" t="s">
        <v>1003</v>
      </c>
      <c r="BI65" s="175">
        <v>46097.143009259256</v>
      </c>
      <c r="BJ65" s="176" t="s">
        <v>315</v>
      </c>
      <c r="BK65" s="176" t="s">
        <v>315</v>
      </c>
      <c r="BL65" s="176" t="s">
        <v>315</v>
      </c>
      <c r="BM65" s="181" t="s">
        <v>315</v>
      </c>
    </row>
    <row r="66" spans="2:65" ht="36">
      <c r="B66" s="156">
        <v>54</v>
      </c>
      <c r="C66" s="373" t="s">
        <v>2156</v>
      </c>
      <c r="D66" s="164"/>
      <c r="E66" s="164"/>
      <c r="F66" s="164"/>
      <c r="G66" s="164" t="s">
        <v>315</v>
      </c>
      <c r="H66" s="164" t="s">
        <v>315</v>
      </c>
      <c r="I66" s="164" t="s">
        <v>315</v>
      </c>
      <c r="J66" s="164" t="s">
        <v>315</v>
      </c>
      <c r="K66" s="164" t="s">
        <v>315</v>
      </c>
      <c r="L66" s="164" t="s">
        <v>315</v>
      </c>
      <c r="M66" s="164" t="s">
        <v>315</v>
      </c>
      <c r="N66" s="164" t="s">
        <v>315</v>
      </c>
      <c r="O66" s="164" t="s">
        <v>315</v>
      </c>
      <c r="P66" s="164" t="s">
        <v>315</v>
      </c>
      <c r="Q66" s="164" t="s">
        <v>315</v>
      </c>
      <c r="R66" s="164" t="s">
        <v>315</v>
      </c>
      <c r="S66" s="164" t="s">
        <v>315</v>
      </c>
      <c r="T66" s="164" t="s">
        <v>315</v>
      </c>
      <c r="U66" s="164" t="s">
        <v>315</v>
      </c>
      <c r="V66" s="164" t="s">
        <v>315</v>
      </c>
      <c r="W66" s="164" t="s">
        <v>315</v>
      </c>
      <c r="X66" s="164" t="s">
        <v>315</v>
      </c>
      <c r="Y66" s="164" t="s">
        <v>315</v>
      </c>
      <c r="Z66" s="164" t="s">
        <v>315</v>
      </c>
      <c r="AA66" s="164" t="s">
        <v>315</v>
      </c>
      <c r="AB66" s="164" t="s">
        <v>315</v>
      </c>
      <c r="AC66" s="270"/>
      <c r="AD66" s="228" t="s">
        <v>2157</v>
      </c>
      <c r="AE66" s="423" t="s">
        <v>2087</v>
      </c>
      <c r="AF66" s="433" t="s">
        <v>315</v>
      </c>
      <c r="AG66" s="258"/>
      <c r="AH66" s="205"/>
      <c r="AI66" s="205"/>
      <c r="AJ66" s="137"/>
      <c r="AK66" s="200"/>
      <c r="AL66" s="187" t="s">
        <v>315</v>
      </c>
      <c r="AM66" s="168" t="s">
        <v>315</v>
      </c>
      <c r="AN66" s="174" t="s">
        <v>315</v>
      </c>
      <c r="AO66" s="174" t="s">
        <v>315</v>
      </c>
      <c r="AP66" s="174" t="s">
        <v>315</v>
      </c>
      <c r="AQ66" s="174" t="s">
        <v>315</v>
      </c>
      <c r="AR66" s="174" t="s">
        <v>315</v>
      </c>
      <c r="AS66" s="174" t="s">
        <v>315</v>
      </c>
      <c r="AT66" s="174" t="s">
        <v>315</v>
      </c>
      <c r="AU66" s="174" t="s">
        <v>315</v>
      </c>
      <c r="AV66" s="174" t="s">
        <v>315</v>
      </c>
      <c r="AW66" s="174" t="s">
        <v>315</v>
      </c>
      <c r="AX66" s="174" t="s">
        <v>315</v>
      </c>
      <c r="AY66" s="174" t="s">
        <v>315</v>
      </c>
      <c r="AZ66" s="174" t="s">
        <v>315</v>
      </c>
      <c r="BA66" s="174" t="s">
        <v>315</v>
      </c>
      <c r="BB66" s="174" t="s">
        <v>315</v>
      </c>
      <c r="BC66" s="174" t="s">
        <v>315</v>
      </c>
      <c r="BD66" s="174" t="s">
        <v>76</v>
      </c>
      <c r="BE66" s="174" t="s">
        <v>1005</v>
      </c>
      <c r="BF66" s="174">
        <v>300</v>
      </c>
      <c r="BG66" s="174" t="s">
        <v>1006</v>
      </c>
      <c r="BH66" s="174" t="s">
        <v>1007</v>
      </c>
      <c r="BI66" s="175">
        <v>46097.142939814818</v>
      </c>
      <c r="BJ66" s="176" t="s">
        <v>315</v>
      </c>
      <c r="BK66" s="176" t="s">
        <v>315</v>
      </c>
      <c r="BL66" s="176" t="s">
        <v>315</v>
      </c>
      <c r="BM66" s="181" t="s">
        <v>315</v>
      </c>
    </row>
    <row r="67" spans="2:65" ht="36">
      <c r="B67" s="156">
        <v>55</v>
      </c>
      <c r="C67" s="429" t="s">
        <v>2158</v>
      </c>
      <c r="D67" s="164"/>
      <c r="E67" s="164"/>
      <c r="F67" s="164"/>
      <c r="G67" s="164" t="s">
        <v>315</v>
      </c>
      <c r="H67" s="164" t="s">
        <v>315</v>
      </c>
      <c r="I67" s="164" t="s">
        <v>315</v>
      </c>
      <c r="J67" s="164" t="s">
        <v>315</v>
      </c>
      <c r="K67" s="164" t="s">
        <v>315</v>
      </c>
      <c r="L67" s="164" t="s">
        <v>315</v>
      </c>
      <c r="M67" s="164" t="s">
        <v>315</v>
      </c>
      <c r="N67" s="164" t="s">
        <v>315</v>
      </c>
      <c r="O67" s="164" t="s">
        <v>315</v>
      </c>
      <c r="P67" s="164" t="s">
        <v>315</v>
      </c>
      <c r="Q67" s="164" t="s">
        <v>315</v>
      </c>
      <c r="R67" s="164" t="s">
        <v>315</v>
      </c>
      <c r="S67" s="164" t="s">
        <v>315</v>
      </c>
      <c r="T67" s="164" t="s">
        <v>315</v>
      </c>
      <c r="U67" s="164" t="s">
        <v>315</v>
      </c>
      <c r="V67" s="164" t="s">
        <v>315</v>
      </c>
      <c r="W67" s="164" t="s">
        <v>315</v>
      </c>
      <c r="X67" s="164" t="s">
        <v>315</v>
      </c>
      <c r="Y67" s="164" t="s">
        <v>315</v>
      </c>
      <c r="Z67" s="164" t="s">
        <v>315</v>
      </c>
      <c r="AA67" s="164" t="s">
        <v>315</v>
      </c>
      <c r="AB67" s="164" t="s">
        <v>315</v>
      </c>
      <c r="AC67" s="270"/>
      <c r="AD67" s="428" t="s">
        <v>2159</v>
      </c>
      <c r="AE67" s="430" t="s">
        <v>2098</v>
      </c>
      <c r="AF67" s="434">
        <v>140</v>
      </c>
      <c r="AG67" s="258"/>
      <c r="AH67" s="205"/>
      <c r="AI67" s="205"/>
      <c r="AJ67" s="137"/>
      <c r="AK67" s="200"/>
      <c r="AL67" s="187" t="s">
        <v>315</v>
      </c>
      <c r="AM67" s="168" t="s">
        <v>315</v>
      </c>
      <c r="AN67" s="174" t="s">
        <v>315</v>
      </c>
      <c r="AO67" s="174" t="s">
        <v>315</v>
      </c>
      <c r="AP67" s="174" t="s">
        <v>315</v>
      </c>
      <c r="AQ67" s="174" t="s">
        <v>315</v>
      </c>
      <c r="AR67" s="174" t="s">
        <v>315</v>
      </c>
      <c r="AS67" s="174" t="s">
        <v>315</v>
      </c>
      <c r="AT67" s="174" t="s">
        <v>315</v>
      </c>
      <c r="AU67" s="174" t="s">
        <v>315</v>
      </c>
      <c r="AV67" s="174" t="s">
        <v>315</v>
      </c>
      <c r="AW67" s="174" t="s">
        <v>315</v>
      </c>
      <c r="AX67" s="174" t="s">
        <v>315</v>
      </c>
      <c r="AY67" s="174" t="s">
        <v>315</v>
      </c>
      <c r="AZ67" s="174" t="s">
        <v>315</v>
      </c>
      <c r="BA67" s="174" t="s">
        <v>315</v>
      </c>
      <c r="BB67" s="174" t="s">
        <v>315</v>
      </c>
      <c r="BC67" s="174" t="s">
        <v>315</v>
      </c>
      <c r="BD67" s="174" t="s">
        <v>76</v>
      </c>
      <c r="BE67" s="174" t="s">
        <v>841</v>
      </c>
      <c r="BF67" s="174">
        <v>300</v>
      </c>
      <c r="BG67" s="174" t="s">
        <v>1009</v>
      </c>
      <c r="BH67" s="174" t="s">
        <v>1010</v>
      </c>
      <c r="BI67" s="175">
        <v>46097.143009259256</v>
      </c>
      <c r="BJ67" s="176" t="s">
        <v>315</v>
      </c>
      <c r="BK67" s="176" t="s">
        <v>315</v>
      </c>
      <c r="BL67" s="176" t="s">
        <v>315</v>
      </c>
      <c r="BM67" s="181" t="s">
        <v>315</v>
      </c>
    </row>
    <row r="68" spans="2:65" ht="24" customHeight="1">
      <c r="B68" s="156">
        <v>56</v>
      </c>
      <c r="C68" s="373" t="s">
        <v>2160</v>
      </c>
      <c r="D68" s="164"/>
      <c r="E68" s="164"/>
      <c r="F68" s="164"/>
      <c r="G68" s="164" t="s">
        <v>315</v>
      </c>
      <c r="H68" s="164" t="s">
        <v>315</v>
      </c>
      <c r="I68" s="164" t="s">
        <v>315</v>
      </c>
      <c r="J68" s="164" t="s">
        <v>315</v>
      </c>
      <c r="K68" s="164" t="s">
        <v>315</v>
      </c>
      <c r="L68" s="164" t="s">
        <v>315</v>
      </c>
      <c r="M68" s="164" t="s">
        <v>315</v>
      </c>
      <c r="N68" s="164" t="s">
        <v>315</v>
      </c>
      <c r="O68" s="164" t="s">
        <v>315</v>
      </c>
      <c r="P68" s="164" t="s">
        <v>315</v>
      </c>
      <c r="Q68" s="164" t="s">
        <v>315</v>
      </c>
      <c r="R68" s="164" t="s">
        <v>315</v>
      </c>
      <c r="S68" s="164" t="s">
        <v>315</v>
      </c>
      <c r="T68" s="164" t="s">
        <v>315</v>
      </c>
      <c r="U68" s="164" t="s">
        <v>315</v>
      </c>
      <c r="V68" s="164" t="s">
        <v>315</v>
      </c>
      <c r="W68" s="164" t="s">
        <v>315</v>
      </c>
      <c r="X68" s="164" t="s">
        <v>315</v>
      </c>
      <c r="Y68" s="164" t="s">
        <v>315</v>
      </c>
      <c r="Z68" s="164" t="s">
        <v>315</v>
      </c>
      <c r="AA68" s="164" t="s">
        <v>315</v>
      </c>
      <c r="AB68" s="164" t="s">
        <v>315</v>
      </c>
      <c r="AC68" s="270"/>
      <c r="AD68" s="428" t="s">
        <v>2161</v>
      </c>
      <c r="AE68" s="423" t="s">
        <v>2084</v>
      </c>
      <c r="AF68" s="433">
        <v>301</v>
      </c>
      <c r="AG68" s="258"/>
      <c r="AH68" s="205"/>
      <c r="AI68" s="205"/>
      <c r="AJ68" s="137"/>
      <c r="AK68" s="200"/>
      <c r="AL68" s="187" t="s">
        <v>315</v>
      </c>
      <c r="AM68" s="168" t="s">
        <v>315</v>
      </c>
      <c r="AN68" s="174" t="s">
        <v>315</v>
      </c>
      <c r="AO68" s="174" t="s">
        <v>315</v>
      </c>
      <c r="AP68" s="174" t="s">
        <v>315</v>
      </c>
      <c r="AQ68" s="174" t="s">
        <v>315</v>
      </c>
      <c r="AR68" s="174" t="s">
        <v>315</v>
      </c>
      <c r="AS68" s="174" t="s">
        <v>315</v>
      </c>
      <c r="AT68" s="174" t="s">
        <v>315</v>
      </c>
      <c r="AU68" s="174" t="s">
        <v>315</v>
      </c>
      <c r="AV68" s="174" t="s">
        <v>315</v>
      </c>
      <c r="AW68" s="174" t="s">
        <v>315</v>
      </c>
      <c r="AX68" s="174" t="s">
        <v>315</v>
      </c>
      <c r="AY68" s="174" t="s">
        <v>315</v>
      </c>
      <c r="AZ68" s="174" t="s">
        <v>315</v>
      </c>
      <c r="BA68" s="174" t="s">
        <v>315</v>
      </c>
      <c r="BB68" s="174" t="s">
        <v>315</v>
      </c>
      <c r="BC68" s="174" t="s">
        <v>315</v>
      </c>
      <c r="BD68" s="174" t="s">
        <v>76</v>
      </c>
      <c r="BE68" s="174" t="s">
        <v>837</v>
      </c>
      <c r="BF68" s="174">
        <v>292</v>
      </c>
      <c r="BG68" s="174" t="s">
        <v>1002</v>
      </c>
      <c r="BH68" s="174" t="s">
        <v>1012</v>
      </c>
      <c r="BI68" s="175">
        <v>46097.142800925925</v>
      </c>
      <c r="BJ68" s="176" t="s">
        <v>315</v>
      </c>
      <c r="BK68" s="176" t="s">
        <v>315</v>
      </c>
      <c r="BL68" s="176" t="s">
        <v>315</v>
      </c>
      <c r="BM68" s="181" t="s">
        <v>315</v>
      </c>
    </row>
    <row r="69" spans="2:65">
      <c r="B69" s="156">
        <v>57</v>
      </c>
      <c r="C69" s="429" t="s">
        <v>2162</v>
      </c>
      <c r="D69" s="164"/>
      <c r="E69" s="164"/>
      <c r="F69" s="164"/>
      <c r="G69" s="164" t="s">
        <v>315</v>
      </c>
      <c r="H69" s="164" t="s">
        <v>315</v>
      </c>
      <c r="I69" s="164" t="s">
        <v>315</v>
      </c>
      <c r="J69" s="164" t="s">
        <v>315</v>
      </c>
      <c r="K69" s="164" t="s">
        <v>315</v>
      </c>
      <c r="L69" s="164" t="s">
        <v>315</v>
      </c>
      <c r="M69" s="164" t="s">
        <v>315</v>
      </c>
      <c r="N69" s="164" t="s">
        <v>315</v>
      </c>
      <c r="O69" s="164" t="s">
        <v>315</v>
      </c>
      <c r="P69" s="164" t="s">
        <v>315</v>
      </c>
      <c r="Q69" s="164" t="s">
        <v>315</v>
      </c>
      <c r="R69" s="164" t="s">
        <v>315</v>
      </c>
      <c r="S69" s="164" t="s">
        <v>315</v>
      </c>
      <c r="T69" s="164" t="s">
        <v>315</v>
      </c>
      <c r="U69" s="164" t="s">
        <v>315</v>
      </c>
      <c r="V69" s="164" t="s">
        <v>315</v>
      </c>
      <c r="W69" s="164" t="s">
        <v>315</v>
      </c>
      <c r="X69" s="164" t="s">
        <v>315</v>
      </c>
      <c r="Y69" s="164" t="s">
        <v>315</v>
      </c>
      <c r="Z69" s="164" t="s">
        <v>315</v>
      </c>
      <c r="AA69" s="164" t="s">
        <v>315</v>
      </c>
      <c r="AB69" s="164" t="s">
        <v>315</v>
      </c>
      <c r="AC69" s="270"/>
      <c r="AD69" s="430" t="s">
        <v>315</v>
      </c>
      <c r="AE69" s="430" t="s">
        <v>2098</v>
      </c>
      <c r="AF69" s="432" t="s">
        <v>315</v>
      </c>
      <c r="AG69" s="258"/>
      <c r="AH69" s="205"/>
      <c r="AI69" s="205"/>
      <c r="AJ69" s="137"/>
      <c r="AK69" s="200"/>
      <c r="AL69" s="187" t="s">
        <v>315</v>
      </c>
      <c r="AM69" s="168" t="s">
        <v>315</v>
      </c>
      <c r="AN69" s="174" t="s">
        <v>315</v>
      </c>
      <c r="AO69" s="174" t="s">
        <v>315</v>
      </c>
      <c r="AP69" s="174" t="s">
        <v>315</v>
      </c>
      <c r="AQ69" s="174" t="s">
        <v>315</v>
      </c>
      <c r="AR69" s="174" t="s">
        <v>315</v>
      </c>
      <c r="AS69" s="174" t="s">
        <v>315</v>
      </c>
      <c r="AT69" s="174" t="s">
        <v>315</v>
      </c>
      <c r="AU69" s="174" t="s">
        <v>315</v>
      </c>
      <c r="AV69" s="174" t="s">
        <v>315</v>
      </c>
      <c r="AW69" s="174" t="s">
        <v>315</v>
      </c>
      <c r="AX69" s="174" t="s">
        <v>315</v>
      </c>
      <c r="AY69" s="174" t="s">
        <v>315</v>
      </c>
      <c r="AZ69" s="174" t="s">
        <v>315</v>
      </c>
      <c r="BA69" s="174" t="s">
        <v>315</v>
      </c>
      <c r="BB69" s="174" t="s">
        <v>315</v>
      </c>
      <c r="BC69" s="174" t="s">
        <v>315</v>
      </c>
      <c r="BD69" s="182" t="s">
        <v>1014</v>
      </c>
      <c r="BE69" s="174" t="s">
        <v>845</v>
      </c>
      <c r="BF69" s="174">
        <v>300</v>
      </c>
      <c r="BG69" s="174" t="s">
        <v>1015</v>
      </c>
      <c r="BH69" s="174" t="s">
        <v>1016</v>
      </c>
      <c r="BI69" s="175">
        <v>46097.14298611111</v>
      </c>
      <c r="BJ69" s="176" t="s">
        <v>315</v>
      </c>
      <c r="BK69" s="176" t="s">
        <v>315</v>
      </c>
      <c r="BL69" s="176" t="s">
        <v>315</v>
      </c>
      <c r="BM69" s="181" t="s">
        <v>315</v>
      </c>
    </row>
    <row r="70" spans="2:65">
      <c r="B70" s="156">
        <v>58</v>
      </c>
      <c r="C70" s="373" t="s">
        <v>2163</v>
      </c>
      <c r="D70" s="164"/>
      <c r="E70" s="164"/>
      <c r="F70" s="164"/>
      <c r="G70" s="164" t="s">
        <v>315</v>
      </c>
      <c r="H70" s="164" t="s">
        <v>315</v>
      </c>
      <c r="I70" s="164" t="s">
        <v>315</v>
      </c>
      <c r="J70" s="164" t="s">
        <v>315</v>
      </c>
      <c r="K70" s="164" t="s">
        <v>315</v>
      </c>
      <c r="L70" s="164" t="s">
        <v>315</v>
      </c>
      <c r="M70" s="164" t="s">
        <v>315</v>
      </c>
      <c r="N70" s="164" t="s">
        <v>315</v>
      </c>
      <c r="O70" s="164" t="s">
        <v>315</v>
      </c>
      <c r="P70" s="164" t="s">
        <v>315</v>
      </c>
      <c r="Q70" s="164" t="s">
        <v>315</v>
      </c>
      <c r="R70" s="164" t="s">
        <v>315</v>
      </c>
      <c r="S70" s="164" t="s">
        <v>315</v>
      </c>
      <c r="T70" s="164" t="s">
        <v>315</v>
      </c>
      <c r="U70" s="164" t="s">
        <v>315</v>
      </c>
      <c r="V70" s="164" t="s">
        <v>315</v>
      </c>
      <c r="W70" s="164" t="s">
        <v>315</v>
      </c>
      <c r="X70" s="164" t="s">
        <v>315</v>
      </c>
      <c r="Y70" s="164" t="s">
        <v>315</v>
      </c>
      <c r="Z70" s="164" t="s">
        <v>315</v>
      </c>
      <c r="AA70" s="164" t="s">
        <v>315</v>
      </c>
      <c r="AB70" s="164" t="s">
        <v>315</v>
      </c>
      <c r="AC70" s="270"/>
      <c r="AD70" s="428" t="s">
        <v>2164</v>
      </c>
      <c r="AE70" s="423" t="s">
        <v>2165</v>
      </c>
      <c r="AF70" s="433">
        <v>201</v>
      </c>
      <c r="AG70" s="258"/>
      <c r="AH70" s="205"/>
      <c r="AI70" s="205"/>
      <c r="AJ70" s="137"/>
      <c r="AK70" s="200"/>
      <c r="AL70" s="187" t="s">
        <v>315</v>
      </c>
      <c r="AM70" s="168" t="s">
        <v>315</v>
      </c>
      <c r="AN70" s="174" t="s">
        <v>315</v>
      </c>
      <c r="AO70" s="174" t="s">
        <v>315</v>
      </c>
      <c r="AP70" s="174" t="s">
        <v>315</v>
      </c>
      <c r="AQ70" s="174" t="s">
        <v>315</v>
      </c>
      <c r="AR70" s="174" t="s">
        <v>315</v>
      </c>
      <c r="AS70" s="174" t="s">
        <v>315</v>
      </c>
      <c r="AT70" s="174" t="s">
        <v>315</v>
      </c>
      <c r="AU70" s="174" t="s">
        <v>315</v>
      </c>
      <c r="AV70" s="174" t="s">
        <v>315</v>
      </c>
      <c r="AW70" s="174" t="s">
        <v>315</v>
      </c>
      <c r="AX70" s="174" t="s">
        <v>315</v>
      </c>
      <c r="AY70" s="174" t="s">
        <v>315</v>
      </c>
      <c r="AZ70" s="174" t="s">
        <v>315</v>
      </c>
      <c r="BA70" s="174" t="s">
        <v>315</v>
      </c>
      <c r="BB70" s="174" t="s">
        <v>315</v>
      </c>
      <c r="BC70" s="174" t="s">
        <v>315</v>
      </c>
      <c r="BD70" s="174" t="s">
        <v>76</v>
      </c>
      <c r="BE70" s="174" t="s">
        <v>841</v>
      </c>
      <c r="BF70" s="174">
        <v>201</v>
      </c>
      <c r="BG70" s="174" t="s">
        <v>1018</v>
      </c>
      <c r="BH70" s="174" t="s">
        <v>1019</v>
      </c>
      <c r="BI70" s="175">
        <v>46097.142789351848</v>
      </c>
      <c r="BJ70" s="176" t="s">
        <v>315</v>
      </c>
      <c r="BK70" s="176" t="s">
        <v>315</v>
      </c>
      <c r="BL70" s="176" t="s">
        <v>315</v>
      </c>
      <c r="BM70" s="181" t="s">
        <v>315</v>
      </c>
    </row>
    <row r="71" spans="2:65">
      <c r="B71" s="156">
        <v>59</v>
      </c>
      <c r="C71" s="373" t="s">
        <v>2166</v>
      </c>
      <c r="D71" s="164"/>
      <c r="E71" s="164"/>
      <c r="F71" s="164"/>
      <c r="G71" s="164" t="s">
        <v>315</v>
      </c>
      <c r="H71" s="164" t="s">
        <v>315</v>
      </c>
      <c r="I71" s="164" t="s">
        <v>315</v>
      </c>
      <c r="J71" s="164" t="s">
        <v>315</v>
      </c>
      <c r="K71" s="164" t="s">
        <v>315</v>
      </c>
      <c r="L71" s="164" t="s">
        <v>315</v>
      </c>
      <c r="M71" s="164" t="s">
        <v>315</v>
      </c>
      <c r="N71" s="164" t="s">
        <v>315</v>
      </c>
      <c r="O71" s="164" t="s">
        <v>315</v>
      </c>
      <c r="P71" s="164" t="s">
        <v>315</v>
      </c>
      <c r="Q71" s="164" t="s">
        <v>315</v>
      </c>
      <c r="R71" s="164" t="s">
        <v>315</v>
      </c>
      <c r="S71" s="164" t="s">
        <v>315</v>
      </c>
      <c r="T71" s="164" t="s">
        <v>315</v>
      </c>
      <c r="U71" s="164" t="s">
        <v>315</v>
      </c>
      <c r="V71" s="164" t="s">
        <v>315</v>
      </c>
      <c r="W71" s="164" t="s">
        <v>315</v>
      </c>
      <c r="X71" s="164" t="s">
        <v>315</v>
      </c>
      <c r="Y71" s="164" t="s">
        <v>315</v>
      </c>
      <c r="Z71" s="164" t="s">
        <v>315</v>
      </c>
      <c r="AA71" s="164" t="s">
        <v>315</v>
      </c>
      <c r="AB71" s="164" t="s">
        <v>315</v>
      </c>
      <c r="AC71" s="270"/>
      <c r="AD71" s="428" t="s">
        <v>2164</v>
      </c>
      <c r="AE71" s="423" t="s">
        <v>2167</v>
      </c>
      <c r="AF71" s="433">
        <v>301</v>
      </c>
      <c r="AG71" s="258"/>
      <c r="AH71" s="205"/>
      <c r="AI71" s="205"/>
      <c r="AJ71" s="137"/>
      <c r="AK71" s="200"/>
      <c r="AL71" s="187" t="s">
        <v>315</v>
      </c>
      <c r="AM71" s="168" t="s">
        <v>315</v>
      </c>
      <c r="AN71" s="174" t="s">
        <v>315</v>
      </c>
      <c r="AO71" s="174" t="s">
        <v>315</v>
      </c>
      <c r="AP71" s="174" t="s">
        <v>315</v>
      </c>
      <c r="AQ71" s="174" t="s">
        <v>315</v>
      </c>
      <c r="AR71" s="174" t="s">
        <v>315</v>
      </c>
      <c r="AS71" s="174" t="s">
        <v>315</v>
      </c>
      <c r="AT71" s="174" t="s">
        <v>315</v>
      </c>
      <c r="AU71" s="174" t="s">
        <v>315</v>
      </c>
      <c r="AV71" s="174" t="s">
        <v>315</v>
      </c>
      <c r="AW71" s="174" t="s">
        <v>315</v>
      </c>
      <c r="AX71" s="174" t="s">
        <v>315</v>
      </c>
      <c r="AY71" s="174" t="s">
        <v>315</v>
      </c>
      <c r="AZ71" s="174" t="s">
        <v>315</v>
      </c>
      <c r="BA71" s="174" t="s">
        <v>315</v>
      </c>
      <c r="BB71" s="174" t="s">
        <v>315</v>
      </c>
      <c r="BC71" s="174" t="s">
        <v>315</v>
      </c>
      <c r="BD71" s="174" t="s">
        <v>76</v>
      </c>
      <c r="BE71" s="174" t="s">
        <v>1021</v>
      </c>
      <c r="BF71" s="174">
        <v>201</v>
      </c>
      <c r="BG71" s="174" t="s">
        <v>1022</v>
      </c>
      <c r="BH71" s="174" t="s">
        <v>1023</v>
      </c>
      <c r="BI71" s="175">
        <v>46097.142800925925</v>
      </c>
      <c r="BJ71" s="176" t="s">
        <v>315</v>
      </c>
      <c r="BK71" s="176" t="s">
        <v>315</v>
      </c>
      <c r="BL71" s="176" t="s">
        <v>315</v>
      </c>
      <c r="BM71" s="181" t="s">
        <v>315</v>
      </c>
    </row>
    <row r="72" spans="2:65">
      <c r="B72" s="156">
        <v>60</v>
      </c>
      <c r="C72" s="373" t="s">
        <v>2168</v>
      </c>
      <c r="D72" s="164"/>
      <c r="E72" s="164"/>
      <c r="F72" s="164"/>
      <c r="G72" s="164" t="s">
        <v>315</v>
      </c>
      <c r="H72" s="164" t="s">
        <v>315</v>
      </c>
      <c r="I72" s="164" t="s">
        <v>315</v>
      </c>
      <c r="J72" s="164" t="s">
        <v>315</v>
      </c>
      <c r="K72" s="164" t="s">
        <v>315</v>
      </c>
      <c r="L72" s="164" t="s">
        <v>315</v>
      </c>
      <c r="M72" s="164" t="s">
        <v>315</v>
      </c>
      <c r="N72" s="164" t="s">
        <v>315</v>
      </c>
      <c r="O72" s="164" t="s">
        <v>315</v>
      </c>
      <c r="P72" s="164" t="s">
        <v>315</v>
      </c>
      <c r="Q72" s="164" t="s">
        <v>315</v>
      </c>
      <c r="R72" s="164" t="s">
        <v>315</v>
      </c>
      <c r="S72" s="164" t="s">
        <v>315</v>
      </c>
      <c r="T72" s="164" t="s">
        <v>315</v>
      </c>
      <c r="U72" s="164" t="s">
        <v>315</v>
      </c>
      <c r="V72" s="164" t="s">
        <v>315</v>
      </c>
      <c r="W72" s="164" t="s">
        <v>315</v>
      </c>
      <c r="X72" s="164" t="s">
        <v>315</v>
      </c>
      <c r="Y72" s="164" t="s">
        <v>315</v>
      </c>
      <c r="Z72" s="164" t="s">
        <v>315</v>
      </c>
      <c r="AA72" s="164" t="s">
        <v>315</v>
      </c>
      <c r="AB72" s="164" t="s">
        <v>315</v>
      </c>
      <c r="AC72" s="270"/>
      <c r="AD72" s="428" t="s">
        <v>2164</v>
      </c>
      <c r="AE72" s="423" t="s">
        <v>2165</v>
      </c>
      <c r="AF72" s="433">
        <v>299</v>
      </c>
      <c r="AG72" s="258"/>
      <c r="AH72" s="205"/>
      <c r="AI72" s="205"/>
      <c r="AJ72" s="137"/>
      <c r="AK72" s="200"/>
      <c r="AL72" s="187" t="s">
        <v>315</v>
      </c>
      <c r="AM72" s="168" t="s">
        <v>315</v>
      </c>
      <c r="AN72" s="174" t="s">
        <v>315</v>
      </c>
      <c r="AO72" s="174" t="s">
        <v>315</v>
      </c>
      <c r="AP72" s="174" t="s">
        <v>315</v>
      </c>
      <c r="AQ72" s="174" t="s">
        <v>315</v>
      </c>
      <c r="AR72" s="174" t="s">
        <v>315</v>
      </c>
      <c r="AS72" s="174" t="s">
        <v>315</v>
      </c>
      <c r="AT72" s="174" t="s">
        <v>315</v>
      </c>
      <c r="AU72" s="174" t="s">
        <v>315</v>
      </c>
      <c r="AV72" s="174" t="s">
        <v>315</v>
      </c>
      <c r="AW72" s="174" t="s">
        <v>315</v>
      </c>
      <c r="AX72" s="174" t="s">
        <v>315</v>
      </c>
      <c r="AY72" s="174" t="s">
        <v>315</v>
      </c>
      <c r="AZ72" s="174" t="s">
        <v>315</v>
      </c>
      <c r="BA72" s="174" t="s">
        <v>315</v>
      </c>
      <c r="BB72" s="174" t="s">
        <v>315</v>
      </c>
      <c r="BC72" s="174" t="s">
        <v>315</v>
      </c>
      <c r="BD72" s="174" t="s">
        <v>76</v>
      </c>
      <c r="BE72" s="174" t="s">
        <v>833</v>
      </c>
      <c r="BF72" s="174">
        <v>201</v>
      </c>
      <c r="BG72" s="174" t="s">
        <v>1025</v>
      </c>
      <c r="BH72" s="174" t="s">
        <v>1026</v>
      </c>
      <c r="BI72" s="175">
        <v>46097.142777777779</v>
      </c>
      <c r="BJ72" s="176" t="s">
        <v>315</v>
      </c>
      <c r="BK72" s="176" t="s">
        <v>315</v>
      </c>
      <c r="BL72" s="176" t="s">
        <v>315</v>
      </c>
      <c r="BM72" s="181" t="s">
        <v>315</v>
      </c>
    </row>
    <row r="73" spans="2:65">
      <c r="B73" s="156">
        <v>61</v>
      </c>
      <c r="C73" s="373" t="s">
        <v>2169</v>
      </c>
      <c r="D73" s="164"/>
      <c r="E73" s="164"/>
      <c r="F73" s="164"/>
      <c r="G73" s="164" t="s">
        <v>315</v>
      </c>
      <c r="H73" s="164" t="s">
        <v>315</v>
      </c>
      <c r="I73" s="164" t="s">
        <v>315</v>
      </c>
      <c r="J73" s="164" t="s">
        <v>315</v>
      </c>
      <c r="K73" s="164" t="s">
        <v>315</v>
      </c>
      <c r="L73" s="164" t="s">
        <v>315</v>
      </c>
      <c r="M73" s="164" t="s">
        <v>315</v>
      </c>
      <c r="N73" s="164" t="s">
        <v>315</v>
      </c>
      <c r="O73" s="164" t="s">
        <v>315</v>
      </c>
      <c r="P73" s="164" t="s">
        <v>315</v>
      </c>
      <c r="Q73" s="164" t="s">
        <v>315</v>
      </c>
      <c r="R73" s="164" t="s">
        <v>315</v>
      </c>
      <c r="S73" s="164" t="s">
        <v>315</v>
      </c>
      <c r="T73" s="164" t="s">
        <v>315</v>
      </c>
      <c r="U73" s="164" t="s">
        <v>315</v>
      </c>
      <c r="V73" s="164" t="s">
        <v>315</v>
      </c>
      <c r="W73" s="164" t="s">
        <v>315</v>
      </c>
      <c r="X73" s="164" t="s">
        <v>315</v>
      </c>
      <c r="Y73" s="164" t="s">
        <v>315</v>
      </c>
      <c r="Z73" s="164" t="s">
        <v>315</v>
      </c>
      <c r="AA73" s="164" t="s">
        <v>315</v>
      </c>
      <c r="AB73" s="164" t="s">
        <v>315</v>
      </c>
      <c r="AC73" s="270"/>
      <c r="AD73" s="428" t="s">
        <v>2164</v>
      </c>
      <c r="AE73" s="423" t="s">
        <v>2167</v>
      </c>
      <c r="AF73" s="433">
        <v>201</v>
      </c>
      <c r="AG73" s="258"/>
      <c r="AH73" s="205"/>
      <c r="AI73" s="205"/>
      <c r="AJ73" s="137"/>
      <c r="AK73" s="200"/>
      <c r="AL73" s="187" t="s">
        <v>315</v>
      </c>
      <c r="AM73" s="168" t="s">
        <v>315</v>
      </c>
      <c r="AN73" s="174" t="s">
        <v>315</v>
      </c>
      <c r="AO73" s="174" t="s">
        <v>315</v>
      </c>
      <c r="AP73" s="174" t="s">
        <v>315</v>
      </c>
      <c r="AQ73" s="174" t="s">
        <v>315</v>
      </c>
      <c r="AR73" s="174" t="s">
        <v>315</v>
      </c>
      <c r="AS73" s="174" t="s">
        <v>315</v>
      </c>
      <c r="AT73" s="174" t="s">
        <v>315</v>
      </c>
      <c r="AU73" s="174" t="s">
        <v>315</v>
      </c>
      <c r="AV73" s="174" t="s">
        <v>315</v>
      </c>
      <c r="AW73" s="174" t="s">
        <v>315</v>
      </c>
      <c r="AX73" s="174" t="s">
        <v>315</v>
      </c>
      <c r="AY73" s="174" t="s">
        <v>315</v>
      </c>
      <c r="AZ73" s="174" t="s">
        <v>315</v>
      </c>
      <c r="BA73" s="174" t="s">
        <v>315</v>
      </c>
      <c r="BB73" s="174" t="s">
        <v>315</v>
      </c>
      <c r="BC73" s="174" t="s">
        <v>315</v>
      </c>
      <c r="BD73" s="174" t="s">
        <v>76</v>
      </c>
      <c r="BE73" s="174" t="s">
        <v>1021</v>
      </c>
      <c r="BF73" s="174">
        <v>200</v>
      </c>
      <c r="BG73" s="174" t="s">
        <v>1028</v>
      </c>
      <c r="BH73" s="174" t="s">
        <v>1029</v>
      </c>
      <c r="BI73" s="175">
        <v>46097.142962962964</v>
      </c>
      <c r="BJ73" s="176" t="s">
        <v>315</v>
      </c>
      <c r="BK73" s="176" t="s">
        <v>315</v>
      </c>
      <c r="BL73" s="176" t="s">
        <v>315</v>
      </c>
      <c r="BM73" s="181" t="s">
        <v>315</v>
      </c>
    </row>
    <row r="74" spans="2:65">
      <c r="B74" s="156">
        <v>62</v>
      </c>
      <c r="C74" s="373" t="s">
        <v>2170</v>
      </c>
      <c r="D74" s="164"/>
      <c r="E74" s="164"/>
      <c r="F74" s="164"/>
      <c r="G74" s="164" t="s">
        <v>315</v>
      </c>
      <c r="H74" s="164" t="s">
        <v>315</v>
      </c>
      <c r="I74" s="164" t="s">
        <v>315</v>
      </c>
      <c r="J74" s="164" t="s">
        <v>315</v>
      </c>
      <c r="K74" s="164" t="s">
        <v>315</v>
      </c>
      <c r="L74" s="164" t="s">
        <v>315</v>
      </c>
      <c r="M74" s="164" t="s">
        <v>315</v>
      </c>
      <c r="N74" s="164" t="s">
        <v>315</v>
      </c>
      <c r="O74" s="164" t="s">
        <v>315</v>
      </c>
      <c r="P74" s="164"/>
      <c r="Q74" s="164" t="s">
        <v>315</v>
      </c>
      <c r="R74" s="164" t="s">
        <v>315</v>
      </c>
      <c r="S74" s="164" t="s">
        <v>315</v>
      </c>
      <c r="T74" s="164" t="s">
        <v>315</v>
      </c>
      <c r="U74" s="164" t="s">
        <v>315</v>
      </c>
      <c r="V74" s="164" t="s">
        <v>315</v>
      </c>
      <c r="W74" s="164" t="s">
        <v>315</v>
      </c>
      <c r="X74" s="164" t="s">
        <v>315</v>
      </c>
      <c r="Y74" s="164" t="s">
        <v>315</v>
      </c>
      <c r="Z74" s="164" t="s">
        <v>315</v>
      </c>
      <c r="AA74" s="164" t="s">
        <v>315</v>
      </c>
      <c r="AB74" s="164" t="s">
        <v>315</v>
      </c>
      <c r="AC74" s="270"/>
      <c r="AD74" s="228" t="s">
        <v>2171</v>
      </c>
      <c r="AE74" s="423" t="s">
        <v>2165</v>
      </c>
      <c r="AF74" s="433">
        <v>101</v>
      </c>
      <c r="AG74" s="258"/>
      <c r="AH74" s="205"/>
      <c r="AI74" s="205"/>
      <c r="AJ74" s="137"/>
      <c r="AK74" s="200"/>
      <c r="AL74" s="187" t="s">
        <v>315</v>
      </c>
      <c r="AM74" s="168" t="s">
        <v>315</v>
      </c>
      <c r="AN74" s="174" t="s">
        <v>315</v>
      </c>
      <c r="AO74" s="174" t="s">
        <v>315</v>
      </c>
      <c r="AP74" s="174" t="s">
        <v>315</v>
      </c>
      <c r="AQ74" s="174" t="s">
        <v>315</v>
      </c>
      <c r="AR74" s="174" t="s">
        <v>315</v>
      </c>
      <c r="AS74" s="174" t="s">
        <v>315</v>
      </c>
      <c r="AT74" s="174" t="s">
        <v>315</v>
      </c>
      <c r="AU74" s="174" t="s">
        <v>315</v>
      </c>
      <c r="AV74" s="174" t="s">
        <v>315</v>
      </c>
      <c r="AW74" s="174" t="s">
        <v>315</v>
      </c>
      <c r="AX74" s="174" t="s">
        <v>315</v>
      </c>
      <c r="AY74" s="174" t="s">
        <v>315</v>
      </c>
      <c r="AZ74" s="174" t="s">
        <v>315</v>
      </c>
      <c r="BA74" s="174" t="s">
        <v>315</v>
      </c>
      <c r="BB74" s="174" t="s">
        <v>315</v>
      </c>
      <c r="BC74" s="174" t="s">
        <v>315</v>
      </c>
      <c r="BD74" s="174" t="s">
        <v>76</v>
      </c>
      <c r="BE74" s="174" t="s">
        <v>1031</v>
      </c>
      <c r="BF74" s="174">
        <v>101</v>
      </c>
      <c r="BG74" s="174" t="s">
        <v>1032</v>
      </c>
      <c r="BH74" s="174" t="s">
        <v>1033</v>
      </c>
      <c r="BI74" s="175">
        <v>46097.147199074076</v>
      </c>
      <c r="BJ74" s="176" t="s">
        <v>315</v>
      </c>
      <c r="BK74" s="176" t="s">
        <v>315</v>
      </c>
      <c r="BL74" s="176" t="s">
        <v>315</v>
      </c>
      <c r="BM74" s="181" t="s">
        <v>315</v>
      </c>
    </row>
    <row r="75" spans="2:65" ht="17.25" customHeight="1">
      <c r="B75" s="156">
        <v>63</v>
      </c>
      <c r="C75" s="429" t="s">
        <v>2172</v>
      </c>
      <c r="D75" s="164"/>
      <c r="E75" s="164"/>
      <c r="F75" s="164"/>
      <c r="G75" s="164" t="s">
        <v>315</v>
      </c>
      <c r="H75" s="164" t="s">
        <v>315</v>
      </c>
      <c r="I75" s="164" t="s">
        <v>315</v>
      </c>
      <c r="J75" s="164" t="s">
        <v>315</v>
      </c>
      <c r="K75" s="164" t="s">
        <v>315</v>
      </c>
      <c r="L75" s="164" t="s">
        <v>315</v>
      </c>
      <c r="M75" s="164" t="s">
        <v>315</v>
      </c>
      <c r="N75" s="164" t="s">
        <v>315</v>
      </c>
      <c r="O75" s="164" t="s">
        <v>315</v>
      </c>
      <c r="P75" s="164" t="s">
        <v>315</v>
      </c>
      <c r="Q75" s="164" t="s">
        <v>315</v>
      </c>
      <c r="R75" s="164" t="s">
        <v>315</v>
      </c>
      <c r="S75" s="164" t="s">
        <v>315</v>
      </c>
      <c r="T75" s="164" t="s">
        <v>315</v>
      </c>
      <c r="U75" s="164" t="s">
        <v>315</v>
      </c>
      <c r="V75" s="164" t="s">
        <v>315</v>
      </c>
      <c r="W75" s="164" t="s">
        <v>315</v>
      </c>
      <c r="X75" s="164" t="s">
        <v>315</v>
      </c>
      <c r="Y75" s="164" t="s">
        <v>315</v>
      </c>
      <c r="Z75" s="164" t="s">
        <v>315</v>
      </c>
      <c r="AA75" s="164" t="s">
        <v>315</v>
      </c>
      <c r="AB75" s="164" t="s">
        <v>315</v>
      </c>
      <c r="AC75" s="270"/>
      <c r="AD75" s="428" t="s">
        <v>2164</v>
      </c>
      <c r="AE75" s="430" t="s">
        <v>2173</v>
      </c>
      <c r="AF75" s="432" t="s">
        <v>315</v>
      </c>
      <c r="AG75" s="259"/>
      <c r="AH75" s="201"/>
      <c r="AI75" s="202"/>
      <c r="AJ75" s="203"/>
      <c r="AK75" s="187"/>
      <c r="AL75" s="187" t="s">
        <v>315</v>
      </c>
      <c r="AM75" s="168" t="s">
        <v>315</v>
      </c>
      <c r="AN75" s="174" t="s">
        <v>315</v>
      </c>
      <c r="AO75" s="174" t="s">
        <v>315</v>
      </c>
      <c r="AP75" s="174" t="s">
        <v>315</v>
      </c>
      <c r="AQ75" s="174" t="s">
        <v>315</v>
      </c>
      <c r="AR75" s="174" t="s">
        <v>315</v>
      </c>
      <c r="AS75" s="174" t="s">
        <v>315</v>
      </c>
      <c r="AT75" s="174" t="s">
        <v>315</v>
      </c>
      <c r="AU75" s="174" t="s">
        <v>315</v>
      </c>
      <c r="AV75" s="174" t="s">
        <v>315</v>
      </c>
      <c r="AW75" s="174" t="s">
        <v>315</v>
      </c>
      <c r="AX75" s="174" t="s">
        <v>315</v>
      </c>
      <c r="AY75" s="174" t="s">
        <v>315</v>
      </c>
      <c r="AZ75" s="174" t="s">
        <v>315</v>
      </c>
      <c r="BA75" s="174" t="s">
        <v>315</v>
      </c>
      <c r="BB75" s="174" t="s">
        <v>315</v>
      </c>
      <c r="BC75" s="174" t="s">
        <v>315</v>
      </c>
      <c r="BD75" s="174" t="s">
        <v>76</v>
      </c>
      <c r="BE75" s="174" t="s">
        <v>1035</v>
      </c>
      <c r="BF75" s="174">
        <v>204</v>
      </c>
      <c r="BG75" s="174" t="s">
        <v>1036</v>
      </c>
      <c r="BH75" s="174" t="s">
        <v>1037</v>
      </c>
      <c r="BI75" s="175">
        <v>46097.147280092591</v>
      </c>
      <c r="BJ75" s="176" t="s">
        <v>315</v>
      </c>
      <c r="BK75" s="176" t="s">
        <v>315</v>
      </c>
      <c r="BL75" s="176" t="s">
        <v>315</v>
      </c>
      <c r="BM75" s="181" t="s">
        <v>315</v>
      </c>
    </row>
    <row r="76" spans="2:65">
      <c r="B76" s="156">
        <v>64</v>
      </c>
      <c r="C76" s="373" t="s">
        <v>2174</v>
      </c>
      <c r="D76" s="164"/>
      <c r="E76" s="164"/>
      <c r="F76" s="164"/>
      <c r="G76" s="164" t="s">
        <v>315</v>
      </c>
      <c r="H76" s="164" t="s">
        <v>315</v>
      </c>
      <c r="I76" s="164" t="s">
        <v>315</v>
      </c>
      <c r="J76" s="164" t="s">
        <v>315</v>
      </c>
      <c r="K76" s="164" t="s">
        <v>315</v>
      </c>
      <c r="L76" s="164" t="s">
        <v>315</v>
      </c>
      <c r="M76" s="164" t="s">
        <v>315</v>
      </c>
      <c r="N76" s="164" t="s">
        <v>315</v>
      </c>
      <c r="O76" s="164" t="s">
        <v>315</v>
      </c>
      <c r="P76" s="164" t="s">
        <v>315</v>
      </c>
      <c r="Q76" s="164" t="s">
        <v>315</v>
      </c>
      <c r="R76" s="164" t="s">
        <v>315</v>
      </c>
      <c r="S76" s="164" t="s">
        <v>315</v>
      </c>
      <c r="T76" s="164" t="s">
        <v>315</v>
      </c>
      <c r="U76" s="164" t="s">
        <v>315</v>
      </c>
      <c r="V76" s="164" t="s">
        <v>315</v>
      </c>
      <c r="W76" s="164" t="s">
        <v>315</v>
      </c>
      <c r="X76" s="164" t="s">
        <v>315</v>
      </c>
      <c r="Y76" s="164" t="s">
        <v>315</v>
      </c>
      <c r="Z76" s="164" t="s">
        <v>315</v>
      </c>
      <c r="AA76" s="164" t="s">
        <v>315</v>
      </c>
      <c r="AB76" s="164" t="s">
        <v>315</v>
      </c>
      <c r="AC76" s="270"/>
      <c r="AD76" s="428" t="s">
        <v>2175</v>
      </c>
      <c r="AE76" s="423" t="s">
        <v>2167</v>
      </c>
      <c r="AF76" s="433">
        <v>201</v>
      </c>
      <c r="AG76" s="199"/>
      <c r="AH76" s="164"/>
      <c r="AI76" s="186"/>
      <c r="AJ76" s="187"/>
      <c r="AK76" s="187"/>
      <c r="AL76" s="187" t="s">
        <v>315</v>
      </c>
      <c r="AM76" s="168" t="s">
        <v>315</v>
      </c>
      <c r="AN76" s="174" t="s">
        <v>315</v>
      </c>
      <c r="AO76" s="174" t="s">
        <v>315</v>
      </c>
      <c r="AP76" s="174" t="s">
        <v>315</v>
      </c>
      <c r="AQ76" s="174" t="s">
        <v>315</v>
      </c>
      <c r="AR76" s="174" t="s">
        <v>315</v>
      </c>
      <c r="AS76" s="174" t="s">
        <v>315</v>
      </c>
      <c r="AT76" s="174" t="s">
        <v>315</v>
      </c>
      <c r="AU76" s="174" t="s">
        <v>315</v>
      </c>
      <c r="AV76" s="174" t="s">
        <v>315</v>
      </c>
      <c r="AW76" s="174" t="s">
        <v>315</v>
      </c>
      <c r="AX76" s="174" t="s">
        <v>315</v>
      </c>
      <c r="AY76" s="174" t="s">
        <v>315</v>
      </c>
      <c r="AZ76" s="174" t="s">
        <v>315</v>
      </c>
      <c r="BA76" s="174" t="s">
        <v>315</v>
      </c>
      <c r="BB76" s="174" t="s">
        <v>315</v>
      </c>
      <c r="BC76" s="174" t="s">
        <v>315</v>
      </c>
      <c r="BD76" s="174" t="s">
        <v>76</v>
      </c>
      <c r="BE76" s="174" t="s">
        <v>1031</v>
      </c>
      <c r="BF76" s="174">
        <v>201</v>
      </c>
      <c r="BG76" s="174" t="s">
        <v>1039</v>
      </c>
      <c r="BH76" s="174" t="s">
        <v>1040</v>
      </c>
      <c r="BI76" s="175">
        <v>46097.147280092591</v>
      </c>
      <c r="BJ76" s="176" t="s">
        <v>315</v>
      </c>
      <c r="BK76" s="176" t="s">
        <v>315</v>
      </c>
      <c r="BL76" s="176" t="s">
        <v>315</v>
      </c>
      <c r="BM76" s="181" t="s">
        <v>315</v>
      </c>
    </row>
    <row r="77" spans="2:65">
      <c r="B77" s="156">
        <v>65</v>
      </c>
      <c r="C77" s="373" t="s">
        <v>2176</v>
      </c>
      <c r="D77" s="164"/>
      <c r="E77" s="164"/>
      <c r="F77" s="164"/>
      <c r="G77" s="164" t="s">
        <v>315</v>
      </c>
      <c r="H77" s="164" t="s">
        <v>315</v>
      </c>
      <c r="I77" s="164" t="s">
        <v>315</v>
      </c>
      <c r="J77" s="164" t="s">
        <v>315</v>
      </c>
      <c r="K77" s="164" t="s">
        <v>315</v>
      </c>
      <c r="L77" s="164" t="s">
        <v>315</v>
      </c>
      <c r="M77" s="164" t="s">
        <v>315</v>
      </c>
      <c r="N77" s="164" t="s">
        <v>315</v>
      </c>
      <c r="O77" s="164" t="s">
        <v>315</v>
      </c>
      <c r="P77" s="164" t="s">
        <v>315</v>
      </c>
      <c r="Q77" s="164" t="s">
        <v>315</v>
      </c>
      <c r="R77" s="164" t="s">
        <v>315</v>
      </c>
      <c r="S77" s="164" t="s">
        <v>315</v>
      </c>
      <c r="T77" s="164" t="s">
        <v>315</v>
      </c>
      <c r="U77" s="164" t="s">
        <v>315</v>
      </c>
      <c r="V77" s="164" t="s">
        <v>315</v>
      </c>
      <c r="W77" s="164" t="s">
        <v>315</v>
      </c>
      <c r="X77" s="164" t="s">
        <v>315</v>
      </c>
      <c r="Y77" s="164" t="s">
        <v>315</v>
      </c>
      <c r="Z77" s="164" t="s">
        <v>315</v>
      </c>
      <c r="AA77" s="164" t="s">
        <v>315</v>
      </c>
      <c r="AB77" s="164" t="s">
        <v>315</v>
      </c>
      <c r="AC77" s="270"/>
      <c r="AD77" s="428" t="s">
        <v>2177</v>
      </c>
      <c r="AE77" s="423" t="s">
        <v>2178</v>
      </c>
      <c r="AF77" s="433">
        <v>201</v>
      </c>
      <c r="AG77" s="199"/>
      <c r="AH77" s="164"/>
      <c r="AI77" s="186"/>
      <c r="AJ77" s="187"/>
      <c r="AK77" s="187"/>
      <c r="AL77" s="187" t="s">
        <v>315</v>
      </c>
      <c r="AM77" s="168" t="s">
        <v>315</v>
      </c>
      <c r="AN77" s="174" t="s">
        <v>315</v>
      </c>
      <c r="AO77" s="174" t="s">
        <v>315</v>
      </c>
      <c r="AP77" s="174" t="s">
        <v>315</v>
      </c>
      <c r="AQ77" s="174" t="s">
        <v>315</v>
      </c>
      <c r="AR77" s="174" t="s">
        <v>315</v>
      </c>
      <c r="AS77" s="174" t="s">
        <v>315</v>
      </c>
      <c r="AT77" s="174" t="s">
        <v>315</v>
      </c>
      <c r="AU77" s="174" t="s">
        <v>315</v>
      </c>
      <c r="AV77" s="174" t="s">
        <v>315</v>
      </c>
      <c r="AW77" s="174" t="s">
        <v>315</v>
      </c>
      <c r="AX77" s="174" t="s">
        <v>315</v>
      </c>
      <c r="AY77" s="174" t="s">
        <v>315</v>
      </c>
      <c r="AZ77" s="174" t="s">
        <v>315</v>
      </c>
      <c r="BA77" s="174" t="s">
        <v>315</v>
      </c>
      <c r="BB77" s="174" t="s">
        <v>315</v>
      </c>
      <c r="BC77" s="174" t="s">
        <v>315</v>
      </c>
      <c r="BD77" s="174" t="s">
        <v>76</v>
      </c>
      <c r="BE77" s="174" t="s">
        <v>1042</v>
      </c>
      <c r="BF77" s="174">
        <v>201</v>
      </c>
      <c r="BG77" s="174" t="s">
        <v>1043</v>
      </c>
      <c r="BH77" s="174" t="s">
        <v>1044</v>
      </c>
      <c r="BI77" s="175">
        <v>46097.147291666668</v>
      </c>
      <c r="BJ77" s="176" t="s">
        <v>315</v>
      </c>
      <c r="BK77" s="176" t="s">
        <v>315</v>
      </c>
      <c r="BL77" s="176" t="s">
        <v>315</v>
      </c>
      <c r="BM77" s="181" t="s">
        <v>315</v>
      </c>
    </row>
    <row r="78" spans="2:65">
      <c r="B78" s="156">
        <v>66</v>
      </c>
      <c r="C78" s="373" t="s">
        <v>2179</v>
      </c>
      <c r="D78" s="164"/>
      <c r="E78" s="164"/>
      <c r="F78" s="164"/>
      <c r="G78" s="164" t="s">
        <v>315</v>
      </c>
      <c r="H78" s="164" t="s">
        <v>315</v>
      </c>
      <c r="I78" s="164" t="s">
        <v>315</v>
      </c>
      <c r="J78" s="164" t="s">
        <v>315</v>
      </c>
      <c r="K78" s="164" t="s">
        <v>315</v>
      </c>
      <c r="L78" s="164" t="s">
        <v>315</v>
      </c>
      <c r="M78" s="164" t="s">
        <v>315</v>
      </c>
      <c r="N78" s="164" t="s">
        <v>315</v>
      </c>
      <c r="O78" s="164" t="s">
        <v>315</v>
      </c>
      <c r="P78" s="164" t="s">
        <v>315</v>
      </c>
      <c r="Q78" s="164" t="s">
        <v>315</v>
      </c>
      <c r="R78" s="164" t="s">
        <v>315</v>
      </c>
      <c r="S78" s="164" t="s">
        <v>315</v>
      </c>
      <c r="T78" s="164" t="s">
        <v>315</v>
      </c>
      <c r="U78" s="164" t="s">
        <v>315</v>
      </c>
      <c r="V78" s="164" t="s">
        <v>315</v>
      </c>
      <c r="W78" s="164" t="s">
        <v>315</v>
      </c>
      <c r="X78" s="164" t="s">
        <v>315</v>
      </c>
      <c r="Y78" s="164" t="s">
        <v>315</v>
      </c>
      <c r="Z78" s="164" t="s">
        <v>315</v>
      </c>
      <c r="AA78" s="164" t="s">
        <v>315</v>
      </c>
      <c r="AB78" s="164" t="s">
        <v>315</v>
      </c>
      <c r="AC78" s="270"/>
      <c r="AD78" s="428" t="s">
        <v>2180</v>
      </c>
      <c r="AE78" s="423" t="s">
        <v>2178</v>
      </c>
      <c r="AF78" s="433">
        <v>201</v>
      </c>
      <c r="AG78" s="199"/>
      <c r="AH78" s="164"/>
      <c r="AI78" s="186"/>
      <c r="AJ78" s="187"/>
      <c r="AK78" s="187"/>
      <c r="AL78" s="187" t="s">
        <v>315</v>
      </c>
      <c r="AM78" s="168" t="s">
        <v>315</v>
      </c>
      <c r="AN78" s="174" t="s">
        <v>315</v>
      </c>
      <c r="AO78" s="174" t="s">
        <v>315</v>
      </c>
      <c r="AP78" s="174" t="s">
        <v>315</v>
      </c>
      <c r="AQ78" s="174" t="s">
        <v>315</v>
      </c>
      <c r="AR78" s="174" t="s">
        <v>315</v>
      </c>
      <c r="AS78" s="174" t="s">
        <v>315</v>
      </c>
      <c r="AT78" s="174" t="s">
        <v>315</v>
      </c>
      <c r="AU78" s="174" t="s">
        <v>315</v>
      </c>
      <c r="AV78" s="174" t="s">
        <v>315</v>
      </c>
      <c r="AW78" s="174" t="s">
        <v>315</v>
      </c>
      <c r="AX78" s="174" t="s">
        <v>315</v>
      </c>
      <c r="AY78" s="174" t="s">
        <v>315</v>
      </c>
      <c r="AZ78" s="174" t="s">
        <v>315</v>
      </c>
      <c r="BA78" s="174" t="s">
        <v>315</v>
      </c>
      <c r="BB78" s="174" t="s">
        <v>315</v>
      </c>
      <c r="BC78" s="174" t="s">
        <v>315</v>
      </c>
      <c r="BD78" s="174" t="s">
        <v>76</v>
      </c>
      <c r="BE78" s="174" t="s">
        <v>1046</v>
      </c>
      <c r="BF78" s="174">
        <v>201</v>
      </c>
      <c r="BG78" s="174" t="s">
        <v>1047</v>
      </c>
      <c r="BH78" s="174" t="s">
        <v>1048</v>
      </c>
      <c r="BI78" s="175">
        <v>46097.147430555553</v>
      </c>
      <c r="BJ78" s="176" t="s">
        <v>315</v>
      </c>
      <c r="BK78" s="176" t="s">
        <v>315</v>
      </c>
      <c r="BL78" s="176" t="s">
        <v>315</v>
      </c>
      <c r="BM78" s="181" t="s">
        <v>315</v>
      </c>
    </row>
    <row r="79" spans="2:65" ht="18.75" customHeight="1">
      <c r="B79" s="156">
        <v>67</v>
      </c>
      <c r="C79" s="373" t="s">
        <v>2181</v>
      </c>
      <c r="D79" s="164"/>
      <c r="E79" s="164"/>
      <c r="F79" s="164"/>
      <c r="G79" s="164" t="s">
        <v>315</v>
      </c>
      <c r="H79" s="164" t="s">
        <v>315</v>
      </c>
      <c r="I79" s="164" t="s">
        <v>315</v>
      </c>
      <c r="J79" s="164" t="s">
        <v>315</v>
      </c>
      <c r="K79" s="164" t="s">
        <v>315</v>
      </c>
      <c r="L79" s="164" t="s">
        <v>315</v>
      </c>
      <c r="M79" s="164" t="s">
        <v>315</v>
      </c>
      <c r="N79" s="164" t="s">
        <v>315</v>
      </c>
      <c r="O79" s="164" t="s">
        <v>315</v>
      </c>
      <c r="P79" s="164" t="s">
        <v>315</v>
      </c>
      <c r="Q79" s="164" t="s">
        <v>315</v>
      </c>
      <c r="R79" s="164" t="s">
        <v>315</v>
      </c>
      <c r="S79" s="164" t="s">
        <v>315</v>
      </c>
      <c r="T79" s="164" t="s">
        <v>315</v>
      </c>
      <c r="U79" s="164" t="s">
        <v>315</v>
      </c>
      <c r="V79" s="164" t="s">
        <v>315</v>
      </c>
      <c r="W79" s="164" t="s">
        <v>315</v>
      </c>
      <c r="X79" s="164" t="s">
        <v>315</v>
      </c>
      <c r="Y79" s="164" t="s">
        <v>315</v>
      </c>
      <c r="Z79" s="164" t="s">
        <v>315</v>
      </c>
      <c r="AA79" s="164" t="s">
        <v>315</v>
      </c>
      <c r="AB79" s="164" t="s">
        <v>315</v>
      </c>
      <c r="AC79" s="270"/>
      <c r="AD79" s="228" t="s">
        <v>2182</v>
      </c>
      <c r="AE79" s="423" t="s">
        <v>2183</v>
      </c>
      <c r="AF79" s="433">
        <v>301</v>
      </c>
      <c r="AG79" s="199"/>
      <c r="AH79" s="164"/>
      <c r="AI79" s="186"/>
      <c r="AJ79" s="187"/>
      <c r="AK79" s="187"/>
      <c r="AL79" s="187" t="s">
        <v>315</v>
      </c>
      <c r="AM79" s="168" t="s">
        <v>315</v>
      </c>
      <c r="AN79" s="174" t="s">
        <v>315</v>
      </c>
      <c r="AO79" s="174" t="s">
        <v>315</v>
      </c>
      <c r="AP79" s="174" t="s">
        <v>315</v>
      </c>
      <c r="AQ79" s="174" t="s">
        <v>315</v>
      </c>
      <c r="AR79" s="174" t="s">
        <v>315</v>
      </c>
      <c r="AS79" s="174" t="s">
        <v>315</v>
      </c>
      <c r="AT79" s="174" t="s">
        <v>315</v>
      </c>
      <c r="AU79" s="174" t="s">
        <v>315</v>
      </c>
      <c r="AV79" s="174" t="s">
        <v>315</v>
      </c>
      <c r="AW79" s="174" t="s">
        <v>315</v>
      </c>
      <c r="AX79" s="174" t="s">
        <v>315</v>
      </c>
      <c r="AY79" s="174" t="s">
        <v>315</v>
      </c>
      <c r="AZ79" s="174" t="s">
        <v>315</v>
      </c>
      <c r="BA79" s="174" t="s">
        <v>315</v>
      </c>
      <c r="BB79" s="174" t="s">
        <v>315</v>
      </c>
      <c r="BC79" s="174" t="s">
        <v>315</v>
      </c>
      <c r="BD79" s="174" t="s">
        <v>76</v>
      </c>
      <c r="BE79" s="174" t="s">
        <v>1035</v>
      </c>
      <c r="BF79" s="174">
        <v>201</v>
      </c>
      <c r="BG79" s="174" t="s">
        <v>1050</v>
      </c>
      <c r="BH79" s="174" t="s">
        <v>1051</v>
      </c>
      <c r="BI79" s="175">
        <v>46097.147499999999</v>
      </c>
      <c r="BJ79" s="176" t="s">
        <v>315</v>
      </c>
      <c r="BK79" s="176" t="s">
        <v>315</v>
      </c>
      <c r="BL79" s="176" t="s">
        <v>315</v>
      </c>
      <c r="BM79" s="181" t="s">
        <v>315</v>
      </c>
    </row>
    <row r="80" spans="2:65">
      <c r="B80" s="156">
        <v>68</v>
      </c>
      <c r="C80" s="373" t="s">
        <v>2184</v>
      </c>
      <c r="D80" s="164"/>
      <c r="E80" s="164"/>
      <c r="F80" s="164"/>
      <c r="G80" s="164" t="s">
        <v>315</v>
      </c>
      <c r="H80" s="164" t="s">
        <v>315</v>
      </c>
      <c r="I80" s="164" t="s">
        <v>315</v>
      </c>
      <c r="J80" s="164" t="s">
        <v>315</v>
      </c>
      <c r="K80" s="164" t="s">
        <v>315</v>
      </c>
      <c r="L80" s="164" t="s">
        <v>315</v>
      </c>
      <c r="M80" s="164" t="s">
        <v>315</v>
      </c>
      <c r="N80" s="164" t="s">
        <v>315</v>
      </c>
      <c r="O80" s="164" t="s">
        <v>315</v>
      </c>
      <c r="P80" s="164" t="s">
        <v>315</v>
      </c>
      <c r="Q80" s="164" t="s">
        <v>315</v>
      </c>
      <c r="R80" s="164" t="s">
        <v>315</v>
      </c>
      <c r="S80" s="164" t="s">
        <v>315</v>
      </c>
      <c r="T80" s="164" t="s">
        <v>315</v>
      </c>
      <c r="U80" s="164" t="s">
        <v>315</v>
      </c>
      <c r="V80" s="164" t="s">
        <v>315</v>
      </c>
      <c r="W80" s="164" t="s">
        <v>315</v>
      </c>
      <c r="X80" s="164" t="s">
        <v>315</v>
      </c>
      <c r="Y80" s="164" t="s">
        <v>315</v>
      </c>
      <c r="Z80" s="164" t="s">
        <v>315</v>
      </c>
      <c r="AA80" s="164" t="s">
        <v>315</v>
      </c>
      <c r="AB80" s="164" t="s">
        <v>315</v>
      </c>
      <c r="AC80" s="270"/>
      <c r="AD80" s="428" t="s">
        <v>2164</v>
      </c>
      <c r="AE80" s="423" t="s">
        <v>2185</v>
      </c>
      <c r="AF80" s="433">
        <v>201</v>
      </c>
      <c r="AG80" s="199"/>
      <c r="AH80" s="164"/>
      <c r="AI80" s="186"/>
      <c r="AJ80" s="187"/>
      <c r="AK80" s="187"/>
      <c r="AL80" s="187" t="s">
        <v>315</v>
      </c>
      <c r="AM80" s="168" t="s">
        <v>315</v>
      </c>
      <c r="AN80" s="174" t="s">
        <v>315</v>
      </c>
      <c r="AO80" s="174" t="s">
        <v>315</v>
      </c>
      <c r="AP80" s="174" t="s">
        <v>315</v>
      </c>
      <c r="AQ80" s="174" t="s">
        <v>315</v>
      </c>
      <c r="AR80" s="174" t="s">
        <v>315</v>
      </c>
      <c r="AS80" s="174" t="s">
        <v>315</v>
      </c>
      <c r="AT80" s="174" t="s">
        <v>315</v>
      </c>
      <c r="AU80" s="174" t="s">
        <v>315</v>
      </c>
      <c r="AV80" s="174" t="s">
        <v>315</v>
      </c>
      <c r="AW80" s="174" t="s">
        <v>315</v>
      </c>
      <c r="AX80" s="174" t="s">
        <v>315</v>
      </c>
      <c r="AY80" s="174" t="s">
        <v>315</v>
      </c>
      <c r="AZ80" s="174" t="s">
        <v>315</v>
      </c>
      <c r="BA80" s="174" t="s">
        <v>315</v>
      </c>
      <c r="BB80" s="174" t="s">
        <v>315</v>
      </c>
      <c r="BC80" s="174" t="s">
        <v>315</v>
      </c>
      <c r="BD80" s="174" t="s">
        <v>76</v>
      </c>
      <c r="BE80" s="174" t="s">
        <v>1046</v>
      </c>
      <c r="BF80" s="174">
        <v>101</v>
      </c>
      <c r="BG80" s="174" t="s">
        <v>1053</v>
      </c>
      <c r="BH80" s="174" t="s">
        <v>1054</v>
      </c>
      <c r="BI80" s="175">
        <v>46097.147962962961</v>
      </c>
      <c r="BJ80" s="176" t="s">
        <v>315</v>
      </c>
      <c r="BK80" s="176" t="s">
        <v>315</v>
      </c>
      <c r="BL80" s="176" t="s">
        <v>315</v>
      </c>
      <c r="BM80" s="181" t="s">
        <v>315</v>
      </c>
    </row>
    <row r="81" spans="2:65" ht="17.25" customHeight="1">
      <c r="B81" s="156">
        <v>69</v>
      </c>
      <c r="C81" s="373" t="s">
        <v>2186</v>
      </c>
      <c r="D81" s="164"/>
      <c r="E81" s="164"/>
      <c r="F81" s="164"/>
      <c r="G81" s="164" t="s">
        <v>315</v>
      </c>
      <c r="H81" s="164" t="s">
        <v>315</v>
      </c>
      <c r="I81" s="164" t="s">
        <v>315</v>
      </c>
      <c r="J81" s="164" t="s">
        <v>315</v>
      </c>
      <c r="K81" s="164" t="s">
        <v>315</v>
      </c>
      <c r="L81" s="164" t="s">
        <v>315</v>
      </c>
      <c r="M81" s="164" t="s">
        <v>315</v>
      </c>
      <c r="N81" s="164" t="s">
        <v>315</v>
      </c>
      <c r="O81" s="164" t="s">
        <v>315</v>
      </c>
      <c r="P81" s="164" t="s">
        <v>315</v>
      </c>
      <c r="Q81" s="164" t="s">
        <v>315</v>
      </c>
      <c r="R81" s="164" t="s">
        <v>315</v>
      </c>
      <c r="S81" s="164" t="s">
        <v>315</v>
      </c>
      <c r="T81" s="164" t="s">
        <v>315</v>
      </c>
      <c r="U81" s="164" t="s">
        <v>315</v>
      </c>
      <c r="V81" s="164" t="s">
        <v>315</v>
      </c>
      <c r="W81" s="164" t="s">
        <v>315</v>
      </c>
      <c r="X81" s="164" t="s">
        <v>315</v>
      </c>
      <c r="Y81" s="164" t="s">
        <v>315</v>
      </c>
      <c r="Z81" s="164" t="s">
        <v>315</v>
      </c>
      <c r="AA81" s="164" t="s">
        <v>315</v>
      </c>
      <c r="AB81" s="164" t="s">
        <v>315</v>
      </c>
      <c r="AC81" s="270"/>
      <c r="AD81" s="428" t="s">
        <v>2187</v>
      </c>
      <c r="AE81" s="423" t="s">
        <v>2167</v>
      </c>
      <c r="AF81" s="433">
        <v>203</v>
      </c>
      <c r="AG81" s="199"/>
      <c r="AH81" s="164"/>
      <c r="AI81" s="186"/>
      <c r="AJ81" s="187"/>
      <c r="AK81" s="187"/>
      <c r="AL81" s="187" t="s">
        <v>315</v>
      </c>
      <c r="AM81" s="168" t="s">
        <v>315</v>
      </c>
      <c r="AN81" s="174" t="s">
        <v>315</v>
      </c>
      <c r="AO81" s="174" t="s">
        <v>315</v>
      </c>
      <c r="AP81" s="174" t="s">
        <v>315</v>
      </c>
      <c r="AQ81" s="174" t="s">
        <v>315</v>
      </c>
      <c r="AR81" s="174" t="s">
        <v>315</v>
      </c>
      <c r="AS81" s="174" t="s">
        <v>315</v>
      </c>
      <c r="AT81" s="174" t="s">
        <v>315</v>
      </c>
      <c r="AU81" s="174" t="s">
        <v>315</v>
      </c>
      <c r="AV81" s="174" t="s">
        <v>315</v>
      </c>
      <c r="AW81" s="174" t="s">
        <v>315</v>
      </c>
      <c r="AX81" s="174" t="s">
        <v>315</v>
      </c>
      <c r="AY81" s="174" t="s">
        <v>315</v>
      </c>
      <c r="AZ81" s="174" t="s">
        <v>315</v>
      </c>
      <c r="BA81" s="174" t="s">
        <v>315</v>
      </c>
      <c r="BB81" s="174" t="s">
        <v>315</v>
      </c>
      <c r="BC81" s="174" t="s">
        <v>315</v>
      </c>
      <c r="BD81" s="174" t="s">
        <v>76</v>
      </c>
      <c r="BE81" s="174" t="s">
        <v>1031</v>
      </c>
      <c r="BF81" s="174">
        <v>101</v>
      </c>
      <c r="BG81" s="174" t="s">
        <v>1056</v>
      </c>
      <c r="BH81" s="174" t="s">
        <v>1057</v>
      </c>
      <c r="BI81" s="175">
        <v>46097.147962962961</v>
      </c>
      <c r="BJ81" s="176" t="s">
        <v>315</v>
      </c>
      <c r="BK81" s="176" t="s">
        <v>315</v>
      </c>
      <c r="BL81" s="176" t="s">
        <v>315</v>
      </c>
      <c r="BM81" s="181" t="s">
        <v>315</v>
      </c>
    </row>
    <row r="82" spans="2:65">
      <c r="B82" s="156">
        <v>70</v>
      </c>
      <c r="C82" s="373" t="s">
        <v>2188</v>
      </c>
      <c r="D82" s="164"/>
      <c r="E82" s="164"/>
      <c r="F82" s="164"/>
      <c r="G82" s="164" t="s">
        <v>315</v>
      </c>
      <c r="H82" s="164" t="s">
        <v>315</v>
      </c>
      <c r="I82" s="164" t="s">
        <v>315</v>
      </c>
      <c r="J82" s="164" t="s">
        <v>315</v>
      </c>
      <c r="K82" s="164" t="s">
        <v>315</v>
      </c>
      <c r="L82" s="164" t="s">
        <v>315</v>
      </c>
      <c r="M82" s="164" t="s">
        <v>315</v>
      </c>
      <c r="N82" s="164" t="s">
        <v>315</v>
      </c>
      <c r="O82" s="164" t="s">
        <v>315</v>
      </c>
      <c r="P82" s="164" t="s">
        <v>315</v>
      </c>
      <c r="Q82" s="164" t="s">
        <v>315</v>
      </c>
      <c r="R82" s="164" t="s">
        <v>315</v>
      </c>
      <c r="S82" s="164" t="s">
        <v>315</v>
      </c>
      <c r="T82" s="164" t="s">
        <v>315</v>
      </c>
      <c r="U82" s="164" t="s">
        <v>315</v>
      </c>
      <c r="V82" s="164" t="s">
        <v>315</v>
      </c>
      <c r="W82" s="164" t="s">
        <v>315</v>
      </c>
      <c r="X82" s="164" t="s">
        <v>315</v>
      </c>
      <c r="Y82" s="164" t="s">
        <v>315</v>
      </c>
      <c r="Z82" s="164" t="s">
        <v>315</v>
      </c>
      <c r="AA82" s="164" t="s">
        <v>315</v>
      </c>
      <c r="AB82" s="164" t="s">
        <v>315</v>
      </c>
      <c r="AC82" s="270"/>
      <c r="AD82" s="428" t="s">
        <v>2189</v>
      </c>
      <c r="AE82" s="423" t="s">
        <v>2190</v>
      </c>
      <c r="AF82" s="433">
        <v>300</v>
      </c>
      <c r="AG82" s="199"/>
      <c r="AH82" s="164"/>
      <c r="AI82" s="186"/>
      <c r="AJ82" s="187"/>
      <c r="AK82" s="187"/>
      <c r="AL82" s="187" t="s">
        <v>315</v>
      </c>
      <c r="AM82" s="168" t="s">
        <v>315</v>
      </c>
      <c r="AN82" s="174" t="s">
        <v>315</v>
      </c>
      <c r="AO82" s="174" t="s">
        <v>315</v>
      </c>
      <c r="AP82" s="174" t="s">
        <v>315</v>
      </c>
      <c r="AQ82" s="174" t="s">
        <v>315</v>
      </c>
      <c r="AR82" s="174" t="s">
        <v>315</v>
      </c>
      <c r="AS82" s="174" t="s">
        <v>315</v>
      </c>
      <c r="AT82" s="174" t="s">
        <v>315</v>
      </c>
      <c r="AU82" s="174" t="s">
        <v>315</v>
      </c>
      <c r="AV82" s="174" t="s">
        <v>315</v>
      </c>
      <c r="AW82" s="174" t="s">
        <v>315</v>
      </c>
      <c r="AX82" s="174" t="s">
        <v>315</v>
      </c>
      <c r="AY82" s="174" t="s">
        <v>315</v>
      </c>
      <c r="AZ82" s="174" t="s">
        <v>315</v>
      </c>
      <c r="BA82" s="174" t="s">
        <v>315</v>
      </c>
      <c r="BB82" s="174" t="s">
        <v>315</v>
      </c>
      <c r="BC82" s="174" t="s">
        <v>315</v>
      </c>
      <c r="BD82" s="174" t="s">
        <v>76</v>
      </c>
      <c r="BE82" s="174" t="s">
        <v>1035</v>
      </c>
      <c r="BF82" s="174">
        <v>101</v>
      </c>
      <c r="BG82" s="174" t="s">
        <v>1059</v>
      </c>
      <c r="BH82" s="174" t="s">
        <v>1060</v>
      </c>
      <c r="BI82" s="175">
        <v>46097.148009259261</v>
      </c>
      <c r="BJ82" s="176" t="s">
        <v>315</v>
      </c>
      <c r="BK82" s="176" t="s">
        <v>315</v>
      </c>
      <c r="BL82" s="176" t="s">
        <v>315</v>
      </c>
      <c r="BM82" s="181" t="s">
        <v>315</v>
      </c>
    </row>
    <row r="83" spans="2:65">
      <c r="B83" s="156">
        <v>71</v>
      </c>
      <c r="C83" s="373" t="s">
        <v>2191</v>
      </c>
      <c r="D83" s="164"/>
      <c r="E83" s="164"/>
      <c r="F83" s="164"/>
      <c r="G83" s="164" t="s">
        <v>315</v>
      </c>
      <c r="H83" s="164" t="s">
        <v>315</v>
      </c>
      <c r="I83" s="164" t="s">
        <v>315</v>
      </c>
      <c r="J83" s="164" t="s">
        <v>315</v>
      </c>
      <c r="K83" s="164" t="s">
        <v>315</v>
      </c>
      <c r="L83" s="164" t="s">
        <v>315</v>
      </c>
      <c r="M83" s="164" t="s">
        <v>315</v>
      </c>
      <c r="N83" s="164" t="s">
        <v>315</v>
      </c>
      <c r="O83" s="164" t="s">
        <v>315</v>
      </c>
      <c r="P83" s="164" t="s">
        <v>315</v>
      </c>
      <c r="Q83" s="164" t="s">
        <v>315</v>
      </c>
      <c r="R83" s="164" t="s">
        <v>315</v>
      </c>
      <c r="S83" s="164" t="s">
        <v>315</v>
      </c>
      <c r="T83" s="164" t="s">
        <v>315</v>
      </c>
      <c r="U83" s="164" t="s">
        <v>315</v>
      </c>
      <c r="V83" s="164" t="s">
        <v>315</v>
      </c>
      <c r="W83" s="164" t="s">
        <v>315</v>
      </c>
      <c r="X83" s="164" t="s">
        <v>315</v>
      </c>
      <c r="Y83" s="164" t="s">
        <v>315</v>
      </c>
      <c r="Z83" s="164" t="s">
        <v>315</v>
      </c>
      <c r="AA83" s="164" t="s">
        <v>315</v>
      </c>
      <c r="AB83" s="164" t="s">
        <v>315</v>
      </c>
      <c r="AC83" s="270"/>
      <c r="AD83" s="428" t="s">
        <v>2192</v>
      </c>
      <c r="AE83" s="423" t="s">
        <v>2167</v>
      </c>
      <c r="AF83" s="434">
        <v>299</v>
      </c>
      <c r="AG83" s="199"/>
      <c r="AH83" s="164"/>
      <c r="AI83" s="186"/>
      <c r="AJ83" s="187"/>
      <c r="AK83" s="187"/>
      <c r="AL83" s="187" t="s">
        <v>315</v>
      </c>
      <c r="AM83" s="168" t="s">
        <v>315</v>
      </c>
      <c r="AN83" s="174" t="s">
        <v>315</v>
      </c>
      <c r="AO83" s="174" t="s">
        <v>315</v>
      </c>
      <c r="AP83" s="174" t="s">
        <v>315</v>
      </c>
      <c r="AQ83" s="174" t="s">
        <v>315</v>
      </c>
      <c r="AR83" s="174" t="s">
        <v>315</v>
      </c>
      <c r="AS83" s="174" t="s">
        <v>315</v>
      </c>
      <c r="AT83" s="174" t="s">
        <v>315</v>
      </c>
      <c r="AU83" s="174" t="s">
        <v>315</v>
      </c>
      <c r="AV83" s="174" t="s">
        <v>315</v>
      </c>
      <c r="AW83" s="174" t="s">
        <v>315</v>
      </c>
      <c r="AX83" s="174" t="s">
        <v>315</v>
      </c>
      <c r="AY83" s="174" t="s">
        <v>315</v>
      </c>
      <c r="AZ83" s="174" t="s">
        <v>315</v>
      </c>
      <c r="BA83" s="174" t="s">
        <v>315</v>
      </c>
      <c r="BB83" s="174" t="s">
        <v>315</v>
      </c>
      <c r="BC83" s="174" t="s">
        <v>315</v>
      </c>
      <c r="BD83" s="174" t="s">
        <v>76</v>
      </c>
      <c r="BE83" s="174" t="s">
        <v>1046</v>
      </c>
      <c r="BF83" s="174">
        <v>101</v>
      </c>
      <c r="BG83" s="174" t="s">
        <v>1062</v>
      </c>
      <c r="BH83" s="174" t="s">
        <v>1063</v>
      </c>
      <c r="BI83" s="175">
        <v>46097.148252314815</v>
      </c>
      <c r="BJ83" s="176" t="s">
        <v>315</v>
      </c>
      <c r="BK83" s="176" t="s">
        <v>315</v>
      </c>
      <c r="BL83" s="176" t="s">
        <v>315</v>
      </c>
      <c r="BM83" s="181" t="s">
        <v>315</v>
      </c>
    </row>
    <row r="84" spans="2:65">
      <c r="B84" s="156">
        <v>72</v>
      </c>
      <c r="C84" s="373" t="s">
        <v>2193</v>
      </c>
      <c r="D84" s="164"/>
      <c r="E84" s="164"/>
      <c r="F84" s="164"/>
      <c r="G84" s="164" t="s">
        <v>315</v>
      </c>
      <c r="H84" s="164" t="s">
        <v>315</v>
      </c>
      <c r="I84" s="164" t="s">
        <v>315</v>
      </c>
      <c r="J84" s="164" t="s">
        <v>315</v>
      </c>
      <c r="K84" s="164" t="s">
        <v>315</v>
      </c>
      <c r="L84" s="164" t="s">
        <v>315</v>
      </c>
      <c r="M84" s="164" t="s">
        <v>315</v>
      </c>
      <c r="N84" s="164" t="s">
        <v>315</v>
      </c>
      <c r="O84" s="164" t="s">
        <v>315</v>
      </c>
      <c r="P84" s="164" t="s">
        <v>315</v>
      </c>
      <c r="Q84" s="164" t="s">
        <v>315</v>
      </c>
      <c r="R84" s="164" t="s">
        <v>315</v>
      </c>
      <c r="S84" s="164" t="s">
        <v>315</v>
      </c>
      <c r="T84" s="164" t="s">
        <v>315</v>
      </c>
      <c r="U84" s="164" t="s">
        <v>315</v>
      </c>
      <c r="V84" s="164" t="s">
        <v>315</v>
      </c>
      <c r="W84" s="164" t="s">
        <v>315</v>
      </c>
      <c r="X84" s="164" t="s">
        <v>315</v>
      </c>
      <c r="Y84" s="164" t="s">
        <v>315</v>
      </c>
      <c r="Z84" s="164" t="s">
        <v>315</v>
      </c>
      <c r="AA84" s="164" t="s">
        <v>315</v>
      </c>
      <c r="AB84" s="164" t="s">
        <v>315</v>
      </c>
      <c r="AC84" s="270"/>
      <c r="AD84" s="428" t="s">
        <v>2194</v>
      </c>
      <c r="AE84" s="164" t="s">
        <v>2178</v>
      </c>
      <c r="AF84" s="433">
        <v>300</v>
      </c>
      <c r="AG84" s="199"/>
      <c r="AH84" s="164"/>
      <c r="AI84" s="186"/>
      <c r="AJ84" s="187"/>
      <c r="AK84" s="187"/>
      <c r="AL84" s="187" t="s">
        <v>315</v>
      </c>
      <c r="AM84" s="168" t="s">
        <v>315</v>
      </c>
      <c r="AN84" s="174" t="s">
        <v>315</v>
      </c>
      <c r="AO84" s="174" t="s">
        <v>315</v>
      </c>
      <c r="AP84" s="174" t="s">
        <v>315</v>
      </c>
      <c r="AQ84" s="174" t="s">
        <v>315</v>
      </c>
      <c r="AR84" s="174" t="s">
        <v>315</v>
      </c>
      <c r="AS84" s="174" t="s">
        <v>315</v>
      </c>
      <c r="AT84" s="174" t="s">
        <v>315</v>
      </c>
      <c r="AU84" s="174" t="s">
        <v>315</v>
      </c>
      <c r="AV84" s="174" t="s">
        <v>315</v>
      </c>
      <c r="AW84" s="174" t="s">
        <v>315</v>
      </c>
      <c r="AX84" s="174" t="s">
        <v>315</v>
      </c>
      <c r="AY84" s="174" t="s">
        <v>315</v>
      </c>
      <c r="AZ84" s="174" t="s">
        <v>315</v>
      </c>
      <c r="BA84" s="174" t="s">
        <v>315</v>
      </c>
      <c r="BB84" s="174" t="s">
        <v>315</v>
      </c>
      <c r="BC84" s="174" t="s">
        <v>315</v>
      </c>
      <c r="BD84" s="174" t="s">
        <v>76</v>
      </c>
      <c r="BE84" s="174" t="s">
        <v>1046</v>
      </c>
      <c r="BF84" s="174">
        <v>101</v>
      </c>
      <c r="BG84" s="174" t="s">
        <v>1065</v>
      </c>
      <c r="BH84" s="174" t="s">
        <v>1066</v>
      </c>
      <c r="BI84" s="175">
        <v>46097.148252314815</v>
      </c>
      <c r="BJ84" s="176" t="s">
        <v>315</v>
      </c>
      <c r="BK84" s="176" t="s">
        <v>315</v>
      </c>
      <c r="BL84" s="176" t="s">
        <v>315</v>
      </c>
      <c r="BM84" s="181" t="s">
        <v>315</v>
      </c>
    </row>
    <row r="85" spans="2:65">
      <c r="B85" s="156">
        <v>73</v>
      </c>
      <c r="C85" s="373" t="s">
        <v>2195</v>
      </c>
      <c r="D85" s="164"/>
      <c r="E85" s="164"/>
      <c r="F85" s="164"/>
      <c r="G85" s="164" t="s">
        <v>315</v>
      </c>
      <c r="H85" s="164" t="s">
        <v>315</v>
      </c>
      <c r="I85" s="164" t="s">
        <v>315</v>
      </c>
      <c r="J85" s="164" t="s">
        <v>315</v>
      </c>
      <c r="K85" s="164" t="s">
        <v>315</v>
      </c>
      <c r="L85" s="164" t="s">
        <v>315</v>
      </c>
      <c r="M85" s="164" t="s">
        <v>315</v>
      </c>
      <c r="N85" s="164" t="s">
        <v>315</v>
      </c>
      <c r="O85" s="164" t="s">
        <v>315</v>
      </c>
      <c r="P85" s="164" t="s">
        <v>315</v>
      </c>
      <c r="Q85" s="164" t="s">
        <v>315</v>
      </c>
      <c r="R85" s="164" t="s">
        <v>315</v>
      </c>
      <c r="S85" s="164" t="s">
        <v>315</v>
      </c>
      <c r="T85" s="164" t="s">
        <v>315</v>
      </c>
      <c r="U85" s="164" t="s">
        <v>315</v>
      </c>
      <c r="V85" s="164" t="s">
        <v>315</v>
      </c>
      <c r="W85" s="164" t="s">
        <v>315</v>
      </c>
      <c r="X85" s="164" t="s">
        <v>315</v>
      </c>
      <c r="Y85" s="164" t="s">
        <v>315</v>
      </c>
      <c r="Z85" s="164" t="s">
        <v>315</v>
      </c>
      <c r="AA85" s="164" t="s">
        <v>315</v>
      </c>
      <c r="AB85" s="164" t="s">
        <v>315</v>
      </c>
      <c r="AC85" s="270"/>
      <c r="AD85" s="228" t="s">
        <v>2196</v>
      </c>
      <c r="AE85" s="423" t="s">
        <v>2185</v>
      </c>
      <c r="AF85" s="433" t="s">
        <v>315</v>
      </c>
      <c r="AG85" s="199"/>
      <c r="AH85" s="164"/>
      <c r="AI85" s="186"/>
      <c r="AJ85" s="187"/>
      <c r="AK85" s="187"/>
      <c r="AL85" s="187" t="s">
        <v>315</v>
      </c>
      <c r="AM85" s="168" t="s">
        <v>315</v>
      </c>
      <c r="AN85" s="174" t="s">
        <v>315</v>
      </c>
      <c r="AO85" s="174" t="s">
        <v>315</v>
      </c>
      <c r="AP85" s="174" t="s">
        <v>315</v>
      </c>
      <c r="AQ85" s="174" t="s">
        <v>315</v>
      </c>
      <c r="AR85" s="174" t="s">
        <v>315</v>
      </c>
      <c r="AS85" s="174" t="s">
        <v>315</v>
      </c>
      <c r="AT85" s="174" t="s">
        <v>315</v>
      </c>
      <c r="AU85" s="174" t="s">
        <v>315</v>
      </c>
      <c r="AV85" s="174" t="s">
        <v>315</v>
      </c>
      <c r="AW85" s="174" t="s">
        <v>315</v>
      </c>
      <c r="AX85" s="174" t="s">
        <v>315</v>
      </c>
      <c r="AY85" s="174" t="s">
        <v>315</v>
      </c>
      <c r="AZ85" s="174" t="s">
        <v>315</v>
      </c>
      <c r="BA85" s="174" t="s">
        <v>315</v>
      </c>
      <c r="BB85" s="174" t="s">
        <v>315</v>
      </c>
      <c r="BC85" s="174" t="s">
        <v>315</v>
      </c>
      <c r="BD85" s="182" t="s">
        <v>1068</v>
      </c>
      <c r="BE85" s="174" t="s">
        <v>1046</v>
      </c>
      <c r="BF85" s="174">
        <v>201</v>
      </c>
      <c r="BG85" s="174" t="s">
        <v>1069</v>
      </c>
      <c r="BH85" s="174" t="s">
        <v>1070</v>
      </c>
      <c r="BI85" s="175">
        <v>46097.148344907408</v>
      </c>
      <c r="BJ85" s="176" t="s">
        <v>315</v>
      </c>
      <c r="BK85" s="176" t="s">
        <v>315</v>
      </c>
      <c r="BL85" s="176" t="s">
        <v>315</v>
      </c>
      <c r="BM85" s="181" t="s">
        <v>315</v>
      </c>
    </row>
    <row r="86" spans="2:65">
      <c r="B86" s="156">
        <v>74</v>
      </c>
      <c r="C86" s="373" t="s">
        <v>2197</v>
      </c>
      <c r="D86" s="164"/>
      <c r="E86" s="164"/>
      <c r="F86" s="164"/>
      <c r="G86" s="164" t="s">
        <v>315</v>
      </c>
      <c r="H86" s="164" t="s">
        <v>315</v>
      </c>
      <c r="I86" s="164" t="s">
        <v>315</v>
      </c>
      <c r="J86" s="164" t="s">
        <v>315</v>
      </c>
      <c r="K86" s="164" t="s">
        <v>315</v>
      </c>
      <c r="L86" s="164" t="s">
        <v>315</v>
      </c>
      <c r="M86" s="164" t="s">
        <v>315</v>
      </c>
      <c r="N86" s="164" t="s">
        <v>315</v>
      </c>
      <c r="O86" s="164" t="s">
        <v>315</v>
      </c>
      <c r="P86" s="164" t="s">
        <v>315</v>
      </c>
      <c r="Q86" s="164" t="s">
        <v>315</v>
      </c>
      <c r="R86" s="164" t="s">
        <v>315</v>
      </c>
      <c r="S86" s="164" t="s">
        <v>315</v>
      </c>
      <c r="T86" s="164" t="s">
        <v>315</v>
      </c>
      <c r="U86" s="164" t="s">
        <v>315</v>
      </c>
      <c r="V86" s="164" t="s">
        <v>315</v>
      </c>
      <c r="W86" s="164" t="s">
        <v>315</v>
      </c>
      <c r="X86" s="164" t="s">
        <v>315</v>
      </c>
      <c r="Y86" s="164" t="s">
        <v>315</v>
      </c>
      <c r="Z86" s="164" t="s">
        <v>315</v>
      </c>
      <c r="AA86" s="164" t="s">
        <v>315</v>
      </c>
      <c r="AB86" s="164" t="s">
        <v>315</v>
      </c>
      <c r="AC86" s="270"/>
      <c r="AD86" s="228" t="s">
        <v>2194</v>
      </c>
      <c r="AE86" s="423" t="s">
        <v>2183</v>
      </c>
      <c r="AF86" s="433">
        <v>150</v>
      </c>
      <c r="AG86" s="199"/>
      <c r="AH86" s="164"/>
      <c r="AI86" s="186"/>
      <c r="AJ86" s="187"/>
      <c r="AK86" s="187"/>
      <c r="AL86" s="187" t="s">
        <v>315</v>
      </c>
      <c r="AM86" s="168" t="s">
        <v>315</v>
      </c>
      <c r="AN86" s="174" t="s">
        <v>315</v>
      </c>
      <c r="AO86" s="174" t="s">
        <v>315</v>
      </c>
      <c r="AP86" s="174" t="s">
        <v>315</v>
      </c>
      <c r="AQ86" s="174" t="s">
        <v>315</v>
      </c>
      <c r="AR86" s="174" t="s">
        <v>315</v>
      </c>
      <c r="AS86" s="174" t="s">
        <v>315</v>
      </c>
      <c r="AT86" s="174" t="s">
        <v>315</v>
      </c>
      <c r="AU86" s="174" t="s">
        <v>315</v>
      </c>
      <c r="AV86" s="174" t="s">
        <v>315</v>
      </c>
      <c r="AW86" s="174" t="s">
        <v>315</v>
      </c>
      <c r="AX86" s="174" t="s">
        <v>315</v>
      </c>
      <c r="AY86" s="174" t="s">
        <v>315</v>
      </c>
      <c r="AZ86" s="174" t="s">
        <v>315</v>
      </c>
      <c r="BA86" s="174" t="s">
        <v>315</v>
      </c>
      <c r="BB86" s="174" t="s">
        <v>315</v>
      </c>
      <c r="BC86" s="174" t="s">
        <v>315</v>
      </c>
      <c r="BD86" s="174" t="s">
        <v>76</v>
      </c>
      <c r="BE86" s="174" t="s">
        <v>1031</v>
      </c>
      <c r="BF86" s="174">
        <v>226</v>
      </c>
      <c r="BG86" s="174" t="s">
        <v>1072</v>
      </c>
      <c r="BH86" s="174" t="s">
        <v>1073</v>
      </c>
      <c r="BI86" s="175">
        <v>46097.148344907408</v>
      </c>
      <c r="BJ86" s="176" t="s">
        <v>315</v>
      </c>
      <c r="BK86" s="176" t="s">
        <v>315</v>
      </c>
      <c r="BL86" s="176" t="s">
        <v>315</v>
      </c>
      <c r="BM86" s="181" t="s">
        <v>315</v>
      </c>
    </row>
    <row r="87" spans="2:65">
      <c r="B87" s="156">
        <v>75</v>
      </c>
      <c r="C87" s="373" t="s">
        <v>2198</v>
      </c>
      <c r="D87" s="164"/>
      <c r="E87" s="164"/>
      <c r="F87" s="164"/>
      <c r="G87" s="164" t="s">
        <v>315</v>
      </c>
      <c r="H87" s="164" t="s">
        <v>315</v>
      </c>
      <c r="I87" s="164" t="s">
        <v>315</v>
      </c>
      <c r="J87" s="164" t="s">
        <v>315</v>
      </c>
      <c r="K87" s="164" t="s">
        <v>315</v>
      </c>
      <c r="L87" s="164" t="s">
        <v>315</v>
      </c>
      <c r="M87" s="164" t="s">
        <v>315</v>
      </c>
      <c r="N87" s="164" t="s">
        <v>315</v>
      </c>
      <c r="O87" s="164" t="s">
        <v>315</v>
      </c>
      <c r="P87" s="164" t="s">
        <v>315</v>
      </c>
      <c r="Q87" s="164" t="s">
        <v>315</v>
      </c>
      <c r="R87" s="164" t="s">
        <v>315</v>
      </c>
      <c r="S87" s="164" t="s">
        <v>315</v>
      </c>
      <c r="T87" s="164" t="s">
        <v>315</v>
      </c>
      <c r="U87" s="164" t="s">
        <v>315</v>
      </c>
      <c r="V87" s="164" t="s">
        <v>315</v>
      </c>
      <c r="W87" s="164" t="s">
        <v>315</v>
      </c>
      <c r="X87" s="164" t="s">
        <v>315</v>
      </c>
      <c r="Y87" s="164" t="s">
        <v>315</v>
      </c>
      <c r="Z87" s="164" t="s">
        <v>315</v>
      </c>
      <c r="AA87" s="164" t="s">
        <v>315</v>
      </c>
      <c r="AB87" s="164" t="s">
        <v>315</v>
      </c>
      <c r="AC87" s="270"/>
      <c r="AD87" s="423" t="s">
        <v>76</v>
      </c>
      <c r="AE87" s="423" t="s">
        <v>2082</v>
      </c>
      <c r="AF87" s="433">
        <v>150</v>
      </c>
      <c r="AG87" s="199"/>
      <c r="AH87" s="164"/>
      <c r="AI87" s="186"/>
      <c r="AJ87" s="187"/>
      <c r="AK87" s="187"/>
      <c r="AL87" s="187" t="s">
        <v>315</v>
      </c>
      <c r="AM87" s="168" t="s">
        <v>315</v>
      </c>
      <c r="AN87" s="174" t="s">
        <v>315</v>
      </c>
      <c r="AO87" s="174" t="s">
        <v>315</v>
      </c>
      <c r="AP87" s="174" t="s">
        <v>315</v>
      </c>
      <c r="AQ87" s="174" t="s">
        <v>315</v>
      </c>
      <c r="AR87" s="174" t="s">
        <v>315</v>
      </c>
      <c r="AS87" s="174" t="s">
        <v>315</v>
      </c>
      <c r="AT87" s="174" t="s">
        <v>315</v>
      </c>
      <c r="AU87" s="174" t="s">
        <v>315</v>
      </c>
      <c r="AV87" s="174" t="s">
        <v>315</v>
      </c>
      <c r="AW87" s="174" t="s">
        <v>315</v>
      </c>
      <c r="AX87" s="174" t="s">
        <v>315</v>
      </c>
      <c r="AY87" s="174" t="s">
        <v>315</v>
      </c>
      <c r="AZ87" s="174" t="s">
        <v>315</v>
      </c>
      <c r="BA87" s="174" t="s">
        <v>315</v>
      </c>
      <c r="BB87" s="174" t="s">
        <v>315</v>
      </c>
      <c r="BC87" s="174" t="s">
        <v>315</v>
      </c>
      <c r="BD87" s="174" t="s">
        <v>76</v>
      </c>
      <c r="BE87" s="174" t="s">
        <v>1035</v>
      </c>
      <c r="BF87" s="174">
        <v>101</v>
      </c>
      <c r="BG87" s="174" t="s">
        <v>1075</v>
      </c>
      <c r="BH87" s="174" t="s">
        <v>1076</v>
      </c>
      <c r="BI87" s="175">
        <v>46097.148449074077</v>
      </c>
      <c r="BJ87" s="176" t="s">
        <v>315</v>
      </c>
      <c r="BK87" s="176" t="s">
        <v>315</v>
      </c>
      <c r="BL87" s="176" t="s">
        <v>315</v>
      </c>
      <c r="BM87" s="181" t="s">
        <v>315</v>
      </c>
    </row>
    <row r="88" spans="2:65">
      <c r="B88" s="156">
        <v>76</v>
      </c>
      <c r="C88" s="373" t="s">
        <v>2199</v>
      </c>
      <c r="D88" s="164"/>
      <c r="E88" s="164"/>
      <c r="F88" s="164"/>
      <c r="G88" s="164" t="s">
        <v>315</v>
      </c>
      <c r="H88" s="164" t="s">
        <v>315</v>
      </c>
      <c r="I88" s="164" t="s">
        <v>315</v>
      </c>
      <c r="J88" s="164" t="s">
        <v>315</v>
      </c>
      <c r="K88" s="164" t="s">
        <v>315</v>
      </c>
      <c r="L88" s="164" t="s">
        <v>315</v>
      </c>
      <c r="M88" s="164" t="s">
        <v>315</v>
      </c>
      <c r="N88" s="164" t="s">
        <v>315</v>
      </c>
      <c r="O88" s="164" t="s">
        <v>315</v>
      </c>
      <c r="P88" s="164" t="s">
        <v>315</v>
      </c>
      <c r="Q88" s="164" t="s">
        <v>315</v>
      </c>
      <c r="R88" s="164" t="s">
        <v>315</v>
      </c>
      <c r="S88" s="164" t="s">
        <v>315</v>
      </c>
      <c r="T88" s="164" t="s">
        <v>315</v>
      </c>
      <c r="U88" s="164" t="s">
        <v>315</v>
      </c>
      <c r="V88" s="164" t="s">
        <v>315</v>
      </c>
      <c r="W88" s="164" t="s">
        <v>315</v>
      </c>
      <c r="X88" s="164" t="s">
        <v>315</v>
      </c>
      <c r="Y88" s="164" t="s">
        <v>315</v>
      </c>
      <c r="Z88" s="164" t="s">
        <v>315</v>
      </c>
      <c r="AA88" s="164" t="s">
        <v>315</v>
      </c>
      <c r="AB88" s="164" t="s">
        <v>315</v>
      </c>
      <c r="AC88" s="270"/>
      <c r="AD88" s="228" t="s">
        <v>2194</v>
      </c>
      <c r="AE88" s="423" t="s">
        <v>2190</v>
      </c>
      <c r="AF88" s="433">
        <v>300</v>
      </c>
      <c r="AG88" s="199"/>
      <c r="AH88" s="164"/>
      <c r="AI88" s="186"/>
      <c r="AJ88" s="187"/>
      <c r="AK88" s="187"/>
      <c r="AL88" s="187" t="s">
        <v>315</v>
      </c>
      <c r="AM88" s="168" t="s">
        <v>315</v>
      </c>
      <c r="AN88" s="174" t="s">
        <v>315</v>
      </c>
      <c r="AO88" s="174" t="s">
        <v>315</v>
      </c>
      <c r="AP88" s="174" t="s">
        <v>315</v>
      </c>
      <c r="AQ88" s="174" t="s">
        <v>315</v>
      </c>
      <c r="AR88" s="174" t="s">
        <v>315</v>
      </c>
      <c r="AS88" s="174" t="s">
        <v>315</v>
      </c>
      <c r="AT88" s="174" t="s">
        <v>315</v>
      </c>
      <c r="AU88" s="174" t="s">
        <v>315</v>
      </c>
      <c r="AV88" s="174" t="s">
        <v>315</v>
      </c>
      <c r="AW88" s="174" t="s">
        <v>315</v>
      </c>
      <c r="AX88" s="174" t="s">
        <v>315</v>
      </c>
      <c r="AY88" s="174" t="s">
        <v>315</v>
      </c>
      <c r="AZ88" s="174" t="s">
        <v>315</v>
      </c>
      <c r="BA88" s="174" t="s">
        <v>315</v>
      </c>
      <c r="BB88" s="174" t="s">
        <v>315</v>
      </c>
      <c r="BC88" s="174" t="s">
        <v>315</v>
      </c>
      <c r="BD88" s="174" t="s">
        <v>1078</v>
      </c>
      <c r="BE88" s="174" t="s">
        <v>1021</v>
      </c>
      <c r="BF88" s="174">
        <v>303</v>
      </c>
      <c r="BG88" s="174" t="s">
        <v>1079</v>
      </c>
      <c r="BH88" s="174" t="s">
        <v>1080</v>
      </c>
      <c r="BI88" s="175">
        <v>46097.148530092592</v>
      </c>
      <c r="BJ88" s="176" t="s">
        <v>315</v>
      </c>
      <c r="BK88" s="176" t="s">
        <v>315</v>
      </c>
      <c r="BL88" s="176" t="s">
        <v>315</v>
      </c>
      <c r="BM88" s="184" t="s">
        <v>315</v>
      </c>
    </row>
    <row r="89" spans="2:65">
      <c r="B89" s="156">
        <v>77</v>
      </c>
      <c r="C89" s="373" t="s">
        <v>2200</v>
      </c>
      <c r="D89" s="164"/>
      <c r="E89" s="164"/>
      <c r="F89" s="164"/>
      <c r="G89" s="164" t="s">
        <v>315</v>
      </c>
      <c r="H89" s="164" t="s">
        <v>315</v>
      </c>
      <c r="I89" s="164" t="s">
        <v>315</v>
      </c>
      <c r="J89" s="164" t="s">
        <v>315</v>
      </c>
      <c r="K89" s="164" t="s">
        <v>315</v>
      </c>
      <c r="L89" s="164" t="s">
        <v>315</v>
      </c>
      <c r="M89" s="164" t="s">
        <v>315</v>
      </c>
      <c r="N89" s="164" t="s">
        <v>315</v>
      </c>
      <c r="O89" s="164" t="s">
        <v>315</v>
      </c>
      <c r="P89" s="164" t="s">
        <v>315</v>
      </c>
      <c r="Q89" s="164" t="s">
        <v>315</v>
      </c>
      <c r="R89" s="164" t="s">
        <v>315</v>
      </c>
      <c r="S89" s="164" t="s">
        <v>315</v>
      </c>
      <c r="T89" s="164" t="s">
        <v>315</v>
      </c>
      <c r="U89" s="164" t="s">
        <v>315</v>
      </c>
      <c r="V89" s="164" t="s">
        <v>315</v>
      </c>
      <c r="W89" s="164" t="s">
        <v>315</v>
      </c>
      <c r="X89" s="164" t="s">
        <v>315</v>
      </c>
      <c r="Y89" s="164" t="s">
        <v>315</v>
      </c>
      <c r="Z89" s="164" t="s">
        <v>315</v>
      </c>
      <c r="AA89" s="164" t="s">
        <v>315</v>
      </c>
      <c r="AB89" s="164" t="s">
        <v>315</v>
      </c>
      <c r="AC89" s="270"/>
      <c r="AD89" s="428" t="s">
        <v>2201</v>
      </c>
      <c r="AE89" s="424" t="s">
        <v>2202</v>
      </c>
      <c r="AF89" s="425">
        <v>300</v>
      </c>
      <c r="AG89" s="199"/>
      <c r="AH89" s="164"/>
      <c r="AI89" s="186"/>
      <c r="AJ89" s="187"/>
      <c r="AK89" s="187"/>
      <c r="AL89" s="187" t="s">
        <v>315</v>
      </c>
      <c r="AM89" s="187" t="s">
        <v>315</v>
      </c>
      <c r="AN89" s="174" t="s">
        <v>315</v>
      </c>
      <c r="AO89" s="174" t="s">
        <v>315</v>
      </c>
      <c r="AP89" s="174" t="s">
        <v>315</v>
      </c>
      <c r="AQ89" s="174" t="s">
        <v>315</v>
      </c>
      <c r="AR89" s="174" t="s">
        <v>315</v>
      </c>
      <c r="AS89" s="174" t="s">
        <v>315</v>
      </c>
      <c r="AT89" s="174" t="s">
        <v>315</v>
      </c>
      <c r="AU89" s="174" t="s">
        <v>315</v>
      </c>
      <c r="AV89" s="174" t="s">
        <v>315</v>
      </c>
      <c r="AW89" s="174" t="s">
        <v>315</v>
      </c>
      <c r="AX89" s="174" t="s">
        <v>315</v>
      </c>
      <c r="AY89" s="174" t="s">
        <v>315</v>
      </c>
      <c r="AZ89" s="174" t="s">
        <v>315</v>
      </c>
      <c r="BA89" s="174" t="s">
        <v>315</v>
      </c>
      <c r="BB89" s="174" t="s">
        <v>315</v>
      </c>
      <c r="BC89" s="174" t="s">
        <v>315</v>
      </c>
      <c r="BD89" s="174" t="s">
        <v>76</v>
      </c>
      <c r="BE89" s="174" t="s">
        <v>1035</v>
      </c>
      <c r="BF89" s="174">
        <v>101</v>
      </c>
      <c r="BG89" s="174" t="s">
        <v>1082</v>
      </c>
      <c r="BH89" s="174" t="s">
        <v>1083</v>
      </c>
      <c r="BI89" s="175">
        <v>46097.148530092592</v>
      </c>
      <c r="BJ89" s="176" t="s">
        <v>315</v>
      </c>
      <c r="BK89" s="176" t="s">
        <v>315</v>
      </c>
      <c r="BL89" s="176" t="s">
        <v>315</v>
      </c>
      <c r="BM89" s="176" t="s">
        <v>315</v>
      </c>
    </row>
    <row r="90" spans="2:65" ht="24">
      <c r="B90" s="156">
        <v>78</v>
      </c>
      <c r="C90" s="373" t="s">
        <v>2203</v>
      </c>
      <c r="D90" s="164"/>
      <c r="E90" s="164"/>
      <c r="F90" s="164"/>
      <c r="G90" s="164" t="s">
        <v>315</v>
      </c>
      <c r="H90" s="164" t="s">
        <v>315</v>
      </c>
      <c r="I90" s="164" t="s">
        <v>315</v>
      </c>
      <c r="J90" s="164" t="s">
        <v>315</v>
      </c>
      <c r="K90" s="164" t="s">
        <v>315</v>
      </c>
      <c r="L90" s="164" t="s">
        <v>315</v>
      </c>
      <c r="M90" s="164" t="s">
        <v>315</v>
      </c>
      <c r="N90" s="164" t="s">
        <v>315</v>
      </c>
      <c r="O90" s="164" t="s">
        <v>315</v>
      </c>
      <c r="P90" s="164" t="s">
        <v>315</v>
      </c>
      <c r="Q90" s="164" t="s">
        <v>315</v>
      </c>
      <c r="R90" s="164" t="s">
        <v>315</v>
      </c>
      <c r="S90" s="164" t="s">
        <v>315</v>
      </c>
      <c r="T90" s="164" t="s">
        <v>315</v>
      </c>
      <c r="U90" s="164" t="s">
        <v>315</v>
      </c>
      <c r="V90" s="164" t="s">
        <v>315</v>
      </c>
      <c r="W90" s="164" t="s">
        <v>315</v>
      </c>
      <c r="X90" s="164" t="s">
        <v>315</v>
      </c>
      <c r="Y90" s="164" t="s">
        <v>315</v>
      </c>
      <c r="Z90" s="164" t="s">
        <v>315</v>
      </c>
      <c r="AA90" s="164" t="s">
        <v>315</v>
      </c>
      <c r="AB90" s="164" t="s">
        <v>315</v>
      </c>
      <c r="AC90" s="270"/>
      <c r="AD90" s="428" t="s">
        <v>2204</v>
      </c>
      <c r="AE90" s="423" t="s">
        <v>2082</v>
      </c>
      <c r="AF90" s="425">
        <v>300</v>
      </c>
      <c r="AG90" s="199"/>
      <c r="AH90" s="164"/>
      <c r="AI90" s="186"/>
      <c r="AJ90" s="187"/>
      <c r="AK90" s="187"/>
      <c r="AL90" s="187" t="s">
        <v>315</v>
      </c>
      <c r="AM90" s="187" t="s">
        <v>315</v>
      </c>
      <c r="AN90" s="174" t="s">
        <v>315</v>
      </c>
      <c r="AO90" s="174" t="s">
        <v>315</v>
      </c>
      <c r="AP90" s="174" t="s">
        <v>315</v>
      </c>
      <c r="AQ90" s="174" t="s">
        <v>315</v>
      </c>
      <c r="AR90" s="174" t="s">
        <v>315</v>
      </c>
      <c r="AS90" s="174" t="s">
        <v>315</v>
      </c>
      <c r="AT90" s="174" t="s">
        <v>315</v>
      </c>
      <c r="AU90" s="174" t="s">
        <v>315</v>
      </c>
      <c r="AV90" s="174" t="s">
        <v>315</v>
      </c>
      <c r="AW90" s="174" t="s">
        <v>315</v>
      </c>
      <c r="AX90" s="174" t="s">
        <v>315</v>
      </c>
      <c r="AY90" s="174" t="s">
        <v>315</v>
      </c>
      <c r="AZ90" s="174" t="s">
        <v>315</v>
      </c>
      <c r="BA90" s="174" t="s">
        <v>315</v>
      </c>
      <c r="BB90" s="174" t="s">
        <v>315</v>
      </c>
      <c r="BC90" s="174" t="s">
        <v>315</v>
      </c>
      <c r="BD90" s="174" t="s">
        <v>76</v>
      </c>
      <c r="BE90" s="174" t="s">
        <v>1046</v>
      </c>
      <c r="BF90" s="174">
        <v>101</v>
      </c>
      <c r="BG90" s="174" t="s">
        <v>1085</v>
      </c>
      <c r="BH90" s="174" t="s">
        <v>1086</v>
      </c>
      <c r="BI90" s="175">
        <v>46097.148530092592</v>
      </c>
      <c r="BJ90" s="176" t="s">
        <v>315</v>
      </c>
      <c r="BK90" s="176" t="s">
        <v>315</v>
      </c>
      <c r="BL90" s="176" t="s">
        <v>315</v>
      </c>
      <c r="BM90" s="176" t="s">
        <v>315</v>
      </c>
    </row>
    <row r="91" spans="2:65">
      <c r="B91" s="156">
        <v>79</v>
      </c>
      <c r="C91" s="373" t="s">
        <v>2205</v>
      </c>
      <c r="D91" s="164"/>
      <c r="E91" s="164"/>
      <c r="F91" s="164"/>
      <c r="G91" s="164" t="s">
        <v>315</v>
      </c>
      <c r="H91" s="164" t="s">
        <v>315</v>
      </c>
      <c r="I91" s="164" t="s">
        <v>315</v>
      </c>
      <c r="J91" s="164" t="s">
        <v>315</v>
      </c>
      <c r="K91" s="164" t="s">
        <v>315</v>
      </c>
      <c r="L91" s="164" t="s">
        <v>315</v>
      </c>
      <c r="M91" s="164" t="s">
        <v>315</v>
      </c>
      <c r="N91" s="164" t="s">
        <v>315</v>
      </c>
      <c r="O91" s="164" t="s">
        <v>315</v>
      </c>
      <c r="P91" s="164" t="s">
        <v>315</v>
      </c>
      <c r="Q91" s="164" t="s">
        <v>315</v>
      </c>
      <c r="R91" s="164" t="s">
        <v>315</v>
      </c>
      <c r="S91" s="164" t="s">
        <v>315</v>
      </c>
      <c r="T91" s="164" t="s">
        <v>315</v>
      </c>
      <c r="U91" s="164" t="s">
        <v>315</v>
      </c>
      <c r="V91" s="164" t="s">
        <v>315</v>
      </c>
      <c r="W91" s="164" t="s">
        <v>315</v>
      </c>
      <c r="X91" s="164" t="s">
        <v>315</v>
      </c>
      <c r="Y91" s="164" t="s">
        <v>315</v>
      </c>
      <c r="Z91" s="164" t="s">
        <v>315</v>
      </c>
      <c r="AA91" s="164" t="s">
        <v>315</v>
      </c>
      <c r="AB91" s="164" t="s">
        <v>315</v>
      </c>
      <c r="AC91" s="270"/>
      <c r="AD91" s="428" t="s">
        <v>2206</v>
      </c>
      <c r="AE91" s="423" t="s">
        <v>2089</v>
      </c>
      <c r="AF91" s="425">
        <v>300</v>
      </c>
      <c r="AG91" s="199"/>
      <c r="AH91" s="164"/>
      <c r="AI91" s="186"/>
      <c r="AJ91" s="187"/>
      <c r="AK91" s="187"/>
      <c r="AL91" s="187" t="s">
        <v>315</v>
      </c>
      <c r="AM91" s="187" t="s">
        <v>315</v>
      </c>
      <c r="AN91" s="174" t="s">
        <v>315</v>
      </c>
      <c r="AO91" s="174" t="s">
        <v>315</v>
      </c>
      <c r="AP91" s="174" t="s">
        <v>315</v>
      </c>
      <c r="AQ91" s="174" t="s">
        <v>315</v>
      </c>
      <c r="AR91" s="174" t="s">
        <v>315</v>
      </c>
      <c r="AS91" s="174" t="s">
        <v>315</v>
      </c>
      <c r="AT91" s="174" t="s">
        <v>315</v>
      </c>
      <c r="AU91" s="174" t="s">
        <v>315</v>
      </c>
      <c r="AV91" s="174" t="s">
        <v>315</v>
      </c>
      <c r="AW91" s="174" t="s">
        <v>315</v>
      </c>
      <c r="AX91" s="174" t="s">
        <v>315</v>
      </c>
      <c r="AY91" s="174" t="s">
        <v>315</v>
      </c>
      <c r="AZ91" s="174" t="s">
        <v>315</v>
      </c>
      <c r="BA91" s="174" t="s">
        <v>315</v>
      </c>
      <c r="BB91" s="174" t="s">
        <v>315</v>
      </c>
      <c r="BC91" s="174" t="s">
        <v>315</v>
      </c>
      <c r="BD91" s="174" t="s">
        <v>76</v>
      </c>
      <c r="BE91" s="174" t="s">
        <v>1031</v>
      </c>
      <c r="BF91" s="174">
        <v>103</v>
      </c>
      <c r="BG91" s="174" t="s">
        <v>1088</v>
      </c>
      <c r="BH91" s="174" t="s">
        <v>1089</v>
      </c>
      <c r="BI91" s="175">
        <v>46097.148738425924</v>
      </c>
      <c r="BJ91" s="176" t="s">
        <v>315</v>
      </c>
      <c r="BK91" s="176" t="s">
        <v>315</v>
      </c>
      <c r="BL91" s="176" t="s">
        <v>315</v>
      </c>
      <c r="BM91" s="176" t="s">
        <v>315</v>
      </c>
    </row>
    <row r="92" spans="2:65">
      <c r="B92" s="156">
        <v>80</v>
      </c>
      <c r="C92" s="374" t="s">
        <v>2207</v>
      </c>
      <c r="D92" s="164"/>
      <c r="E92" s="164"/>
      <c r="F92" s="164"/>
      <c r="G92" s="164" t="s">
        <v>315</v>
      </c>
      <c r="H92" s="164" t="s">
        <v>315</v>
      </c>
      <c r="I92" s="164" t="s">
        <v>315</v>
      </c>
      <c r="J92" s="164" t="s">
        <v>315</v>
      </c>
      <c r="K92" s="164" t="s">
        <v>315</v>
      </c>
      <c r="L92" s="164" t="s">
        <v>315</v>
      </c>
      <c r="M92" s="164" t="s">
        <v>315</v>
      </c>
      <c r="N92" s="164" t="s">
        <v>315</v>
      </c>
      <c r="O92" s="164" t="s">
        <v>315</v>
      </c>
      <c r="P92" s="164" t="s">
        <v>315</v>
      </c>
      <c r="Q92" s="164" t="s">
        <v>315</v>
      </c>
      <c r="R92" s="164" t="s">
        <v>315</v>
      </c>
      <c r="S92" s="164" t="s">
        <v>315</v>
      </c>
      <c r="T92" s="164" t="s">
        <v>315</v>
      </c>
      <c r="U92" s="164" t="s">
        <v>315</v>
      </c>
      <c r="V92" s="164" t="s">
        <v>315</v>
      </c>
      <c r="W92" s="164" t="s">
        <v>315</v>
      </c>
      <c r="X92" s="164" t="s">
        <v>315</v>
      </c>
      <c r="Y92" s="164" t="s">
        <v>315</v>
      </c>
      <c r="Z92" s="164" t="s">
        <v>315</v>
      </c>
      <c r="AA92" s="164" t="s">
        <v>315</v>
      </c>
      <c r="AB92" s="164" t="s">
        <v>315</v>
      </c>
      <c r="AC92" s="270"/>
      <c r="AD92" s="428" t="s">
        <v>2208</v>
      </c>
      <c r="AE92" s="424" t="s">
        <v>2209</v>
      </c>
      <c r="AF92" s="435">
        <v>300</v>
      </c>
      <c r="AG92" s="199"/>
      <c r="AH92" s="164"/>
      <c r="AI92" s="186"/>
      <c r="AJ92" s="188"/>
      <c r="AK92" s="188"/>
      <c r="AL92" s="188" t="s">
        <v>315</v>
      </c>
      <c r="AM92" s="188" t="s">
        <v>315</v>
      </c>
      <c r="AN92" s="174" t="s">
        <v>315</v>
      </c>
      <c r="AO92" s="174" t="s">
        <v>315</v>
      </c>
      <c r="AP92" s="174" t="s">
        <v>315</v>
      </c>
      <c r="AQ92" s="174" t="s">
        <v>315</v>
      </c>
      <c r="AR92" s="174" t="s">
        <v>315</v>
      </c>
      <c r="AS92" s="174" t="s">
        <v>315</v>
      </c>
      <c r="AT92" s="174" t="s">
        <v>315</v>
      </c>
      <c r="AU92" s="174" t="s">
        <v>315</v>
      </c>
      <c r="AV92" s="174" t="s">
        <v>315</v>
      </c>
      <c r="AW92" s="174" t="s">
        <v>315</v>
      </c>
      <c r="AX92" s="174" t="s">
        <v>315</v>
      </c>
      <c r="AY92" s="174" t="s">
        <v>315</v>
      </c>
      <c r="AZ92" s="174" t="s">
        <v>315</v>
      </c>
      <c r="BA92" s="174" t="s">
        <v>315</v>
      </c>
      <c r="BB92" s="174" t="s">
        <v>315</v>
      </c>
      <c r="BC92" s="174" t="s">
        <v>315</v>
      </c>
      <c r="BD92" s="174" t="s">
        <v>76</v>
      </c>
      <c r="BE92" s="174" t="s">
        <v>1035</v>
      </c>
      <c r="BF92" s="174">
        <v>100</v>
      </c>
      <c r="BG92" s="174" t="s">
        <v>1091</v>
      </c>
      <c r="BH92" s="174" t="s">
        <v>1092</v>
      </c>
      <c r="BI92" s="175">
        <v>46097.148726851854</v>
      </c>
      <c r="BJ92" s="162" t="s">
        <v>315</v>
      </c>
      <c r="BK92" s="162" t="s">
        <v>315</v>
      </c>
      <c r="BL92" s="162" t="s">
        <v>315</v>
      </c>
      <c r="BM92" s="185" t="s">
        <v>315</v>
      </c>
    </row>
    <row r="93" spans="2:65" ht="24">
      <c r="B93" s="156">
        <v>81</v>
      </c>
      <c r="C93" s="373" t="s">
        <v>2210</v>
      </c>
      <c r="D93" s="164"/>
      <c r="E93" s="164"/>
      <c r="F93" s="164"/>
      <c r="G93" s="164" t="s">
        <v>315</v>
      </c>
      <c r="H93" s="164" t="s">
        <v>315</v>
      </c>
      <c r="I93" s="164" t="s">
        <v>315</v>
      </c>
      <c r="J93" s="164" t="s">
        <v>315</v>
      </c>
      <c r="K93" s="164" t="s">
        <v>315</v>
      </c>
      <c r="L93" s="164" t="s">
        <v>315</v>
      </c>
      <c r="M93" s="164" t="s">
        <v>315</v>
      </c>
      <c r="N93" s="164" t="s">
        <v>315</v>
      </c>
      <c r="O93" s="164" t="s">
        <v>315</v>
      </c>
      <c r="P93" s="164" t="s">
        <v>315</v>
      </c>
      <c r="Q93" s="164" t="s">
        <v>315</v>
      </c>
      <c r="R93" s="164" t="s">
        <v>315</v>
      </c>
      <c r="S93" s="164" t="s">
        <v>315</v>
      </c>
      <c r="T93" s="164" t="s">
        <v>315</v>
      </c>
      <c r="U93" s="164" t="s">
        <v>315</v>
      </c>
      <c r="V93" s="164" t="s">
        <v>315</v>
      </c>
      <c r="W93" s="164" t="s">
        <v>315</v>
      </c>
      <c r="X93" s="164" t="s">
        <v>315</v>
      </c>
      <c r="Y93" s="164" t="s">
        <v>315</v>
      </c>
      <c r="Z93" s="164" t="s">
        <v>315</v>
      </c>
      <c r="AA93" s="164" t="s">
        <v>315</v>
      </c>
      <c r="AB93" s="164" t="s">
        <v>315</v>
      </c>
      <c r="AC93" s="270"/>
      <c r="AD93" s="428" t="s">
        <v>2211</v>
      </c>
      <c r="AE93" s="423" t="s">
        <v>2089</v>
      </c>
      <c r="AF93" s="425">
        <v>300</v>
      </c>
      <c r="AG93" s="199"/>
      <c r="AH93" s="164"/>
      <c r="AI93" s="186"/>
      <c r="AJ93" s="187"/>
      <c r="AK93" s="187"/>
      <c r="AL93" s="187" t="s">
        <v>315</v>
      </c>
      <c r="AM93" s="187" t="s">
        <v>315</v>
      </c>
      <c r="AN93" s="174" t="s">
        <v>315</v>
      </c>
      <c r="AO93" s="174" t="s">
        <v>315</v>
      </c>
      <c r="AP93" s="174" t="s">
        <v>315</v>
      </c>
      <c r="AQ93" s="174" t="s">
        <v>315</v>
      </c>
      <c r="AR93" s="174" t="s">
        <v>315</v>
      </c>
      <c r="AS93" s="174" t="s">
        <v>315</v>
      </c>
      <c r="AT93" s="174" t="s">
        <v>315</v>
      </c>
      <c r="AU93" s="174" t="s">
        <v>315</v>
      </c>
      <c r="AV93" s="174" t="s">
        <v>315</v>
      </c>
      <c r="AW93" s="174" t="s">
        <v>315</v>
      </c>
      <c r="AX93" s="174" t="s">
        <v>315</v>
      </c>
      <c r="AY93" s="174" t="s">
        <v>315</v>
      </c>
      <c r="AZ93" s="174" t="s">
        <v>315</v>
      </c>
      <c r="BA93" s="174" t="s">
        <v>315</v>
      </c>
      <c r="BB93" s="174" t="s">
        <v>315</v>
      </c>
      <c r="BC93" s="174" t="s">
        <v>315</v>
      </c>
      <c r="BD93" s="174" t="s">
        <v>76</v>
      </c>
      <c r="BE93" s="174" t="s">
        <v>1046</v>
      </c>
      <c r="BF93" s="174">
        <v>251</v>
      </c>
      <c r="BG93" s="174" t="s">
        <v>1094</v>
      </c>
      <c r="BH93" s="174" t="s">
        <v>1095</v>
      </c>
      <c r="BI93" s="175">
        <v>46097.148796296293</v>
      </c>
      <c r="BJ93" s="176" t="s">
        <v>315</v>
      </c>
      <c r="BK93" s="176" t="s">
        <v>315</v>
      </c>
      <c r="BL93" s="176" t="s">
        <v>315</v>
      </c>
      <c r="BM93" s="173" t="s">
        <v>315</v>
      </c>
    </row>
    <row r="94" spans="2:65">
      <c r="B94" s="156">
        <v>82</v>
      </c>
      <c r="C94" s="374" t="s">
        <v>2212</v>
      </c>
      <c r="D94" s="164"/>
      <c r="E94" s="164"/>
      <c r="F94" s="164"/>
      <c r="G94" s="164" t="s">
        <v>315</v>
      </c>
      <c r="H94" s="164" t="s">
        <v>315</v>
      </c>
      <c r="I94" s="164" t="s">
        <v>315</v>
      </c>
      <c r="J94" s="164" t="s">
        <v>315</v>
      </c>
      <c r="K94" s="164" t="s">
        <v>315</v>
      </c>
      <c r="L94" s="164" t="s">
        <v>315</v>
      </c>
      <c r="M94" s="164" t="s">
        <v>315</v>
      </c>
      <c r="N94" s="164" t="s">
        <v>315</v>
      </c>
      <c r="O94" s="164" t="s">
        <v>315</v>
      </c>
      <c r="P94" s="164" t="s">
        <v>315</v>
      </c>
      <c r="Q94" s="164" t="s">
        <v>315</v>
      </c>
      <c r="R94" s="164" t="s">
        <v>315</v>
      </c>
      <c r="S94" s="164" t="s">
        <v>315</v>
      </c>
      <c r="T94" s="164" t="s">
        <v>315</v>
      </c>
      <c r="U94" s="164" t="s">
        <v>315</v>
      </c>
      <c r="V94" s="164" t="s">
        <v>315</v>
      </c>
      <c r="W94" s="164" t="s">
        <v>315</v>
      </c>
      <c r="X94" s="164" t="s">
        <v>315</v>
      </c>
      <c r="Y94" s="164" t="s">
        <v>315</v>
      </c>
      <c r="Z94" s="164" t="s">
        <v>315</v>
      </c>
      <c r="AA94" s="164" t="s">
        <v>315</v>
      </c>
      <c r="AB94" s="164" t="s">
        <v>315</v>
      </c>
      <c r="AC94" s="270"/>
      <c r="AD94" s="428" t="s">
        <v>2213</v>
      </c>
      <c r="AE94" s="423" t="s">
        <v>2082</v>
      </c>
      <c r="AF94" s="425">
        <v>300</v>
      </c>
      <c r="AG94" s="199"/>
      <c r="AH94" s="164"/>
      <c r="AI94" s="186"/>
      <c r="AJ94" s="187"/>
      <c r="AK94" s="187"/>
      <c r="AL94" s="187" t="s">
        <v>315</v>
      </c>
      <c r="AM94" s="187" t="s">
        <v>315</v>
      </c>
      <c r="AN94" s="174" t="s">
        <v>315</v>
      </c>
      <c r="AO94" s="174" t="s">
        <v>315</v>
      </c>
      <c r="AP94" s="174" t="s">
        <v>315</v>
      </c>
      <c r="AQ94" s="174" t="s">
        <v>315</v>
      </c>
      <c r="AR94" s="174" t="s">
        <v>315</v>
      </c>
      <c r="AS94" s="174" t="s">
        <v>315</v>
      </c>
      <c r="AT94" s="174" t="s">
        <v>315</v>
      </c>
      <c r="AU94" s="174" t="s">
        <v>315</v>
      </c>
      <c r="AV94" s="174" t="s">
        <v>315</v>
      </c>
      <c r="AW94" s="174" t="s">
        <v>315</v>
      </c>
      <c r="AX94" s="174" t="s">
        <v>315</v>
      </c>
      <c r="AY94" s="174" t="s">
        <v>315</v>
      </c>
      <c r="AZ94" s="174" t="s">
        <v>315</v>
      </c>
      <c r="BA94" s="174" t="s">
        <v>315</v>
      </c>
      <c r="BB94" s="174" t="s">
        <v>315</v>
      </c>
      <c r="BC94" s="174" t="s">
        <v>315</v>
      </c>
      <c r="BD94" s="174" t="s">
        <v>76</v>
      </c>
      <c r="BE94" s="174" t="s">
        <v>1031</v>
      </c>
      <c r="BF94" s="174">
        <v>168</v>
      </c>
      <c r="BG94" s="174" t="s">
        <v>1097</v>
      </c>
      <c r="BH94" s="174" t="s">
        <v>1098</v>
      </c>
      <c r="BI94" s="175">
        <v>46097.148796296293</v>
      </c>
      <c r="BJ94" s="176" t="s">
        <v>315</v>
      </c>
      <c r="BK94" s="176" t="s">
        <v>315</v>
      </c>
      <c r="BL94" s="176" t="s">
        <v>315</v>
      </c>
      <c r="BM94" s="176" t="s">
        <v>315</v>
      </c>
    </row>
    <row r="95" spans="2:65">
      <c r="B95" s="156">
        <v>83</v>
      </c>
      <c r="C95" s="373" t="s">
        <v>2214</v>
      </c>
      <c r="D95" s="164"/>
      <c r="E95" s="164"/>
      <c r="F95" s="164"/>
      <c r="G95" s="164" t="s">
        <v>315</v>
      </c>
      <c r="H95" s="164" t="s">
        <v>315</v>
      </c>
      <c r="I95" s="164" t="s">
        <v>315</v>
      </c>
      <c r="J95" s="164" t="s">
        <v>315</v>
      </c>
      <c r="K95" s="164" t="s">
        <v>315</v>
      </c>
      <c r="L95" s="164" t="s">
        <v>315</v>
      </c>
      <c r="M95" s="164" t="s">
        <v>315</v>
      </c>
      <c r="N95" s="164" t="s">
        <v>315</v>
      </c>
      <c r="O95" s="164" t="s">
        <v>315</v>
      </c>
      <c r="P95" s="164" t="s">
        <v>315</v>
      </c>
      <c r="Q95" s="164" t="s">
        <v>315</v>
      </c>
      <c r="R95" s="164" t="s">
        <v>315</v>
      </c>
      <c r="S95" s="164" t="s">
        <v>315</v>
      </c>
      <c r="T95" s="164" t="s">
        <v>315</v>
      </c>
      <c r="U95" s="164" t="s">
        <v>315</v>
      </c>
      <c r="V95" s="164" t="s">
        <v>315</v>
      </c>
      <c r="W95" s="164" t="s">
        <v>315</v>
      </c>
      <c r="X95" s="164" t="s">
        <v>315</v>
      </c>
      <c r="Y95" s="164" t="s">
        <v>315</v>
      </c>
      <c r="Z95" s="164" t="s">
        <v>315</v>
      </c>
      <c r="AA95" s="164" t="s">
        <v>315</v>
      </c>
      <c r="AB95" s="164" t="s">
        <v>315</v>
      </c>
      <c r="AC95" s="270"/>
      <c r="AD95" s="428" t="s">
        <v>2215</v>
      </c>
      <c r="AE95" s="424" t="s">
        <v>2209</v>
      </c>
      <c r="AF95" s="425">
        <v>250</v>
      </c>
      <c r="AG95" s="199"/>
      <c r="AH95" s="164"/>
      <c r="AI95" s="186"/>
      <c r="AJ95" s="187"/>
      <c r="AK95" s="187"/>
      <c r="AL95" s="187" t="s">
        <v>315</v>
      </c>
      <c r="AM95" s="187" t="s">
        <v>315</v>
      </c>
      <c r="AN95" s="174" t="s">
        <v>315</v>
      </c>
      <c r="AO95" s="174" t="s">
        <v>315</v>
      </c>
      <c r="AP95" s="174" t="s">
        <v>315</v>
      </c>
      <c r="AQ95" s="174" t="s">
        <v>315</v>
      </c>
      <c r="AR95" s="174" t="s">
        <v>315</v>
      </c>
      <c r="AS95" s="174" t="s">
        <v>315</v>
      </c>
      <c r="AT95" s="174" t="s">
        <v>315</v>
      </c>
      <c r="AU95" s="174" t="s">
        <v>315</v>
      </c>
      <c r="AV95" s="174" t="s">
        <v>315</v>
      </c>
      <c r="AW95" s="174" t="s">
        <v>315</v>
      </c>
      <c r="AX95" s="174" t="s">
        <v>315</v>
      </c>
      <c r="AY95" s="174" t="s">
        <v>315</v>
      </c>
      <c r="AZ95" s="174" t="s">
        <v>315</v>
      </c>
      <c r="BA95" s="174" t="s">
        <v>315</v>
      </c>
      <c r="BB95" s="174" t="s">
        <v>315</v>
      </c>
      <c r="BC95" s="174" t="s">
        <v>315</v>
      </c>
      <c r="BD95" s="174" t="s">
        <v>76</v>
      </c>
      <c r="BE95" s="174" t="s">
        <v>1035</v>
      </c>
      <c r="BF95" s="174">
        <v>125</v>
      </c>
      <c r="BG95" s="174" t="s">
        <v>1100</v>
      </c>
      <c r="BH95" s="174" t="s">
        <v>1101</v>
      </c>
      <c r="BI95" s="175">
        <v>46097.148784722223</v>
      </c>
      <c r="BJ95" s="176" t="s">
        <v>315</v>
      </c>
      <c r="BK95" s="176" t="s">
        <v>315</v>
      </c>
      <c r="BL95" s="176" t="s">
        <v>315</v>
      </c>
      <c r="BM95" s="176" t="s">
        <v>315</v>
      </c>
    </row>
    <row r="96" spans="2:65" ht="36">
      <c r="B96" s="156">
        <v>84</v>
      </c>
      <c r="C96" s="373" t="s">
        <v>2216</v>
      </c>
      <c r="D96" s="164"/>
      <c r="E96" s="164"/>
      <c r="F96" s="164"/>
      <c r="G96" s="164" t="s">
        <v>315</v>
      </c>
      <c r="H96" s="164" t="s">
        <v>315</v>
      </c>
      <c r="I96" s="164" t="s">
        <v>315</v>
      </c>
      <c r="J96" s="164" t="s">
        <v>315</v>
      </c>
      <c r="K96" s="164" t="s">
        <v>315</v>
      </c>
      <c r="L96" s="164" t="s">
        <v>315</v>
      </c>
      <c r="M96" s="164" t="s">
        <v>315</v>
      </c>
      <c r="N96" s="164" t="s">
        <v>315</v>
      </c>
      <c r="O96" s="164" t="s">
        <v>315</v>
      </c>
      <c r="P96" s="164" t="s">
        <v>315</v>
      </c>
      <c r="Q96" s="164" t="s">
        <v>315</v>
      </c>
      <c r="R96" s="164" t="s">
        <v>315</v>
      </c>
      <c r="S96" s="164" t="s">
        <v>315</v>
      </c>
      <c r="T96" s="164" t="s">
        <v>315</v>
      </c>
      <c r="U96" s="164" t="s">
        <v>315</v>
      </c>
      <c r="V96" s="164" t="s">
        <v>315</v>
      </c>
      <c r="W96" s="164" t="s">
        <v>315</v>
      </c>
      <c r="X96" s="164" t="s">
        <v>315</v>
      </c>
      <c r="Y96" s="164" t="s">
        <v>315</v>
      </c>
      <c r="Z96" s="164" t="s">
        <v>315</v>
      </c>
      <c r="AA96" s="164" t="s">
        <v>315</v>
      </c>
      <c r="AB96" s="164" t="s">
        <v>315</v>
      </c>
      <c r="AC96" s="270"/>
      <c r="AD96" s="428" t="s">
        <v>2217</v>
      </c>
      <c r="AE96" s="423" t="s">
        <v>2089</v>
      </c>
      <c r="AF96" s="425">
        <v>250</v>
      </c>
      <c r="AG96" s="199"/>
      <c r="AH96" s="164"/>
      <c r="AI96" s="186"/>
      <c r="AJ96" s="187"/>
      <c r="AK96" s="187"/>
      <c r="AL96" s="187" t="s">
        <v>315</v>
      </c>
      <c r="AM96" s="187" t="s">
        <v>315</v>
      </c>
      <c r="AN96" s="174" t="s">
        <v>315</v>
      </c>
      <c r="AO96" s="174" t="s">
        <v>315</v>
      </c>
      <c r="AP96" s="174" t="s">
        <v>315</v>
      </c>
      <c r="AQ96" s="174" t="s">
        <v>315</v>
      </c>
      <c r="AR96" s="174" t="s">
        <v>315</v>
      </c>
      <c r="AS96" s="174" t="s">
        <v>315</v>
      </c>
      <c r="AT96" s="174" t="s">
        <v>315</v>
      </c>
      <c r="AU96" s="174" t="s">
        <v>315</v>
      </c>
      <c r="AV96" s="174" t="s">
        <v>315</v>
      </c>
      <c r="AW96" s="174" t="s">
        <v>315</v>
      </c>
      <c r="AX96" s="174" t="s">
        <v>315</v>
      </c>
      <c r="AY96" s="174" t="s">
        <v>315</v>
      </c>
      <c r="AZ96" s="174" t="s">
        <v>315</v>
      </c>
      <c r="BA96" s="174" t="s">
        <v>315</v>
      </c>
      <c r="BB96" s="174" t="s">
        <v>315</v>
      </c>
      <c r="BC96" s="174" t="s">
        <v>315</v>
      </c>
      <c r="BD96" s="174" t="s">
        <v>76</v>
      </c>
      <c r="BE96" s="174" t="s">
        <v>1035</v>
      </c>
      <c r="BF96" s="174">
        <v>50</v>
      </c>
      <c r="BG96" s="174" t="s">
        <v>1103</v>
      </c>
      <c r="BH96" s="174" t="s">
        <v>1104</v>
      </c>
      <c r="BI96" s="175">
        <v>46097.148761574077</v>
      </c>
      <c r="BJ96" s="176" t="s">
        <v>315</v>
      </c>
      <c r="BK96" s="176" t="s">
        <v>315</v>
      </c>
      <c r="BL96" s="176" t="s">
        <v>315</v>
      </c>
      <c r="BM96" s="176" t="s">
        <v>315</v>
      </c>
    </row>
    <row r="97" spans="2:65" ht="36">
      <c r="B97" s="156">
        <v>85</v>
      </c>
      <c r="C97" s="373" t="s">
        <v>2218</v>
      </c>
      <c r="D97" s="164"/>
      <c r="E97" s="164"/>
      <c r="F97" s="164"/>
      <c r="G97" s="164" t="s">
        <v>315</v>
      </c>
      <c r="H97" s="164" t="s">
        <v>315</v>
      </c>
      <c r="I97" s="164" t="s">
        <v>315</v>
      </c>
      <c r="J97" s="164" t="s">
        <v>315</v>
      </c>
      <c r="K97" s="164" t="s">
        <v>315</v>
      </c>
      <c r="L97" s="164" t="s">
        <v>315</v>
      </c>
      <c r="M97" s="164" t="s">
        <v>315</v>
      </c>
      <c r="N97" s="164" t="s">
        <v>315</v>
      </c>
      <c r="O97" s="164" t="s">
        <v>315</v>
      </c>
      <c r="P97" s="164" t="s">
        <v>315</v>
      </c>
      <c r="Q97" s="164" t="s">
        <v>315</v>
      </c>
      <c r="R97" s="164" t="s">
        <v>315</v>
      </c>
      <c r="S97" s="164" t="s">
        <v>315</v>
      </c>
      <c r="T97" s="164" t="s">
        <v>315</v>
      </c>
      <c r="U97" s="164" t="s">
        <v>315</v>
      </c>
      <c r="V97" s="164" t="s">
        <v>315</v>
      </c>
      <c r="W97" s="164" t="s">
        <v>315</v>
      </c>
      <c r="X97" s="164" t="s">
        <v>315</v>
      </c>
      <c r="Y97" s="164" t="s">
        <v>315</v>
      </c>
      <c r="Z97" s="164" t="s">
        <v>315</v>
      </c>
      <c r="AA97" s="164" t="s">
        <v>315</v>
      </c>
      <c r="AB97" s="164" t="s">
        <v>315</v>
      </c>
      <c r="AC97" s="270"/>
      <c r="AD97" s="428" t="s">
        <v>2219</v>
      </c>
      <c r="AE97" s="424" t="s">
        <v>2209</v>
      </c>
      <c r="AF97" s="425">
        <v>250</v>
      </c>
      <c r="AG97" s="199"/>
      <c r="AH97" s="164"/>
      <c r="AI97" s="186"/>
      <c r="AJ97" s="187"/>
      <c r="AK97" s="187"/>
      <c r="AL97" s="187" t="s">
        <v>315</v>
      </c>
      <c r="AM97" s="187" t="s">
        <v>315</v>
      </c>
      <c r="AN97" s="174" t="s">
        <v>315</v>
      </c>
      <c r="AO97" s="174" t="s">
        <v>315</v>
      </c>
      <c r="AP97" s="174" t="s">
        <v>315</v>
      </c>
      <c r="AQ97" s="174" t="s">
        <v>315</v>
      </c>
      <c r="AR97" s="174" t="s">
        <v>315</v>
      </c>
      <c r="AS97" s="174" t="s">
        <v>315</v>
      </c>
      <c r="AT97" s="174" t="s">
        <v>315</v>
      </c>
      <c r="AU97" s="174" t="s">
        <v>315</v>
      </c>
      <c r="AV97" s="174" t="s">
        <v>315</v>
      </c>
      <c r="AW97" s="174" t="s">
        <v>315</v>
      </c>
      <c r="AX97" s="174" t="s">
        <v>315</v>
      </c>
      <c r="AY97" s="174" t="s">
        <v>315</v>
      </c>
      <c r="AZ97" s="174" t="s">
        <v>315</v>
      </c>
      <c r="BA97" s="174" t="s">
        <v>315</v>
      </c>
      <c r="BB97" s="174" t="s">
        <v>315</v>
      </c>
      <c r="BC97" s="174" t="s">
        <v>315</v>
      </c>
      <c r="BD97" s="174" t="s">
        <v>76</v>
      </c>
      <c r="BE97" s="174" t="s">
        <v>1106</v>
      </c>
      <c r="BF97" s="174">
        <v>230</v>
      </c>
      <c r="BG97" s="174" t="s">
        <v>1107</v>
      </c>
      <c r="BH97" s="174" t="s">
        <v>1108</v>
      </c>
      <c r="BI97" s="175">
        <v>46097.150787037041</v>
      </c>
      <c r="BJ97" s="176" t="s">
        <v>315</v>
      </c>
      <c r="BK97" s="176" t="s">
        <v>315</v>
      </c>
      <c r="BL97" s="176" t="s">
        <v>315</v>
      </c>
      <c r="BM97" s="176" t="s">
        <v>315</v>
      </c>
    </row>
    <row r="98" spans="2:65">
      <c r="B98" s="156">
        <v>86</v>
      </c>
      <c r="C98" s="373" t="s">
        <v>2220</v>
      </c>
      <c r="D98" s="164"/>
      <c r="E98" s="164"/>
      <c r="F98" s="164"/>
      <c r="G98" s="164" t="s">
        <v>315</v>
      </c>
      <c r="H98" s="164" t="s">
        <v>315</v>
      </c>
      <c r="I98" s="164" t="s">
        <v>315</v>
      </c>
      <c r="J98" s="164" t="s">
        <v>315</v>
      </c>
      <c r="K98" s="164" t="s">
        <v>315</v>
      </c>
      <c r="L98" s="164" t="s">
        <v>315</v>
      </c>
      <c r="M98" s="164" t="s">
        <v>315</v>
      </c>
      <c r="N98" s="164" t="s">
        <v>315</v>
      </c>
      <c r="O98" s="164" t="s">
        <v>315</v>
      </c>
      <c r="P98" s="164" t="s">
        <v>315</v>
      </c>
      <c r="Q98" s="164" t="s">
        <v>315</v>
      </c>
      <c r="R98" s="164" t="s">
        <v>315</v>
      </c>
      <c r="S98" s="164" t="s">
        <v>315</v>
      </c>
      <c r="T98" s="164" t="s">
        <v>315</v>
      </c>
      <c r="U98" s="164" t="s">
        <v>315</v>
      </c>
      <c r="V98" s="164" t="s">
        <v>315</v>
      </c>
      <c r="W98" s="164" t="s">
        <v>315</v>
      </c>
      <c r="X98" s="164" t="s">
        <v>315</v>
      </c>
      <c r="Y98" s="164" t="s">
        <v>315</v>
      </c>
      <c r="Z98" s="164" t="s">
        <v>315</v>
      </c>
      <c r="AA98" s="164" t="s">
        <v>315</v>
      </c>
      <c r="AB98" s="164" t="s">
        <v>315</v>
      </c>
      <c r="AC98" s="270"/>
      <c r="AD98" s="423" t="s">
        <v>76</v>
      </c>
      <c r="AE98" s="424" t="s">
        <v>2209</v>
      </c>
      <c r="AF98" s="425">
        <v>250</v>
      </c>
      <c r="AG98" s="199"/>
      <c r="AH98" s="164"/>
      <c r="AI98" s="186"/>
      <c r="AJ98" s="187"/>
      <c r="AK98" s="187"/>
      <c r="AL98" s="187" t="s">
        <v>315</v>
      </c>
      <c r="AM98" s="187" t="s">
        <v>315</v>
      </c>
      <c r="AN98" s="174" t="s">
        <v>315</v>
      </c>
      <c r="AO98" s="174" t="s">
        <v>315</v>
      </c>
      <c r="AP98" s="174" t="s">
        <v>315</v>
      </c>
      <c r="AQ98" s="174" t="s">
        <v>315</v>
      </c>
      <c r="AR98" s="174" t="s">
        <v>315</v>
      </c>
      <c r="AS98" s="174" t="s">
        <v>315</v>
      </c>
      <c r="AT98" s="174" t="s">
        <v>315</v>
      </c>
      <c r="AU98" s="174" t="s">
        <v>315</v>
      </c>
      <c r="AV98" s="174" t="s">
        <v>315</v>
      </c>
      <c r="AW98" s="174" t="s">
        <v>315</v>
      </c>
      <c r="AX98" s="174" t="s">
        <v>315</v>
      </c>
      <c r="AY98" s="174" t="s">
        <v>315</v>
      </c>
      <c r="AZ98" s="174" t="s">
        <v>315</v>
      </c>
      <c r="BA98" s="174" t="s">
        <v>315</v>
      </c>
      <c r="BB98" s="174" t="s">
        <v>315</v>
      </c>
      <c r="BC98" s="174" t="s">
        <v>315</v>
      </c>
      <c r="BD98" s="174" t="s">
        <v>76</v>
      </c>
      <c r="BE98" s="174" t="s">
        <v>1021</v>
      </c>
      <c r="BF98" s="174">
        <v>230</v>
      </c>
      <c r="BG98" s="174" t="s">
        <v>1110</v>
      </c>
      <c r="BH98" s="174" t="s">
        <v>1111</v>
      </c>
      <c r="BI98" s="175">
        <v>46097.150787037041</v>
      </c>
      <c r="BJ98" s="176" t="s">
        <v>315</v>
      </c>
      <c r="BK98" s="176" t="s">
        <v>315</v>
      </c>
      <c r="BL98" s="176" t="s">
        <v>315</v>
      </c>
      <c r="BM98" s="176" t="s">
        <v>315</v>
      </c>
    </row>
    <row r="99" spans="2:65">
      <c r="B99" s="156">
        <v>87</v>
      </c>
      <c r="C99" s="373" t="s">
        <v>2221</v>
      </c>
      <c r="D99" s="164"/>
      <c r="E99" s="164"/>
      <c r="F99" s="164"/>
      <c r="G99" s="164" t="s">
        <v>315</v>
      </c>
      <c r="H99" s="164" t="s">
        <v>315</v>
      </c>
      <c r="I99" s="164" t="s">
        <v>315</v>
      </c>
      <c r="J99" s="164" t="s">
        <v>315</v>
      </c>
      <c r="K99" s="164" t="s">
        <v>315</v>
      </c>
      <c r="L99" s="164" t="s">
        <v>315</v>
      </c>
      <c r="M99" s="164" t="s">
        <v>315</v>
      </c>
      <c r="N99" s="164" t="s">
        <v>315</v>
      </c>
      <c r="O99" s="164" t="s">
        <v>315</v>
      </c>
      <c r="P99" s="164" t="s">
        <v>315</v>
      </c>
      <c r="Q99" s="164" t="s">
        <v>315</v>
      </c>
      <c r="R99" s="164" t="s">
        <v>315</v>
      </c>
      <c r="S99" s="164" t="s">
        <v>315</v>
      </c>
      <c r="T99" s="164" t="s">
        <v>315</v>
      </c>
      <c r="U99" s="164" t="s">
        <v>315</v>
      </c>
      <c r="V99" s="164" t="s">
        <v>315</v>
      </c>
      <c r="W99" s="164" t="s">
        <v>315</v>
      </c>
      <c r="X99" s="164" t="s">
        <v>315</v>
      </c>
      <c r="Y99" s="164" t="s">
        <v>315</v>
      </c>
      <c r="Z99" s="164" t="s">
        <v>315</v>
      </c>
      <c r="AA99" s="164" t="s">
        <v>315</v>
      </c>
      <c r="AB99" s="164" t="s">
        <v>315</v>
      </c>
      <c r="AC99" s="270"/>
      <c r="AD99" s="423" t="s">
        <v>76</v>
      </c>
      <c r="AE99" s="424" t="s">
        <v>2209</v>
      </c>
      <c r="AF99" s="425">
        <v>250</v>
      </c>
      <c r="AG99" s="199"/>
      <c r="AH99" s="164"/>
      <c r="AI99" s="186"/>
      <c r="AJ99" s="187"/>
      <c r="AK99" s="187"/>
      <c r="AL99" s="187" t="s">
        <v>315</v>
      </c>
      <c r="AM99" s="187" t="s">
        <v>315</v>
      </c>
      <c r="AN99" s="174" t="s">
        <v>315</v>
      </c>
      <c r="AO99" s="174" t="s">
        <v>315</v>
      </c>
      <c r="AP99" s="174" t="s">
        <v>315</v>
      </c>
      <c r="AQ99" s="174" t="s">
        <v>315</v>
      </c>
      <c r="AR99" s="174" t="s">
        <v>315</v>
      </c>
      <c r="AS99" s="174" t="s">
        <v>315</v>
      </c>
      <c r="AT99" s="174" t="s">
        <v>315</v>
      </c>
      <c r="AU99" s="174" t="s">
        <v>315</v>
      </c>
      <c r="AV99" s="174" t="s">
        <v>315</v>
      </c>
      <c r="AW99" s="174" t="s">
        <v>315</v>
      </c>
      <c r="AX99" s="174" t="s">
        <v>315</v>
      </c>
      <c r="AY99" s="174" t="s">
        <v>315</v>
      </c>
      <c r="AZ99" s="174" t="s">
        <v>315</v>
      </c>
      <c r="BA99" s="174" t="s">
        <v>315</v>
      </c>
      <c r="BB99" s="174" t="s">
        <v>315</v>
      </c>
      <c r="BC99" s="174" t="s">
        <v>315</v>
      </c>
      <c r="BD99" s="174" t="s">
        <v>76</v>
      </c>
      <c r="BE99" s="174" t="s">
        <v>1031</v>
      </c>
      <c r="BF99" s="174">
        <v>230</v>
      </c>
      <c r="BG99" s="174" t="s">
        <v>1113</v>
      </c>
      <c r="BH99" s="174" t="s">
        <v>1114</v>
      </c>
      <c r="BI99" s="175">
        <v>46097.150787037041</v>
      </c>
      <c r="BJ99" s="176" t="s">
        <v>315</v>
      </c>
      <c r="BK99" s="176" t="s">
        <v>315</v>
      </c>
      <c r="BL99" s="176" t="s">
        <v>315</v>
      </c>
      <c r="BM99" s="176" t="s">
        <v>315</v>
      </c>
    </row>
    <row r="100" spans="2:65">
      <c r="B100" s="156">
        <v>88</v>
      </c>
      <c r="C100" s="373" t="s">
        <v>2222</v>
      </c>
      <c r="D100" s="164"/>
      <c r="E100" s="164"/>
      <c r="F100" s="164"/>
      <c r="G100" s="164" t="s">
        <v>315</v>
      </c>
      <c r="H100" s="164" t="s">
        <v>315</v>
      </c>
      <c r="I100" s="164" t="s">
        <v>315</v>
      </c>
      <c r="J100" s="164" t="s">
        <v>315</v>
      </c>
      <c r="K100" s="164" t="s">
        <v>315</v>
      </c>
      <c r="L100" s="164" t="s">
        <v>315</v>
      </c>
      <c r="M100" s="164" t="s">
        <v>315</v>
      </c>
      <c r="N100" s="164" t="s">
        <v>315</v>
      </c>
      <c r="O100" s="164" t="s">
        <v>315</v>
      </c>
      <c r="P100" s="164" t="s">
        <v>315</v>
      </c>
      <c r="Q100" s="164" t="s">
        <v>315</v>
      </c>
      <c r="R100" s="164" t="s">
        <v>315</v>
      </c>
      <c r="S100" s="164" t="s">
        <v>315</v>
      </c>
      <c r="T100" s="164" t="s">
        <v>315</v>
      </c>
      <c r="U100" s="164" t="s">
        <v>315</v>
      </c>
      <c r="V100" s="164" t="s">
        <v>315</v>
      </c>
      <c r="W100" s="164" t="s">
        <v>315</v>
      </c>
      <c r="X100" s="164" t="s">
        <v>315</v>
      </c>
      <c r="Y100" s="164" t="s">
        <v>315</v>
      </c>
      <c r="Z100" s="164" t="s">
        <v>315</v>
      </c>
      <c r="AA100" s="164" t="s">
        <v>315</v>
      </c>
      <c r="AB100" s="164" t="s">
        <v>315</v>
      </c>
      <c r="AC100" s="270"/>
      <c r="AD100" s="423" t="s">
        <v>76</v>
      </c>
      <c r="AE100" s="423" t="s">
        <v>2082</v>
      </c>
      <c r="AF100" s="425">
        <v>251</v>
      </c>
      <c r="AG100" s="199"/>
      <c r="AH100" s="164"/>
      <c r="AI100" s="186"/>
      <c r="AJ100" s="187"/>
      <c r="AK100" s="187"/>
      <c r="AL100" s="187" t="s">
        <v>315</v>
      </c>
      <c r="AM100" s="187" t="s">
        <v>315</v>
      </c>
      <c r="AN100" s="174" t="s">
        <v>315</v>
      </c>
      <c r="AO100" s="174" t="s">
        <v>315</v>
      </c>
      <c r="AP100" s="174" t="s">
        <v>315</v>
      </c>
      <c r="AQ100" s="174" t="s">
        <v>315</v>
      </c>
      <c r="AR100" s="174" t="s">
        <v>315</v>
      </c>
      <c r="AS100" s="174" t="s">
        <v>315</v>
      </c>
      <c r="AT100" s="174" t="s">
        <v>315</v>
      </c>
      <c r="AU100" s="174" t="s">
        <v>315</v>
      </c>
      <c r="AV100" s="174" t="s">
        <v>315</v>
      </c>
      <c r="AW100" s="174" t="s">
        <v>315</v>
      </c>
      <c r="AX100" s="174" t="s">
        <v>315</v>
      </c>
      <c r="AY100" s="174" t="s">
        <v>315</v>
      </c>
      <c r="AZ100" s="174" t="s">
        <v>315</v>
      </c>
      <c r="BA100" s="174" t="s">
        <v>315</v>
      </c>
      <c r="BB100" s="174" t="s">
        <v>315</v>
      </c>
      <c r="BC100" s="174" t="s">
        <v>315</v>
      </c>
      <c r="BD100" s="174" t="s">
        <v>76</v>
      </c>
      <c r="BE100" s="174" t="s">
        <v>1035</v>
      </c>
      <c r="BF100" s="174">
        <v>230</v>
      </c>
      <c r="BG100" s="174" t="s">
        <v>1116</v>
      </c>
      <c r="BH100" s="174" t="s">
        <v>1117</v>
      </c>
      <c r="BI100" s="175">
        <v>46097.150787037041</v>
      </c>
      <c r="BJ100" s="176" t="s">
        <v>315</v>
      </c>
      <c r="BK100" s="176" t="s">
        <v>315</v>
      </c>
      <c r="BL100" s="176" t="s">
        <v>315</v>
      </c>
      <c r="BM100" s="176" t="s">
        <v>315</v>
      </c>
    </row>
    <row r="101" spans="2:65">
      <c r="B101" s="156">
        <v>89</v>
      </c>
      <c r="C101" s="373" t="s">
        <v>2223</v>
      </c>
      <c r="D101" s="164"/>
      <c r="E101" s="164"/>
      <c r="F101" s="164"/>
      <c r="G101" s="164" t="s">
        <v>315</v>
      </c>
      <c r="H101" s="164" t="s">
        <v>315</v>
      </c>
      <c r="I101" s="164" t="s">
        <v>315</v>
      </c>
      <c r="J101" s="164" t="s">
        <v>315</v>
      </c>
      <c r="K101" s="164" t="s">
        <v>315</v>
      </c>
      <c r="L101" s="164" t="s">
        <v>315</v>
      </c>
      <c r="M101" s="164" t="s">
        <v>315</v>
      </c>
      <c r="N101" s="164" t="s">
        <v>315</v>
      </c>
      <c r="O101" s="164" t="s">
        <v>315</v>
      </c>
      <c r="P101" s="164" t="s">
        <v>315</v>
      </c>
      <c r="Q101" s="164" t="s">
        <v>315</v>
      </c>
      <c r="R101" s="164" t="s">
        <v>315</v>
      </c>
      <c r="S101" s="164" t="s">
        <v>315</v>
      </c>
      <c r="T101" s="164" t="s">
        <v>315</v>
      </c>
      <c r="U101" s="164" t="s">
        <v>315</v>
      </c>
      <c r="V101" s="164" t="s">
        <v>315</v>
      </c>
      <c r="W101" s="164" t="s">
        <v>315</v>
      </c>
      <c r="X101" s="164" t="s">
        <v>315</v>
      </c>
      <c r="Y101" s="164" t="s">
        <v>315</v>
      </c>
      <c r="Z101" s="164" t="s">
        <v>315</v>
      </c>
      <c r="AA101" s="164" t="s">
        <v>315</v>
      </c>
      <c r="AB101" s="164" t="s">
        <v>315</v>
      </c>
      <c r="AC101" s="270"/>
      <c r="AD101" s="423" t="s">
        <v>76</v>
      </c>
      <c r="AE101" s="424" t="s">
        <v>2209</v>
      </c>
      <c r="AF101" s="425">
        <v>250</v>
      </c>
      <c r="AG101" s="199"/>
      <c r="AH101" s="164"/>
      <c r="AI101" s="186"/>
      <c r="AJ101" s="187"/>
      <c r="AK101" s="187"/>
      <c r="AL101" s="187" t="s">
        <v>315</v>
      </c>
      <c r="AM101" s="187" t="s">
        <v>315</v>
      </c>
      <c r="AN101" s="174" t="s">
        <v>315</v>
      </c>
      <c r="AO101" s="174" t="s">
        <v>315</v>
      </c>
      <c r="AP101" s="174" t="s">
        <v>315</v>
      </c>
      <c r="AQ101" s="174" t="s">
        <v>315</v>
      </c>
      <c r="AR101" s="174" t="s">
        <v>315</v>
      </c>
      <c r="AS101" s="174" t="s">
        <v>315</v>
      </c>
      <c r="AT101" s="174" t="s">
        <v>315</v>
      </c>
      <c r="AU101" s="174" t="s">
        <v>315</v>
      </c>
      <c r="AV101" s="174" t="s">
        <v>315</v>
      </c>
      <c r="AW101" s="174" t="s">
        <v>315</v>
      </c>
      <c r="AX101" s="174" t="s">
        <v>315</v>
      </c>
      <c r="AY101" s="174" t="s">
        <v>315</v>
      </c>
      <c r="AZ101" s="174" t="s">
        <v>315</v>
      </c>
      <c r="BA101" s="174" t="s">
        <v>315</v>
      </c>
      <c r="BB101" s="174" t="s">
        <v>315</v>
      </c>
      <c r="BC101" s="174" t="s">
        <v>315</v>
      </c>
      <c r="BD101" s="174" t="s">
        <v>76</v>
      </c>
      <c r="BE101" s="174" t="s">
        <v>1046</v>
      </c>
      <c r="BF101" s="174">
        <v>230</v>
      </c>
      <c r="BG101" s="174" t="s">
        <v>1119</v>
      </c>
      <c r="BH101" s="174" t="s">
        <v>1120</v>
      </c>
      <c r="BI101" s="175">
        <v>46097.150787037041</v>
      </c>
      <c r="BJ101" s="176" t="s">
        <v>315</v>
      </c>
      <c r="BK101" s="176" t="s">
        <v>315</v>
      </c>
      <c r="BL101" s="176" t="s">
        <v>315</v>
      </c>
      <c r="BM101" s="176" t="s">
        <v>315</v>
      </c>
    </row>
    <row r="102" spans="2:65">
      <c r="B102" s="156">
        <v>90</v>
      </c>
      <c r="C102" s="373" t="s">
        <v>2224</v>
      </c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128"/>
      <c r="AD102" s="423" t="s">
        <v>76</v>
      </c>
      <c r="AE102" s="424" t="s">
        <v>2209</v>
      </c>
      <c r="AF102" s="425">
        <v>178</v>
      </c>
    </row>
    <row r="103" spans="2:65">
      <c r="B103" s="156">
        <v>91</v>
      </c>
      <c r="C103" s="373" t="s">
        <v>2225</v>
      </c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128"/>
      <c r="AD103" s="423" t="s">
        <v>76</v>
      </c>
      <c r="AE103" s="424" t="s">
        <v>2209</v>
      </c>
      <c r="AF103" s="425">
        <v>251</v>
      </c>
    </row>
    <row r="104" spans="2:65">
      <c r="B104" s="156">
        <v>92</v>
      </c>
      <c r="C104" s="373" t="s">
        <v>2226</v>
      </c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128"/>
      <c r="AD104" s="423" t="s">
        <v>76</v>
      </c>
      <c r="AE104" s="424" t="s">
        <v>2209</v>
      </c>
      <c r="AF104" s="425">
        <v>215</v>
      </c>
    </row>
    <row r="105" spans="2:65">
      <c r="B105" s="156">
        <v>93</v>
      </c>
      <c r="C105" s="373" t="s">
        <v>2227</v>
      </c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436" t="s">
        <v>76</v>
      </c>
      <c r="AE105" s="423" t="s">
        <v>2082</v>
      </c>
      <c r="AF105" s="425">
        <v>251</v>
      </c>
    </row>
    <row r="106" spans="2:65">
      <c r="B106" s="375">
        <v>94</v>
      </c>
      <c r="C106" s="373" t="s">
        <v>2228</v>
      </c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128"/>
      <c r="AD106" s="426" t="s">
        <v>2229</v>
      </c>
      <c r="AE106" s="424" t="s">
        <v>2209</v>
      </c>
      <c r="AF106" s="425">
        <v>250</v>
      </c>
    </row>
    <row r="107" spans="2:65">
      <c r="B107" s="265">
        <v>95</v>
      </c>
      <c r="C107" s="373" t="s">
        <v>2230</v>
      </c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/>
      <c r="AC107" s="128"/>
      <c r="AD107" s="423" t="s">
        <v>76</v>
      </c>
      <c r="AE107" s="424" t="s">
        <v>2209</v>
      </c>
      <c r="AF107" s="425">
        <v>251</v>
      </c>
    </row>
    <row r="108" spans="2:65">
      <c r="B108" s="265">
        <v>96</v>
      </c>
      <c r="C108" s="373" t="s">
        <v>2231</v>
      </c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128"/>
      <c r="AD108" s="426" t="s">
        <v>2232</v>
      </c>
      <c r="AE108" s="424" t="s">
        <v>2209</v>
      </c>
      <c r="AF108" s="425">
        <v>252</v>
      </c>
    </row>
    <row r="109" spans="2:65">
      <c r="B109" s="265">
        <v>97</v>
      </c>
      <c r="C109" s="373" t="s">
        <v>2233</v>
      </c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128"/>
      <c r="AD109" s="427" t="s">
        <v>398</v>
      </c>
      <c r="AE109" s="424" t="s">
        <v>2209</v>
      </c>
      <c r="AF109" s="425">
        <v>250</v>
      </c>
    </row>
  </sheetData>
  <mergeCells count="13">
    <mergeCell ref="D1:G1"/>
    <mergeCell ref="L1:P1"/>
    <mergeCell ref="T1:V1"/>
    <mergeCell ref="W1:AC1"/>
    <mergeCell ref="B3:C3"/>
    <mergeCell ref="G3:H3"/>
    <mergeCell ref="T3:X3"/>
    <mergeCell ref="Y3:AC3"/>
    <mergeCell ref="B4:P4"/>
    <mergeCell ref="D5:Y5"/>
    <mergeCell ref="D8:P8"/>
    <mergeCell ref="Q8:Z8"/>
    <mergeCell ref="D12:AA12"/>
  </mergeCells>
  <conditionalFormatting sqref="D11:Z11 AB11:AM11">
    <cfRule type="cellIs" dxfId="48" priority="1" operator="equal">
      <formula>"C"</formula>
    </cfRule>
    <cfRule type="cellIs" dxfId="47" priority="2" operator="equal">
      <formula>"NC"</formula>
    </cfRule>
  </conditionalFormatting>
  <conditionalFormatting sqref="AC11:AC12">
    <cfRule type="cellIs" dxfId="46" priority="3" operator="equal">
      <formula>"C"</formula>
    </cfRule>
  </conditionalFormatting>
  <pageMargins left="0.25" right="0.25" top="0.75" bottom="0.75" header="0.3" footer="0.3"/>
  <pageSetup paperSize="9" scale="47" fitToWidth="0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758CA-6A6C-4DA6-8A8E-10CCF0B75762}">
  <dimension ref="A1:BM112"/>
  <sheetViews>
    <sheetView topLeftCell="A101" workbookViewId="0"/>
  </sheetViews>
  <sheetFormatPr defaultRowHeight="15"/>
  <cols>
    <col min="1" max="1" width="1.42578125" customWidth="1"/>
    <col min="2" max="2" width="4.140625" customWidth="1"/>
    <col min="3" max="3" width="14.85546875" customWidth="1"/>
    <col min="4" max="4" width="3.5703125" customWidth="1"/>
    <col min="5" max="5" width="6" customWidth="1"/>
    <col min="6" max="6" width="3.42578125" customWidth="1"/>
    <col min="7" max="7" width="5" customWidth="1"/>
    <col min="8" max="8" width="4" customWidth="1"/>
    <col min="9" max="9" width="4.5703125" customWidth="1"/>
    <col min="10" max="10" width="4.7109375" customWidth="1"/>
    <col min="11" max="11" width="5.85546875" customWidth="1"/>
    <col min="12" max="12" width="3.7109375" customWidth="1"/>
    <col min="13" max="13" width="3.5703125" customWidth="1"/>
    <col min="14" max="14" width="3.85546875" customWidth="1"/>
    <col min="15" max="15" width="4.140625" hidden="1" customWidth="1"/>
    <col min="16" max="16" width="4.85546875" customWidth="1"/>
    <col min="17" max="17" width="4" customWidth="1"/>
    <col min="18" max="18" width="4.5703125" customWidth="1"/>
    <col min="19" max="20" width="3.5703125" customWidth="1"/>
    <col min="21" max="21" width="4.5703125" customWidth="1"/>
    <col min="22" max="22" width="4" customWidth="1"/>
    <col min="23" max="23" width="5" customWidth="1"/>
    <col min="24" max="24" width="4.7109375" customWidth="1"/>
    <col min="25" max="25" width="3.85546875" customWidth="1"/>
    <col min="26" max="26" width="4" customWidth="1"/>
    <col min="27" max="27" width="3.7109375" customWidth="1"/>
    <col min="28" max="28" width="7.7109375" customWidth="1"/>
    <col min="29" max="29" width="6.7109375" customWidth="1"/>
    <col min="30" max="30" width="37.42578125" style="90" bestFit="1" customWidth="1"/>
    <col min="31" max="31" width="33" customWidth="1"/>
    <col min="32" max="32" width="7.85546875" customWidth="1"/>
    <col min="33" max="33" width="6.42578125" customWidth="1"/>
    <col min="34" max="34" width="6.140625" customWidth="1"/>
    <col min="35" max="35" width="15.85546875" customWidth="1"/>
    <col min="36" max="36" width="8.7109375" customWidth="1"/>
    <col min="37" max="37" width="14.28515625" customWidth="1"/>
    <col min="38" max="38" width="13.85546875" customWidth="1"/>
    <col min="39" max="39" width="11.85546875" customWidth="1"/>
  </cols>
  <sheetData>
    <row r="1" spans="1:65" ht="20.25" customHeight="1">
      <c r="A1" s="40"/>
      <c r="B1" s="41"/>
      <c r="C1" s="46" t="s">
        <v>32</v>
      </c>
      <c r="D1" s="563">
        <v>46125</v>
      </c>
      <c r="E1" s="564"/>
      <c r="F1" s="564"/>
      <c r="G1" s="564"/>
      <c r="H1" s="42"/>
      <c r="I1" s="42"/>
      <c r="J1" s="42"/>
      <c r="K1" s="43"/>
      <c r="L1" s="565"/>
      <c r="M1" s="565"/>
      <c r="N1" s="565"/>
      <c r="O1" s="565"/>
      <c r="P1" s="565"/>
      <c r="Q1" s="42"/>
      <c r="R1" s="42"/>
      <c r="S1" s="42"/>
      <c r="T1" s="566" t="s">
        <v>33</v>
      </c>
      <c r="U1" s="567"/>
      <c r="V1" s="568"/>
      <c r="W1" s="564" t="s">
        <v>34</v>
      </c>
      <c r="X1" s="564"/>
      <c r="Y1" s="564"/>
      <c r="Z1" s="564"/>
      <c r="AA1" s="564"/>
      <c r="AB1" s="564"/>
      <c r="AC1" s="564"/>
      <c r="AD1" s="45"/>
      <c r="AE1" s="45"/>
      <c r="AF1" s="45"/>
      <c r="AG1" s="45"/>
      <c r="AH1" s="45"/>
      <c r="AI1" s="14"/>
      <c r="AJ1" s="45"/>
      <c r="AK1" s="45"/>
      <c r="AL1" s="45"/>
      <c r="AM1" s="45"/>
    </row>
    <row r="2" spans="1:65" ht="6.75" customHeight="1">
      <c r="A2" s="40"/>
      <c r="B2" s="41"/>
      <c r="C2" s="41"/>
      <c r="D2" s="40" t="s">
        <v>35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7"/>
      <c r="AC2" s="48"/>
      <c r="AD2" s="45"/>
      <c r="AE2" s="45"/>
      <c r="AF2" s="45"/>
      <c r="AG2" s="45"/>
      <c r="AH2" s="45"/>
      <c r="AI2" s="14"/>
      <c r="AJ2" s="45"/>
      <c r="AK2" s="45"/>
      <c r="AL2" s="45"/>
      <c r="AM2" s="45"/>
    </row>
    <row r="3" spans="1:65" ht="34.5" customHeight="1">
      <c r="A3" s="15"/>
      <c r="B3" s="569" t="s">
        <v>36</v>
      </c>
      <c r="C3" s="569"/>
      <c r="D3" s="49"/>
      <c r="E3" s="49"/>
      <c r="F3" s="49"/>
      <c r="G3" s="570">
        <v>2</v>
      </c>
      <c r="H3" s="570"/>
      <c r="I3" s="15"/>
      <c r="J3" s="15"/>
      <c r="K3" s="15"/>
      <c r="L3" s="15"/>
      <c r="M3" s="40"/>
      <c r="N3" s="40"/>
      <c r="O3" s="40"/>
      <c r="P3" s="40"/>
      <c r="Q3" s="40"/>
      <c r="R3" s="40"/>
      <c r="S3" s="40"/>
      <c r="T3" s="571" t="s">
        <v>37</v>
      </c>
      <c r="U3" s="572"/>
      <c r="V3" s="572"/>
      <c r="W3" s="572"/>
      <c r="X3" s="573"/>
      <c r="Y3" s="574" t="s">
        <v>18</v>
      </c>
      <c r="Z3" s="575"/>
      <c r="AA3" s="575"/>
      <c r="AB3" s="575"/>
      <c r="AC3" s="576"/>
      <c r="AD3" s="45"/>
      <c r="AE3" s="45"/>
      <c r="AF3" s="45"/>
      <c r="AG3" s="45"/>
      <c r="AH3" s="45"/>
      <c r="AI3" s="14"/>
      <c r="AJ3" s="45"/>
      <c r="AK3" s="45"/>
      <c r="AL3" s="45"/>
      <c r="AM3" s="45"/>
    </row>
    <row r="4" spans="1:65">
      <c r="A4" s="15"/>
      <c r="B4" s="553" t="s">
        <v>38</v>
      </c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40"/>
      <c r="AC4" s="44"/>
      <c r="AD4" s="45"/>
      <c r="AE4" s="45"/>
      <c r="AF4" s="45"/>
      <c r="AG4" s="45"/>
      <c r="AH4" s="45"/>
      <c r="AI4" s="14"/>
      <c r="AJ4" s="45"/>
      <c r="AK4" s="45"/>
      <c r="AL4" s="45"/>
      <c r="AM4" s="45"/>
    </row>
    <row r="5" spans="1:65">
      <c r="A5" s="15"/>
      <c r="B5" s="51"/>
      <c r="C5" s="52"/>
      <c r="D5" s="554" t="s">
        <v>39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3">
        <f>AVERAGE(D7:Z7)</f>
        <v>0</v>
      </c>
      <c r="AA5" s="54"/>
      <c r="AB5" s="15"/>
      <c r="AC5" s="15"/>
      <c r="AD5" s="45"/>
      <c r="AE5" s="45"/>
      <c r="AF5" s="45"/>
      <c r="AG5" s="45"/>
      <c r="AH5" s="45"/>
      <c r="AI5" s="14"/>
      <c r="AJ5" s="45"/>
      <c r="AK5" s="45"/>
      <c r="AL5" s="45"/>
      <c r="AM5" s="45"/>
    </row>
    <row r="6" spans="1:65">
      <c r="A6" s="15"/>
      <c r="B6" s="51"/>
      <c r="C6" s="45" t="s">
        <v>40</v>
      </c>
      <c r="D6" s="55">
        <v>4</v>
      </c>
      <c r="E6" s="56">
        <v>4</v>
      </c>
      <c r="F6" s="55">
        <v>4</v>
      </c>
      <c r="G6" s="57">
        <v>4</v>
      </c>
      <c r="H6" s="57">
        <v>4</v>
      </c>
      <c r="I6" s="57">
        <v>4</v>
      </c>
      <c r="J6" s="57">
        <v>4</v>
      </c>
      <c r="K6" s="57">
        <v>4</v>
      </c>
      <c r="L6" s="57">
        <v>4</v>
      </c>
      <c r="M6" s="57">
        <v>4</v>
      </c>
      <c r="N6" s="57">
        <v>4</v>
      </c>
      <c r="O6" s="57">
        <v>4</v>
      </c>
      <c r="P6" s="58">
        <v>4</v>
      </c>
      <c r="Q6" s="59">
        <v>4</v>
      </c>
      <c r="R6" s="57">
        <v>4</v>
      </c>
      <c r="S6" s="57">
        <v>4</v>
      </c>
      <c r="T6" s="57">
        <v>4</v>
      </c>
      <c r="U6" s="57">
        <v>4</v>
      </c>
      <c r="V6" s="57">
        <v>4</v>
      </c>
      <c r="W6" s="57">
        <v>4</v>
      </c>
      <c r="X6" s="57">
        <v>4</v>
      </c>
      <c r="Y6" s="57">
        <v>4</v>
      </c>
      <c r="Z6" s="58">
        <v>4</v>
      </c>
      <c r="AA6" s="60"/>
      <c r="AB6" s="15"/>
      <c r="AC6" s="15"/>
      <c r="AD6" s="45"/>
      <c r="AE6" s="45"/>
      <c r="AF6" s="45"/>
      <c r="AG6" s="45"/>
      <c r="AH6" s="45"/>
      <c r="AI6" s="14"/>
      <c r="AJ6" s="45"/>
      <c r="AK6" s="45"/>
      <c r="AL6" s="45"/>
      <c r="AM6" s="45"/>
    </row>
    <row r="7" spans="1:65">
      <c r="A7" s="15"/>
      <c r="B7" s="51"/>
      <c r="C7" s="51" t="s">
        <v>41</v>
      </c>
      <c r="D7" s="61">
        <f>HLOOKUP(D6,'[1]Planilla Muestreo N°1'!$C$1048489:$G$1048490,2,FALSE)</f>
        <v>0</v>
      </c>
      <c r="E7" s="62">
        <f>HLOOKUP(E6,'[1]Planilla Muestreo N°1'!$C$1048489:$G$1048490,2,FALSE)</f>
        <v>0</v>
      </c>
      <c r="F7" s="63">
        <f>HLOOKUP(F6,'[1]Planilla Muestreo N°1'!$C$1048489:$G$1048490,2,FALSE)</f>
        <v>0</v>
      </c>
      <c r="G7" s="63">
        <f>HLOOKUP(G6,'[1]Planilla Muestreo N°1'!$C$1048489:$G$1048490,2,FALSE)</f>
        <v>0</v>
      </c>
      <c r="H7" s="63">
        <f>HLOOKUP(H6,'[1]Planilla Muestreo N°1'!$C$1048489:$G$1048490,2,FALSE)</f>
        <v>0</v>
      </c>
      <c r="I7" s="63">
        <f>HLOOKUP(I6,'[1]Planilla Muestreo N°1'!$C$1048489:$G$1048490,2,FALSE)</f>
        <v>0</v>
      </c>
      <c r="J7" s="63">
        <f>HLOOKUP(J6,'[1]Planilla Muestreo N°1'!$C$1048489:$G$1048490,2,FALSE)</f>
        <v>0</v>
      </c>
      <c r="K7" s="63">
        <f>HLOOKUP(K6,'[1]Planilla Muestreo N°1'!$C$1048489:$G$1048490,2,FALSE)</f>
        <v>0</v>
      </c>
      <c r="L7" s="63">
        <f>HLOOKUP(L6,'[1]Planilla Muestreo N°1'!$C$1048489:$G$1048490,2,FALSE)</f>
        <v>0</v>
      </c>
      <c r="M7" s="63">
        <f>HLOOKUP(M6,'[1]Planilla Muestreo N°1'!$C$1048489:$G$1048490,2,FALSE)</f>
        <v>0</v>
      </c>
      <c r="N7" s="63">
        <f>HLOOKUP(N6,'[1]Planilla Muestreo N°1'!$C$1048489:$G$1048490,2,FALSE)</f>
        <v>0</v>
      </c>
      <c r="O7" s="63">
        <f>HLOOKUP(O6,'[1]Planilla Muestreo N°1'!$C$1048489:$G$1048490,2,FALSE)</f>
        <v>0</v>
      </c>
      <c r="P7" s="64">
        <f>HLOOKUP(P6,'[1]Planilla Muestreo N°1'!$C$1048489:$G$1048490,2,FALSE)</f>
        <v>0</v>
      </c>
      <c r="Q7" s="65">
        <f>HLOOKUP(Q6,'[1]Planilla Muestreo N°1'!$C$1048489:$G$1048490,2,FALSE)</f>
        <v>0</v>
      </c>
      <c r="R7" s="63">
        <f>HLOOKUP(R6,'[1]Planilla Muestreo N°1'!$C$1048489:$G$1048490,2,FALSE)</f>
        <v>0</v>
      </c>
      <c r="S7" s="63">
        <f>HLOOKUP(S6,'[1]Planilla Muestreo N°1'!$C$1048489:$G$1048490,2,FALSE)</f>
        <v>0</v>
      </c>
      <c r="T7" s="63">
        <f>HLOOKUP(T6,'[1]Planilla Muestreo N°1'!$C$1048489:$G$1048490,2,FALSE)</f>
        <v>0</v>
      </c>
      <c r="U7" s="63">
        <f>HLOOKUP(U6,'[1]Planilla Muestreo N°1'!$C$1048489:$G$1048490,2,FALSE)</f>
        <v>0</v>
      </c>
      <c r="V7" s="63">
        <f>HLOOKUP(V6,'[1]Planilla Muestreo N°1'!$C$1048489:$G$1048490,2,FALSE)</f>
        <v>0</v>
      </c>
      <c r="W7" s="63">
        <f>HLOOKUP(W6,'[1]Planilla Muestreo N°1'!$C$1048489:$G$1048490,2,FALSE)</f>
        <v>0</v>
      </c>
      <c r="X7" s="63">
        <f>HLOOKUP(X6,'[1]Planilla Muestreo N°1'!$C$1048489:$G$1048490,2,FALSE)</f>
        <v>0</v>
      </c>
      <c r="Y7" s="63">
        <f>HLOOKUP(Y6,'[1]Planilla Muestreo N°1'!$C$1048489:$G$1048490,2,FALSE)</f>
        <v>0</v>
      </c>
      <c r="Z7" s="64">
        <f>HLOOKUP(Z6,'[1]Planilla Muestreo N°1'!$C$1048489:$G$1048490,2,FALSE)</f>
        <v>0</v>
      </c>
      <c r="AA7" s="66"/>
      <c r="AB7" s="15"/>
      <c r="AC7" s="15"/>
      <c r="AD7" s="45"/>
      <c r="AE7" s="45"/>
      <c r="AF7" s="45"/>
      <c r="AG7" s="45"/>
      <c r="AH7" s="45"/>
      <c r="AI7" s="14"/>
      <c r="AJ7" s="45"/>
      <c r="AK7" s="45"/>
      <c r="AL7" s="45"/>
      <c r="AM7" s="45"/>
    </row>
    <row r="8" spans="1:65">
      <c r="A8" s="15"/>
      <c r="B8" s="51"/>
      <c r="C8" s="51"/>
      <c r="D8" s="556" t="s">
        <v>42</v>
      </c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8"/>
      <c r="Q8" s="559" t="s">
        <v>43</v>
      </c>
      <c r="R8" s="560"/>
      <c r="S8" s="560"/>
      <c r="T8" s="560"/>
      <c r="U8" s="560"/>
      <c r="V8" s="560"/>
      <c r="W8" s="560"/>
      <c r="X8" s="560"/>
      <c r="Y8" s="560"/>
      <c r="Z8" s="561"/>
      <c r="AA8" s="66"/>
      <c r="AB8" s="15"/>
      <c r="AC8" s="15"/>
      <c r="AD8" s="45"/>
      <c r="AE8" s="45"/>
      <c r="AF8" s="45"/>
      <c r="AG8" s="45"/>
      <c r="AH8" s="45"/>
      <c r="AI8" s="14"/>
      <c r="AJ8" s="45"/>
      <c r="AK8" s="45"/>
      <c r="AL8" s="45"/>
      <c r="AM8" s="45"/>
    </row>
    <row r="9" spans="1:65" ht="55.5" customHeight="1">
      <c r="A9" s="15"/>
      <c r="B9" s="67"/>
      <c r="C9" s="68"/>
      <c r="D9" s="69" t="s">
        <v>44</v>
      </c>
      <c r="E9" s="70" t="s">
        <v>45</v>
      </c>
      <c r="F9" s="70" t="s">
        <v>46</v>
      </c>
      <c r="G9" s="70" t="s">
        <v>47</v>
      </c>
      <c r="H9" s="70" t="s">
        <v>48</v>
      </c>
      <c r="I9" s="70" t="s">
        <v>49</v>
      </c>
      <c r="J9" s="71" t="s">
        <v>50</v>
      </c>
      <c r="K9" s="70" t="s">
        <v>51</v>
      </c>
      <c r="L9" s="71" t="s">
        <v>52</v>
      </c>
      <c r="M9" s="70" t="s">
        <v>53</v>
      </c>
      <c r="N9" s="70" t="s">
        <v>54</v>
      </c>
      <c r="O9" s="70" t="s">
        <v>55</v>
      </c>
      <c r="P9" s="72" t="s">
        <v>56</v>
      </c>
      <c r="Q9" s="73" t="s">
        <v>57</v>
      </c>
      <c r="R9" s="74" t="s">
        <v>58</v>
      </c>
      <c r="S9" s="74" t="s">
        <v>47</v>
      </c>
      <c r="T9" s="74" t="s">
        <v>48</v>
      </c>
      <c r="U9" s="74" t="s">
        <v>49</v>
      </c>
      <c r="V9" s="75" t="s">
        <v>50</v>
      </c>
      <c r="W9" s="74" t="s">
        <v>51</v>
      </c>
      <c r="X9" s="75" t="s">
        <v>52</v>
      </c>
      <c r="Y9" s="74" t="s">
        <v>53</v>
      </c>
      <c r="Z9" s="76" t="s">
        <v>55</v>
      </c>
      <c r="AA9" s="67"/>
      <c r="AB9" s="67"/>
      <c r="AC9" s="67"/>
      <c r="AD9" s="45"/>
      <c r="AE9" s="45"/>
      <c r="AF9" s="45"/>
      <c r="AG9" s="45"/>
      <c r="AH9" s="45"/>
      <c r="AI9" s="14"/>
      <c r="AJ9" s="45"/>
      <c r="AK9" s="45"/>
      <c r="AL9" s="45"/>
      <c r="AM9" s="45"/>
    </row>
    <row r="10" spans="1:65" ht="44.25" customHeight="1">
      <c r="A10" s="15"/>
      <c r="B10" s="51"/>
      <c r="C10" s="77" t="s">
        <v>59</v>
      </c>
      <c r="D10" s="78">
        <f>COUNTIF(D13:D60,"X")</f>
        <v>0</v>
      </c>
      <c r="E10" s="78">
        <f>COUNTIF(E13:E60,"X")</f>
        <v>0</v>
      </c>
      <c r="F10" s="78">
        <f>COUNTIF(F13:F60,"X")</f>
        <v>0</v>
      </c>
      <c r="G10" s="78">
        <f>COUNTIF(G13:G60,"X")</f>
        <v>0</v>
      </c>
      <c r="H10" s="78">
        <f>COUNTIF(H13:H60,"X")</f>
        <v>0</v>
      </c>
      <c r="I10" s="78">
        <f>COUNTIF(I13:I60,"X")</f>
        <v>0</v>
      </c>
      <c r="J10" s="78">
        <f>COUNTIF(J13:J60,"X")</f>
        <v>0</v>
      </c>
      <c r="K10" s="78">
        <f>COUNTIF(K13:K60,"X")</f>
        <v>0</v>
      </c>
      <c r="L10" s="78">
        <f>COUNTIF(L13:L60,"X")</f>
        <v>0</v>
      </c>
      <c r="M10" s="78">
        <f>COUNTIF(M13:M60,"X")</f>
        <v>0</v>
      </c>
      <c r="N10" s="78">
        <f>COUNTIF(N13:N60,"X")</f>
        <v>0</v>
      </c>
      <c r="O10" s="78">
        <f>COUNTIF(O13:O60,"X")</f>
        <v>0</v>
      </c>
      <c r="P10" s="78">
        <f>COUNTIF(P13:P60,"X")</f>
        <v>0</v>
      </c>
      <c r="Q10" s="78">
        <f>COUNTIF(Q13:Q60,"X")</f>
        <v>0</v>
      </c>
      <c r="R10" s="78">
        <f>COUNTIF(R13:R60,"X")</f>
        <v>0</v>
      </c>
      <c r="S10" s="78">
        <f>COUNTIF(S13:S60,"X")</f>
        <v>0</v>
      </c>
      <c r="T10" s="78">
        <f>COUNTIF(T13:T60,"X")</f>
        <v>0</v>
      </c>
      <c r="U10" s="78">
        <f>COUNTIF(U13:U60,"X")</f>
        <v>0</v>
      </c>
      <c r="V10" s="78">
        <f>COUNTIF(V13:V60,"X")</f>
        <v>0</v>
      </c>
      <c r="W10" s="78">
        <f>COUNTIF(W13:W60,"X")</f>
        <v>0</v>
      </c>
      <c r="X10" s="78">
        <f>COUNTIF(X13:X60,"X")</f>
        <v>0</v>
      </c>
      <c r="Y10" s="78">
        <f>COUNTIF(Y13:Y60,"X")</f>
        <v>0</v>
      </c>
      <c r="Z10" s="78">
        <f>COUNTIF(Z13:Z60,"X")</f>
        <v>0</v>
      </c>
      <c r="AA10" s="79">
        <f>COUNTIF(AA13:AA23,"X")</f>
        <v>0</v>
      </c>
      <c r="AB10" s="15"/>
      <c r="AC10" s="15"/>
      <c r="AD10" s="45"/>
      <c r="AE10" s="45"/>
      <c r="AF10" s="45"/>
      <c r="AG10" s="45"/>
      <c r="AH10" s="45"/>
      <c r="AI10" s="14"/>
      <c r="AJ10" s="45"/>
      <c r="AK10" s="45"/>
      <c r="AL10" s="45"/>
      <c r="AM10" s="45"/>
    </row>
    <row r="11" spans="1:65">
      <c r="A11" s="15"/>
      <c r="B11" s="51"/>
      <c r="C11" s="80" t="s">
        <v>60</v>
      </c>
      <c r="D11" s="13" t="str">
        <f>IF(D10&lt;=D7,"C","NC")</f>
        <v>C</v>
      </c>
      <c r="E11" s="13" t="str">
        <f>IF(E10&lt;=E7,"C","NC")</f>
        <v>C</v>
      </c>
      <c r="F11" s="13" t="str">
        <f>IF(F10&lt;=F7,"C","NC")</f>
        <v>C</v>
      </c>
      <c r="G11" s="13" t="str">
        <f>IF(G10&lt;=G7,"C","NC")</f>
        <v>C</v>
      </c>
      <c r="H11" s="13" t="str">
        <f>IF(H10&lt;=H7,"C","NC")</f>
        <v>C</v>
      </c>
      <c r="I11" s="13" t="str">
        <f>IF(I10&lt;=I7,"C","NC")</f>
        <v>C</v>
      </c>
      <c r="J11" s="13" t="str">
        <f>IF(J10&lt;=J7,"C","NC")</f>
        <v>C</v>
      </c>
      <c r="K11" s="13" t="str">
        <f>IF(K10&lt;=K7,"C","NC")</f>
        <v>C</v>
      </c>
      <c r="L11" s="13" t="str">
        <f>IF(L10&lt;=L7,"C","NC")</f>
        <v>C</v>
      </c>
      <c r="M11" s="13" t="str">
        <f>IF(M10&lt;=M7,"C","NC")</f>
        <v>C</v>
      </c>
      <c r="N11" s="13" t="str">
        <f>IF(N10&lt;=N7,"C","NC")</f>
        <v>C</v>
      </c>
      <c r="O11" s="13" t="str">
        <f>IF(O10&lt;=O7,"C","NC")</f>
        <v>C</v>
      </c>
      <c r="P11" s="13" t="str">
        <f>IF(P10&lt;=P7,"C","NC")</f>
        <v>C</v>
      </c>
      <c r="Q11" s="13" t="str">
        <f>IF(Q10&lt;=Q7,"C","NC")</f>
        <v>C</v>
      </c>
      <c r="R11" s="13" t="str">
        <f>IF(R10&lt;=R7,"C","NC")</f>
        <v>C</v>
      </c>
      <c r="S11" s="13" t="str">
        <f>IF(S10&lt;=S7,"C","NC")</f>
        <v>C</v>
      </c>
      <c r="T11" s="13" t="str">
        <f>IF(T10&lt;=T7,"C","NC")</f>
        <v>C</v>
      </c>
      <c r="U11" s="13" t="str">
        <f>IF(U10&lt;=U7,"C","NC")</f>
        <v>C</v>
      </c>
      <c r="V11" s="13" t="str">
        <f>IF(V10&lt;=V7,"C","NC")</f>
        <v>C</v>
      </c>
      <c r="W11" s="13" t="str">
        <f>IF(W10&lt;=W7,"C","NC")</f>
        <v>C</v>
      </c>
      <c r="X11" s="13" t="str">
        <f>IF(X10&lt;=X7,"C","NC")</f>
        <v>C</v>
      </c>
      <c r="Y11" s="13" t="str">
        <f>IF(Y10&lt;=Y7,"C","NC")</f>
        <v>C</v>
      </c>
      <c r="Z11" s="13" t="str">
        <f>IF(Z10&lt;=Z7,"C","NC")</f>
        <v>C</v>
      </c>
      <c r="AA11" s="15"/>
      <c r="AB11" s="81"/>
      <c r="AC11" s="15"/>
      <c r="AD11" s="45"/>
      <c r="AE11" s="45"/>
      <c r="AF11" s="45"/>
      <c r="AG11" s="45"/>
      <c r="AH11" s="45"/>
      <c r="AI11" s="14"/>
      <c r="AJ11" s="45"/>
      <c r="AK11" s="45"/>
      <c r="AL11" s="45"/>
      <c r="AM11" s="45"/>
    </row>
    <row r="12" spans="1:65" ht="36.75" customHeight="1">
      <c r="A12" s="15"/>
      <c r="B12" s="82" t="s">
        <v>61</v>
      </c>
      <c r="C12" s="157" t="s">
        <v>62</v>
      </c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157" t="s">
        <v>63</v>
      </c>
      <c r="AC12" s="158" t="s">
        <v>64</v>
      </c>
      <c r="AD12" s="85" t="s">
        <v>65</v>
      </c>
      <c r="AE12" s="85" t="s">
        <v>66</v>
      </c>
      <c r="AF12" s="85" t="s">
        <v>67</v>
      </c>
      <c r="AG12" s="85" t="s">
        <v>68</v>
      </c>
      <c r="AH12" s="85" t="s">
        <v>69</v>
      </c>
      <c r="AI12" s="16" t="s">
        <v>70</v>
      </c>
      <c r="AJ12" s="85" t="s">
        <v>71</v>
      </c>
      <c r="AK12" s="85" t="s">
        <v>72</v>
      </c>
      <c r="AL12" s="85" t="s">
        <v>73</v>
      </c>
      <c r="AM12" s="85" t="s">
        <v>74</v>
      </c>
    </row>
    <row r="13" spans="1:65" ht="21.75" customHeight="1">
      <c r="A13" s="15"/>
      <c r="B13" s="156">
        <v>1</v>
      </c>
      <c r="C13" s="373" t="s">
        <v>2234</v>
      </c>
      <c r="D13" s="199"/>
      <c r="E13" s="164"/>
      <c r="F13" s="164"/>
      <c r="G13" s="164" t="s">
        <v>315</v>
      </c>
      <c r="H13" s="164" t="s">
        <v>315</v>
      </c>
      <c r="I13" s="164" t="s">
        <v>315</v>
      </c>
      <c r="J13" s="164" t="s">
        <v>315</v>
      </c>
      <c r="K13" s="164" t="s">
        <v>315</v>
      </c>
      <c r="L13" s="164" t="s">
        <v>315</v>
      </c>
      <c r="M13" s="164" t="s">
        <v>315</v>
      </c>
      <c r="N13" s="164" t="s">
        <v>315</v>
      </c>
      <c r="O13" s="164" t="s">
        <v>315</v>
      </c>
      <c r="P13" s="164" t="s">
        <v>315</v>
      </c>
      <c r="Q13" s="164" t="s">
        <v>315</v>
      </c>
      <c r="R13" s="164" t="s">
        <v>315</v>
      </c>
      <c r="S13" s="164" t="s">
        <v>315</v>
      </c>
      <c r="T13" s="164" t="s">
        <v>315</v>
      </c>
      <c r="U13" s="164" t="s">
        <v>315</v>
      </c>
      <c r="V13" s="164" t="s">
        <v>315</v>
      </c>
      <c r="W13" s="164" t="s">
        <v>315</v>
      </c>
      <c r="X13" s="164" t="s">
        <v>315</v>
      </c>
      <c r="Y13" s="164" t="s">
        <v>315</v>
      </c>
      <c r="Z13" s="164" t="s">
        <v>315</v>
      </c>
      <c r="AA13" s="164" t="s">
        <v>315</v>
      </c>
      <c r="AB13" s="164" t="s">
        <v>315</v>
      </c>
      <c r="AC13" s="262"/>
      <c r="AD13" s="371" t="s">
        <v>76</v>
      </c>
      <c r="AE13" s="380" t="s">
        <v>2235</v>
      </c>
      <c r="AF13" s="380">
        <v>366</v>
      </c>
      <c r="AG13" s="258" t="s">
        <v>315</v>
      </c>
      <c r="AH13" s="205" t="s">
        <v>315</v>
      </c>
      <c r="AI13" s="205" t="s">
        <v>315</v>
      </c>
      <c r="AJ13" s="137" t="s">
        <v>315</v>
      </c>
      <c r="AK13" s="200" t="s">
        <v>315</v>
      </c>
      <c r="AL13" s="187" t="s">
        <v>315</v>
      </c>
      <c r="AM13" s="163" t="s">
        <v>315</v>
      </c>
      <c r="AN13" s="171" t="s">
        <v>315</v>
      </c>
      <c r="AO13" s="171" t="s">
        <v>315</v>
      </c>
      <c r="AP13" s="171" t="s">
        <v>315</v>
      </c>
      <c r="AQ13" s="171" t="s">
        <v>315</v>
      </c>
      <c r="AR13" s="171" t="s">
        <v>315</v>
      </c>
      <c r="AS13" s="171" t="s">
        <v>315</v>
      </c>
      <c r="AT13" s="171" t="s">
        <v>315</v>
      </c>
      <c r="AU13" s="171" t="s">
        <v>315</v>
      </c>
      <c r="AV13" s="171" t="s">
        <v>315</v>
      </c>
      <c r="AW13" s="171" t="s">
        <v>315</v>
      </c>
      <c r="AX13" s="171" t="s">
        <v>315</v>
      </c>
      <c r="AY13" s="171" t="s">
        <v>315</v>
      </c>
      <c r="AZ13" s="171" t="s">
        <v>315</v>
      </c>
      <c r="BA13" s="171" t="s">
        <v>315</v>
      </c>
      <c r="BB13" s="171" t="s">
        <v>315</v>
      </c>
      <c r="BC13" s="171" t="s">
        <v>315</v>
      </c>
      <c r="BD13" s="171" t="s">
        <v>76</v>
      </c>
      <c r="BE13" s="171" t="s">
        <v>833</v>
      </c>
      <c r="BF13" s="171">
        <v>200</v>
      </c>
      <c r="BG13" s="171" t="s">
        <v>834</v>
      </c>
      <c r="BH13" s="171" t="s">
        <v>835</v>
      </c>
      <c r="BI13" s="172">
        <v>46097.142997685187</v>
      </c>
      <c r="BJ13" s="173" t="s">
        <v>315</v>
      </c>
      <c r="BK13" s="173" t="s">
        <v>315</v>
      </c>
      <c r="BL13" s="173" t="s">
        <v>315</v>
      </c>
      <c r="BM13" s="163" t="s">
        <v>315</v>
      </c>
    </row>
    <row r="14" spans="1:65" ht="20.25" customHeight="1">
      <c r="A14" s="15"/>
      <c r="B14" s="156">
        <v>2</v>
      </c>
      <c r="C14" s="373" t="s">
        <v>2236</v>
      </c>
      <c r="D14" s="199"/>
      <c r="E14" s="164"/>
      <c r="F14" s="164"/>
      <c r="G14" s="164" t="s">
        <v>315</v>
      </c>
      <c r="H14" s="164" t="s">
        <v>315</v>
      </c>
      <c r="I14" s="164" t="s">
        <v>315</v>
      </c>
      <c r="J14" s="164" t="s">
        <v>315</v>
      </c>
      <c r="K14" s="164" t="s">
        <v>315</v>
      </c>
      <c r="L14" s="164" t="s">
        <v>315</v>
      </c>
      <c r="M14" s="164" t="s">
        <v>315</v>
      </c>
      <c r="N14" s="164" t="s">
        <v>315</v>
      </c>
      <c r="O14" s="164" t="s">
        <v>315</v>
      </c>
      <c r="P14" s="164" t="s">
        <v>315</v>
      </c>
      <c r="Q14" s="164" t="s">
        <v>315</v>
      </c>
      <c r="R14" s="164" t="s">
        <v>315</v>
      </c>
      <c r="S14" s="164" t="s">
        <v>315</v>
      </c>
      <c r="T14" s="164" t="s">
        <v>315</v>
      </c>
      <c r="U14" s="164" t="s">
        <v>315</v>
      </c>
      <c r="V14" s="164" t="s">
        <v>315</v>
      </c>
      <c r="W14" s="164" t="s">
        <v>315</v>
      </c>
      <c r="X14" s="164" t="s">
        <v>315</v>
      </c>
      <c r="Y14" s="164" t="s">
        <v>315</v>
      </c>
      <c r="Z14" s="164" t="s">
        <v>315</v>
      </c>
      <c r="AA14" s="164" t="s">
        <v>315</v>
      </c>
      <c r="AB14" s="164" t="s">
        <v>315</v>
      </c>
      <c r="AC14" s="262"/>
      <c r="AD14" s="366" t="s">
        <v>76</v>
      </c>
      <c r="AE14" s="381" t="s">
        <v>2237</v>
      </c>
      <c r="AF14" s="381">
        <v>335</v>
      </c>
      <c r="AG14" s="258" t="s">
        <v>315</v>
      </c>
      <c r="AH14" s="205" t="s">
        <v>315</v>
      </c>
      <c r="AI14" s="205" t="s">
        <v>315</v>
      </c>
      <c r="AJ14" s="137" t="s">
        <v>315</v>
      </c>
      <c r="AK14" s="200" t="s">
        <v>315</v>
      </c>
      <c r="AL14" s="187" t="s">
        <v>315</v>
      </c>
      <c r="AM14" s="188" t="s">
        <v>315</v>
      </c>
      <c r="AN14" s="174" t="s">
        <v>315</v>
      </c>
      <c r="AO14" s="174" t="s">
        <v>315</v>
      </c>
      <c r="AP14" s="174" t="s">
        <v>315</v>
      </c>
      <c r="AQ14" s="174" t="s">
        <v>315</v>
      </c>
      <c r="AR14" s="174" t="s">
        <v>315</v>
      </c>
      <c r="AS14" s="174" t="s">
        <v>315</v>
      </c>
      <c r="AT14" s="174" t="s">
        <v>315</v>
      </c>
      <c r="AU14" s="174" t="s">
        <v>315</v>
      </c>
      <c r="AV14" s="174" t="s">
        <v>315</v>
      </c>
      <c r="AW14" s="174" t="s">
        <v>315</v>
      </c>
      <c r="AX14" s="174" t="s">
        <v>315</v>
      </c>
      <c r="AY14" s="174" t="s">
        <v>315</v>
      </c>
      <c r="AZ14" s="174" t="s">
        <v>315</v>
      </c>
      <c r="BA14" s="174" t="s">
        <v>315</v>
      </c>
      <c r="BB14" s="174" t="s">
        <v>315</v>
      </c>
      <c r="BC14" s="174" t="s">
        <v>315</v>
      </c>
      <c r="BD14" s="174" t="s">
        <v>76</v>
      </c>
      <c r="BE14" s="174" t="s">
        <v>837</v>
      </c>
      <c r="BF14" s="174">
        <v>300</v>
      </c>
      <c r="BG14" s="174" t="s">
        <v>838</v>
      </c>
      <c r="BH14" s="174" t="s">
        <v>839</v>
      </c>
      <c r="BI14" s="175">
        <v>46097.143495370372</v>
      </c>
      <c r="BJ14" s="176" t="s">
        <v>315</v>
      </c>
      <c r="BK14" s="176" t="s">
        <v>315</v>
      </c>
      <c r="BL14" s="176" t="s">
        <v>315</v>
      </c>
      <c r="BM14" s="177" t="s">
        <v>315</v>
      </c>
    </row>
    <row r="15" spans="1:65" ht="22.5" customHeight="1">
      <c r="A15" s="15"/>
      <c r="B15" s="156">
        <v>3</v>
      </c>
      <c r="C15" s="373" t="s">
        <v>2238</v>
      </c>
      <c r="D15" s="199"/>
      <c r="E15" s="164"/>
      <c r="F15" s="164"/>
      <c r="G15" s="164" t="s">
        <v>315</v>
      </c>
      <c r="H15" s="164" t="s">
        <v>315</v>
      </c>
      <c r="I15" s="164" t="s">
        <v>315</v>
      </c>
      <c r="J15" s="164" t="s">
        <v>315</v>
      </c>
      <c r="K15" s="164" t="s">
        <v>315</v>
      </c>
      <c r="L15" s="164" t="s">
        <v>315</v>
      </c>
      <c r="M15" s="164" t="s">
        <v>315</v>
      </c>
      <c r="N15" s="164" t="s">
        <v>315</v>
      </c>
      <c r="O15" s="164" t="s">
        <v>315</v>
      </c>
      <c r="P15" s="164" t="s">
        <v>315</v>
      </c>
      <c r="Q15" s="164" t="s">
        <v>315</v>
      </c>
      <c r="R15" s="164" t="s">
        <v>315</v>
      </c>
      <c r="S15" s="164" t="s">
        <v>315</v>
      </c>
      <c r="T15" s="164" t="s">
        <v>315</v>
      </c>
      <c r="U15" s="164" t="s">
        <v>315</v>
      </c>
      <c r="V15" s="164" t="s">
        <v>315</v>
      </c>
      <c r="W15" s="164" t="s">
        <v>315</v>
      </c>
      <c r="X15" s="164" t="s">
        <v>315</v>
      </c>
      <c r="Y15" s="164" t="s">
        <v>315</v>
      </c>
      <c r="Z15" s="164" t="s">
        <v>315</v>
      </c>
      <c r="AA15" s="164" t="s">
        <v>315</v>
      </c>
      <c r="AB15" s="164" t="s">
        <v>315</v>
      </c>
      <c r="AC15" s="262"/>
      <c r="AD15" s="365" t="s">
        <v>2239</v>
      </c>
      <c r="AE15" s="381" t="s">
        <v>2235</v>
      </c>
      <c r="AF15" s="381">
        <v>295</v>
      </c>
      <c r="AG15" s="258" t="s">
        <v>315</v>
      </c>
      <c r="AH15" s="205" t="s">
        <v>315</v>
      </c>
      <c r="AI15" s="205" t="s">
        <v>315</v>
      </c>
      <c r="AJ15" s="137" t="s">
        <v>315</v>
      </c>
      <c r="AK15" s="200" t="s">
        <v>315</v>
      </c>
      <c r="AL15" s="187" t="s">
        <v>315</v>
      </c>
      <c r="AM15" s="163" t="s">
        <v>315</v>
      </c>
      <c r="AN15" s="174" t="s">
        <v>315</v>
      </c>
      <c r="AO15" s="174" t="s">
        <v>315</v>
      </c>
      <c r="AP15" s="174" t="s">
        <v>315</v>
      </c>
      <c r="AQ15" s="174" t="s">
        <v>315</v>
      </c>
      <c r="AR15" s="174" t="s">
        <v>315</v>
      </c>
      <c r="AS15" s="174" t="s">
        <v>315</v>
      </c>
      <c r="AT15" s="174" t="s">
        <v>315</v>
      </c>
      <c r="AU15" s="174" t="s">
        <v>315</v>
      </c>
      <c r="AV15" s="174" t="s">
        <v>315</v>
      </c>
      <c r="AW15" s="174" t="s">
        <v>315</v>
      </c>
      <c r="AX15" s="174" t="s">
        <v>315</v>
      </c>
      <c r="AY15" s="174" t="s">
        <v>315</v>
      </c>
      <c r="AZ15" s="174" t="s">
        <v>315</v>
      </c>
      <c r="BA15" s="174" t="s">
        <v>315</v>
      </c>
      <c r="BB15" s="174" t="s">
        <v>315</v>
      </c>
      <c r="BC15" s="174" t="s">
        <v>315</v>
      </c>
      <c r="BD15" s="174" t="s">
        <v>86</v>
      </c>
      <c r="BE15" s="174" t="s">
        <v>841</v>
      </c>
      <c r="BF15" s="174">
        <v>150</v>
      </c>
      <c r="BG15" s="174" t="s">
        <v>842</v>
      </c>
      <c r="BH15" s="174" t="s">
        <v>843</v>
      </c>
      <c r="BI15" s="175">
        <v>46097.142858796295</v>
      </c>
      <c r="BJ15" s="176" t="s">
        <v>315</v>
      </c>
      <c r="BK15" s="176" t="s">
        <v>315</v>
      </c>
      <c r="BL15" s="176" t="s">
        <v>315</v>
      </c>
      <c r="BM15" s="178" t="s">
        <v>315</v>
      </c>
    </row>
    <row r="16" spans="1:65" ht="24">
      <c r="A16" s="15"/>
      <c r="B16" s="156">
        <v>4</v>
      </c>
      <c r="C16" s="373" t="s">
        <v>2240</v>
      </c>
      <c r="D16" s="199"/>
      <c r="E16" s="164"/>
      <c r="F16" s="164"/>
      <c r="G16" s="164" t="s">
        <v>315</v>
      </c>
      <c r="H16" s="164" t="s">
        <v>315</v>
      </c>
      <c r="I16" s="164" t="s">
        <v>315</v>
      </c>
      <c r="J16" s="164" t="s">
        <v>315</v>
      </c>
      <c r="K16" s="164" t="s">
        <v>315</v>
      </c>
      <c r="L16" s="164" t="s">
        <v>315</v>
      </c>
      <c r="M16" s="164" t="s">
        <v>315</v>
      </c>
      <c r="N16" s="164" t="s">
        <v>315</v>
      </c>
      <c r="O16" s="164" t="s">
        <v>315</v>
      </c>
      <c r="P16" s="164" t="s">
        <v>315</v>
      </c>
      <c r="Q16" s="164" t="s">
        <v>315</v>
      </c>
      <c r="R16" s="164" t="s">
        <v>315</v>
      </c>
      <c r="S16" s="164" t="s">
        <v>315</v>
      </c>
      <c r="T16" s="164" t="s">
        <v>315</v>
      </c>
      <c r="U16" s="164" t="s">
        <v>315</v>
      </c>
      <c r="V16" s="164" t="s">
        <v>315</v>
      </c>
      <c r="W16" s="164" t="s">
        <v>315</v>
      </c>
      <c r="X16" s="164" t="s">
        <v>315</v>
      </c>
      <c r="Y16" s="164" t="s">
        <v>315</v>
      </c>
      <c r="Z16" s="164" t="s">
        <v>315</v>
      </c>
      <c r="AA16" s="164" t="s">
        <v>315</v>
      </c>
      <c r="AB16" s="164" t="s">
        <v>315</v>
      </c>
      <c r="AC16" s="262"/>
      <c r="AD16" s="365" t="s">
        <v>2241</v>
      </c>
      <c r="AE16" s="381" t="s">
        <v>2242</v>
      </c>
      <c r="AF16" s="381">
        <v>398</v>
      </c>
      <c r="AG16" s="258" t="s">
        <v>315</v>
      </c>
      <c r="AH16" s="205" t="s">
        <v>315</v>
      </c>
      <c r="AI16" s="205" t="s">
        <v>315</v>
      </c>
      <c r="AJ16" s="137" t="s">
        <v>315</v>
      </c>
      <c r="AK16" s="200" t="s">
        <v>315</v>
      </c>
      <c r="AL16" s="187" t="s">
        <v>315</v>
      </c>
      <c r="AM16" s="163" t="s">
        <v>315</v>
      </c>
      <c r="AN16" s="174" t="s">
        <v>315</v>
      </c>
      <c r="AO16" s="174" t="s">
        <v>315</v>
      </c>
      <c r="AP16" s="174" t="s">
        <v>315</v>
      </c>
      <c r="AQ16" s="174" t="s">
        <v>315</v>
      </c>
      <c r="AR16" s="174" t="s">
        <v>315</v>
      </c>
      <c r="AS16" s="174" t="s">
        <v>315</v>
      </c>
      <c r="AT16" s="174" t="s">
        <v>315</v>
      </c>
      <c r="AU16" s="174" t="s">
        <v>315</v>
      </c>
      <c r="AV16" s="174" t="s">
        <v>315</v>
      </c>
      <c r="AW16" s="174" t="s">
        <v>315</v>
      </c>
      <c r="AX16" s="174" t="s">
        <v>315</v>
      </c>
      <c r="AY16" s="174" t="s">
        <v>315</v>
      </c>
      <c r="AZ16" s="174" t="s">
        <v>315</v>
      </c>
      <c r="BA16" s="174" t="s">
        <v>315</v>
      </c>
      <c r="BB16" s="174" t="s">
        <v>315</v>
      </c>
      <c r="BC16" s="174" t="s">
        <v>315</v>
      </c>
      <c r="BD16" s="174" t="s">
        <v>76</v>
      </c>
      <c r="BE16" s="174" t="s">
        <v>845</v>
      </c>
      <c r="BF16" s="174">
        <v>300</v>
      </c>
      <c r="BG16" s="174" t="s">
        <v>846</v>
      </c>
      <c r="BH16" s="174" t="s">
        <v>847</v>
      </c>
      <c r="BI16" s="175">
        <v>46097.143483796295</v>
      </c>
      <c r="BJ16" s="176" t="s">
        <v>315</v>
      </c>
      <c r="BK16" s="176" t="s">
        <v>315</v>
      </c>
      <c r="BL16" s="176" t="s">
        <v>315</v>
      </c>
      <c r="BM16" s="178" t="s">
        <v>315</v>
      </c>
    </row>
    <row r="17" spans="1:65">
      <c r="A17" s="15"/>
      <c r="B17" s="156">
        <v>5</v>
      </c>
      <c r="C17" s="373" t="s">
        <v>2243</v>
      </c>
      <c r="D17" s="199"/>
      <c r="E17" s="164"/>
      <c r="F17" s="164"/>
      <c r="G17" s="164" t="s">
        <v>315</v>
      </c>
      <c r="H17" s="164" t="s">
        <v>315</v>
      </c>
      <c r="I17" s="164" t="s">
        <v>315</v>
      </c>
      <c r="J17" s="164" t="s">
        <v>315</v>
      </c>
      <c r="K17" s="164" t="s">
        <v>315</v>
      </c>
      <c r="L17" s="164" t="s">
        <v>315</v>
      </c>
      <c r="M17" s="164" t="s">
        <v>315</v>
      </c>
      <c r="N17" s="164" t="s">
        <v>315</v>
      </c>
      <c r="O17" s="164" t="s">
        <v>315</v>
      </c>
      <c r="P17" s="164" t="s">
        <v>315</v>
      </c>
      <c r="Q17" s="164" t="s">
        <v>315</v>
      </c>
      <c r="R17" s="164" t="s">
        <v>315</v>
      </c>
      <c r="S17" s="164" t="s">
        <v>315</v>
      </c>
      <c r="T17" s="164" t="s">
        <v>315</v>
      </c>
      <c r="U17" s="164" t="s">
        <v>315</v>
      </c>
      <c r="V17" s="164" t="s">
        <v>315</v>
      </c>
      <c r="W17" s="164" t="s">
        <v>315</v>
      </c>
      <c r="X17" s="164" t="s">
        <v>315</v>
      </c>
      <c r="Y17" s="164" t="s">
        <v>315</v>
      </c>
      <c r="Z17" s="164" t="s">
        <v>315</v>
      </c>
      <c r="AA17" s="164" t="s">
        <v>315</v>
      </c>
      <c r="AB17" s="164" t="s">
        <v>315</v>
      </c>
      <c r="AC17" s="263"/>
      <c r="AD17" s="367" t="s">
        <v>2244</v>
      </c>
      <c r="AE17" s="381" t="s">
        <v>2237</v>
      </c>
      <c r="AF17" s="381">
        <v>477</v>
      </c>
      <c r="AG17" s="258" t="s">
        <v>315</v>
      </c>
      <c r="AH17" s="205" t="s">
        <v>315</v>
      </c>
      <c r="AI17" s="205" t="s">
        <v>315</v>
      </c>
      <c r="AJ17" s="137" t="s">
        <v>315</v>
      </c>
      <c r="AK17" s="200" t="s">
        <v>315</v>
      </c>
      <c r="AL17" s="187" t="s">
        <v>315</v>
      </c>
      <c r="AM17" s="163" t="s">
        <v>315</v>
      </c>
      <c r="AN17" s="174" t="s">
        <v>315</v>
      </c>
      <c r="AO17" s="174" t="s">
        <v>315</v>
      </c>
      <c r="AP17" s="174" t="s">
        <v>315</v>
      </c>
      <c r="AQ17" s="174" t="s">
        <v>315</v>
      </c>
      <c r="AR17" s="174" t="s">
        <v>315</v>
      </c>
      <c r="AS17" s="174" t="s">
        <v>315</v>
      </c>
      <c r="AT17" s="174" t="s">
        <v>315</v>
      </c>
      <c r="AU17" s="174" t="s">
        <v>315</v>
      </c>
      <c r="AV17" s="174" t="s">
        <v>315</v>
      </c>
      <c r="AW17" s="174" t="s">
        <v>315</v>
      </c>
      <c r="AX17" s="174" t="s">
        <v>315</v>
      </c>
      <c r="AY17" s="174" t="s">
        <v>315</v>
      </c>
      <c r="AZ17" s="174" t="s">
        <v>315</v>
      </c>
      <c r="BA17" s="174" t="s">
        <v>315</v>
      </c>
      <c r="BB17" s="174" t="s">
        <v>315</v>
      </c>
      <c r="BC17" s="174" t="s">
        <v>315</v>
      </c>
      <c r="BD17" s="179" t="s">
        <v>849</v>
      </c>
      <c r="BE17" s="174" t="s">
        <v>833</v>
      </c>
      <c r="BF17" s="174">
        <v>252</v>
      </c>
      <c r="BG17" s="174" t="s">
        <v>850</v>
      </c>
      <c r="BH17" s="174" t="s">
        <v>851</v>
      </c>
      <c r="BI17" s="175">
        <v>46097.143425925926</v>
      </c>
      <c r="BJ17" s="176" t="s">
        <v>315</v>
      </c>
      <c r="BK17" s="176" t="s">
        <v>315</v>
      </c>
      <c r="BL17" s="176" t="s">
        <v>315</v>
      </c>
      <c r="BM17" s="178" t="s">
        <v>315</v>
      </c>
    </row>
    <row r="18" spans="1:65" ht="22.5" customHeight="1">
      <c r="A18" s="15"/>
      <c r="B18" s="156">
        <v>6</v>
      </c>
      <c r="C18" s="373" t="s">
        <v>2245</v>
      </c>
      <c r="D18" s="199"/>
      <c r="E18" s="164"/>
      <c r="F18" s="164"/>
      <c r="G18" s="164" t="s">
        <v>315</v>
      </c>
      <c r="H18" s="164" t="s">
        <v>315</v>
      </c>
      <c r="I18" s="164" t="s">
        <v>315</v>
      </c>
      <c r="J18" s="164" t="s">
        <v>315</v>
      </c>
      <c r="K18" s="164" t="s">
        <v>315</v>
      </c>
      <c r="L18" s="164" t="s">
        <v>315</v>
      </c>
      <c r="M18" s="164" t="s">
        <v>315</v>
      </c>
      <c r="N18" s="164" t="s">
        <v>315</v>
      </c>
      <c r="O18" s="164" t="s">
        <v>315</v>
      </c>
      <c r="P18" s="164" t="s">
        <v>315</v>
      </c>
      <c r="Q18" s="164" t="s">
        <v>315</v>
      </c>
      <c r="R18" s="164" t="s">
        <v>315</v>
      </c>
      <c r="S18" s="164" t="s">
        <v>315</v>
      </c>
      <c r="T18" s="164" t="s">
        <v>315</v>
      </c>
      <c r="U18" s="164" t="s">
        <v>315</v>
      </c>
      <c r="V18" s="164" t="s">
        <v>315</v>
      </c>
      <c r="W18" s="164" t="s">
        <v>315</v>
      </c>
      <c r="X18" s="164" t="s">
        <v>315</v>
      </c>
      <c r="Y18" s="164" t="s">
        <v>315</v>
      </c>
      <c r="Z18" s="164" t="s">
        <v>315</v>
      </c>
      <c r="AA18" s="164" t="s">
        <v>315</v>
      </c>
      <c r="AB18" s="164" t="s">
        <v>315</v>
      </c>
      <c r="AC18" s="262"/>
      <c r="AD18" s="365" t="s">
        <v>2246</v>
      </c>
      <c r="AE18" s="381" t="s">
        <v>2235</v>
      </c>
      <c r="AF18" s="381">
        <v>305</v>
      </c>
      <c r="AG18" s="258" t="s">
        <v>315</v>
      </c>
      <c r="AH18" s="205" t="s">
        <v>315</v>
      </c>
      <c r="AI18" s="205" t="s">
        <v>315</v>
      </c>
      <c r="AJ18" s="137" t="s">
        <v>315</v>
      </c>
      <c r="AK18" s="200" t="s">
        <v>315</v>
      </c>
      <c r="AL18" s="187" t="s">
        <v>315</v>
      </c>
      <c r="AM18" s="188" t="s">
        <v>315</v>
      </c>
      <c r="AN18" s="174" t="s">
        <v>315</v>
      </c>
      <c r="AO18" s="174" t="s">
        <v>315</v>
      </c>
      <c r="AP18" s="174" t="s">
        <v>315</v>
      </c>
      <c r="AQ18" s="174" t="s">
        <v>315</v>
      </c>
      <c r="AR18" s="174" t="s">
        <v>315</v>
      </c>
      <c r="AS18" s="174" t="s">
        <v>315</v>
      </c>
      <c r="AT18" s="174" t="s">
        <v>315</v>
      </c>
      <c r="AU18" s="174" t="s">
        <v>315</v>
      </c>
      <c r="AV18" s="174" t="s">
        <v>315</v>
      </c>
      <c r="AW18" s="174" t="s">
        <v>315</v>
      </c>
      <c r="AX18" s="174" t="s">
        <v>315</v>
      </c>
      <c r="AY18" s="174" t="s">
        <v>315</v>
      </c>
      <c r="AZ18" s="174" t="s">
        <v>315</v>
      </c>
      <c r="BA18" s="174" t="s">
        <v>315</v>
      </c>
      <c r="BB18" s="174" t="s">
        <v>315</v>
      </c>
      <c r="BC18" s="174" t="s">
        <v>315</v>
      </c>
      <c r="BD18" s="174" t="s">
        <v>76</v>
      </c>
      <c r="BE18" s="174" t="s">
        <v>841</v>
      </c>
      <c r="BF18" s="174">
        <v>251</v>
      </c>
      <c r="BG18" s="174" t="s">
        <v>853</v>
      </c>
      <c r="BH18" s="174" t="s">
        <v>854</v>
      </c>
      <c r="BI18" s="175">
        <v>46097.143321759257</v>
      </c>
      <c r="BJ18" s="176" t="s">
        <v>315</v>
      </c>
      <c r="BK18" s="176" t="s">
        <v>315</v>
      </c>
      <c r="BL18" s="176" t="s">
        <v>315</v>
      </c>
      <c r="BM18" s="177" t="s">
        <v>315</v>
      </c>
    </row>
    <row r="19" spans="1:65" ht="18.75" customHeight="1">
      <c r="A19" s="15"/>
      <c r="B19" s="156">
        <v>7</v>
      </c>
      <c r="C19" s="373" t="s">
        <v>2247</v>
      </c>
      <c r="D19" s="199"/>
      <c r="E19" s="164"/>
      <c r="F19" s="164"/>
      <c r="G19" s="164" t="s">
        <v>315</v>
      </c>
      <c r="H19" s="164" t="s">
        <v>315</v>
      </c>
      <c r="I19" s="164" t="s">
        <v>315</v>
      </c>
      <c r="J19" s="164" t="s">
        <v>315</v>
      </c>
      <c r="K19" s="164" t="s">
        <v>315</v>
      </c>
      <c r="L19" s="164" t="s">
        <v>315</v>
      </c>
      <c r="M19" s="164" t="s">
        <v>315</v>
      </c>
      <c r="N19" s="164" t="s">
        <v>315</v>
      </c>
      <c r="O19" s="164" t="s">
        <v>315</v>
      </c>
      <c r="P19" s="164" t="s">
        <v>315</v>
      </c>
      <c r="Q19" s="164" t="s">
        <v>315</v>
      </c>
      <c r="R19" s="164" t="s">
        <v>315</v>
      </c>
      <c r="S19" s="164" t="s">
        <v>315</v>
      </c>
      <c r="T19" s="164" t="s">
        <v>315</v>
      </c>
      <c r="U19" s="164" t="s">
        <v>315</v>
      </c>
      <c r="V19" s="164" t="s">
        <v>315</v>
      </c>
      <c r="W19" s="164" t="s">
        <v>315</v>
      </c>
      <c r="X19" s="164" t="s">
        <v>315</v>
      </c>
      <c r="Y19" s="164" t="s">
        <v>315</v>
      </c>
      <c r="Z19" s="164" t="s">
        <v>315</v>
      </c>
      <c r="AA19" s="164" t="s">
        <v>315</v>
      </c>
      <c r="AB19" s="164" t="s">
        <v>315</v>
      </c>
      <c r="AC19" s="262"/>
      <c r="AD19" s="366" t="s">
        <v>76</v>
      </c>
      <c r="AE19" s="381" t="s">
        <v>2242</v>
      </c>
      <c r="AF19" s="381">
        <v>291</v>
      </c>
      <c r="AG19" s="258" t="s">
        <v>315</v>
      </c>
      <c r="AH19" s="205" t="s">
        <v>315</v>
      </c>
      <c r="AI19" s="205" t="s">
        <v>315</v>
      </c>
      <c r="AJ19" s="137" t="s">
        <v>315</v>
      </c>
      <c r="AK19" s="200" t="s">
        <v>315</v>
      </c>
      <c r="AL19" s="187" t="s">
        <v>315</v>
      </c>
      <c r="AM19" s="188" t="s">
        <v>315</v>
      </c>
      <c r="AN19" s="174" t="s">
        <v>315</v>
      </c>
      <c r="AO19" s="174" t="s">
        <v>315</v>
      </c>
      <c r="AP19" s="174" t="s">
        <v>315</v>
      </c>
      <c r="AQ19" s="174" t="s">
        <v>315</v>
      </c>
      <c r="AR19" s="174" t="s">
        <v>315</v>
      </c>
      <c r="AS19" s="174" t="s">
        <v>315</v>
      </c>
      <c r="AT19" s="174" t="s">
        <v>315</v>
      </c>
      <c r="AU19" s="174" t="s">
        <v>315</v>
      </c>
      <c r="AV19" s="174" t="s">
        <v>315</v>
      </c>
      <c r="AW19" s="174" t="s">
        <v>315</v>
      </c>
      <c r="AX19" s="174" t="s">
        <v>315</v>
      </c>
      <c r="AY19" s="174" t="s">
        <v>315</v>
      </c>
      <c r="AZ19" s="174" t="s">
        <v>315</v>
      </c>
      <c r="BA19" s="174" t="s">
        <v>315</v>
      </c>
      <c r="BB19" s="174" t="s">
        <v>315</v>
      </c>
      <c r="BC19" s="174" t="s">
        <v>315</v>
      </c>
      <c r="BD19" s="174" t="s">
        <v>76</v>
      </c>
      <c r="BE19" s="174" t="s">
        <v>837</v>
      </c>
      <c r="BF19" s="174">
        <v>250</v>
      </c>
      <c r="BG19" s="174" t="s">
        <v>856</v>
      </c>
      <c r="BH19" s="174" t="s">
        <v>857</v>
      </c>
      <c r="BI19" s="175">
        <v>46097.143379629626</v>
      </c>
      <c r="BJ19" s="176" t="s">
        <v>315</v>
      </c>
      <c r="BK19" s="176" t="s">
        <v>315</v>
      </c>
      <c r="BL19" s="176" t="s">
        <v>315</v>
      </c>
      <c r="BM19" s="177" t="s">
        <v>315</v>
      </c>
    </row>
    <row r="20" spans="1:65">
      <c r="A20" s="15"/>
      <c r="B20" s="156">
        <v>8</v>
      </c>
      <c r="C20" s="373" t="s">
        <v>2248</v>
      </c>
      <c r="D20" s="199"/>
      <c r="E20" s="164"/>
      <c r="F20" s="164"/>
      <c r="G20" s="164" t="s">
        <v>315</v>
      </c>
      <c r="H20" s="164" t="s">
        <v>315</v>
      </c>
      <c r="I20" s="164" t="s">
        <v>315</v>
      </c>
      <c r="J20" s="164" t="s">
        <v>315</v>
      </c>
      <c r="K20" s="164" t="s">
        <v>315</v>
      </c>
      <c r="L20" s="164" t="s">
        <v>315</v>
      </c>
      <c r="M20" s="164" t="s">
        <v>315</v>
      </c>
      <c r="N20" s="164" t="s">
        <v>315</v>
      </c>
      <c r="O20" s="164" t="s">
        <v>315</v>
      </c>
      <c r="P20" s="164" t="s">
        <v>315</v>
      </c>
      <c r="Q20" s="164" t="s">
        <v>315</v>
      </c>
      <c r="R20" s="164" t="s">
        <v>315</v>
      </c>
      <c r="S20" s="164" t="s">
        <v>315</v>
      </c>
      <c r="T20" s="164" t="s">
        <v>315</v>
      </c>
      <c r="U20" s="164" t="s">
        <v>315</v>
      </c>
      <c r="V20" s="164" t="s">
        <v>315</v>
      </c>
      <c r="W20" s="164" t="s">
        <v>315</v>
      </c>
      <c r="X20" s="164" t="s">
        <v>315</v>
      </c>
      <c r="Y20" s="164" t="s">
        <v>315</v>
      </c>
      <c r="Z20" s="164" t="s">
        <v>315</v>
      </c>
      <c r="AA20" s="164" t="s">
        <v>315</v>
      </c>
      <c r="AB20" s="164" t="s">
        <v>315</v>
      </c>
      <c r="AC20" s="262"/>
      <c r="AD20" s="365" t="s">
        <v>2249</v>
      </c>
      <c r="AE20" s="381" t="s">
        <v>2250</v>
      </c>
      <c r="AF20" s="381">
        <v>309</v>
      </c>
      <c r="AG20" s="258" t="s">
        <v>315</v>
      </c>
      <c r="AH20" s="205" t="s">
        <v>315</v>
      </c>
      <c r="AI20" s="205" t="s">
        <v>315</v>
      </c>
      <c r="AJ20" s="137" t="s">
        <v>315</v>
      </c>
      <c r="AK20" s="200" t="s">
        <v>315</v>
      </c>
      <c r="AL20" s="187" t="s">
        <v>315</v>
      </c>
      <c r="AM20" s="188" t="s">
        <v>315</v>
      </c>
      <c r="AN20" s="174" t="s">
        <v>315</v>
      </c>
      <c r="AO20" s="174" t="s">
        <v>315</v>
      </c>
      <c r="AP20" s="174" t="s">
        <v>315</v>
      </c>
      <c r="AQ20" s="174" t="s">
        <v>315</v>
      </c>
      <c r="AR20" s="174" t="s">
        <v>315</v>
      </c>
      <c r="AS20" s="174" t="s">
        <v>315</v>
      </c>
      <c r="AT20" s="174" t="s">
        <v>315</v>
      </c>
      <c r="AU20" s="174" t="s">
        <v>315</v>
      </c>
      <c r="AV20" s="174" t="s">
        <v>315</v>
      </c>
      <c r="AW20" s="174" t="s">
        <v>315</v>
      </c>
      <c r="AX20" s="174" t="s">
        <v>315</v>
      </c>
      <c r="AY20" s="174" t="s">
        <v>315</v>
      </c>
      <c r="AZ20" s="174" t="s">
        <v>315</v>
      </c>
      <c r="BA20" s="174" t="s">
        <v>315</v>
      </c>
      <c r="BB20" s="174" t="s">
        <v>315</v>
      </c>
      <c r="BC20" s="174" t="s">
        <v>315</v>
      </c>
      <c r="BD20" s="174" t="s">
        <v>76</v>
      </c>
      <c r="BE20" s="174" t="s">
        <v>837</v>
      </c>
      <c r="BF20" s="174">
        <v>250</v>
      </c>
      <c r="BG20" s="174" t="s">
        <v>859</v>
      </c>
      <c r="BH20" s="174" t="s">
        <v>860</v>
      </c>
      <c r="BI20" s="175">
        <v>46097.143252314818</v>
      </c>
      <c r="BJ20" s="176" t="s">
        <v>315</v>
      </c>
      <c r="BK20" s="176" t="s">
        <v>315</v>
      </c>
      <c r="BL20" s="176" t="s">
        <v>315</v>
      </c>
      <c r="BM20" s="177" t="s">
        <v>315</v>
      </c>
    </row>
    <row r="21" spans="1:65" ht="20.25" customHeight="1">
      <c r="A21" s="15"/>
      <c r="B21" s="156">
        <v>9</v>
      </c>
      <c r="C21" s="373" t="s">
        <v>2251</v>
      </c>
      <c r="D21" s="199"/>
      <c r="E21" s="164"/>
      <c r="F21" s="164"/>
      <c r="G21" s="164" t="s">
        <v>315</v>
      </c>
      <c r="H21" s="164" t="s">
        <v>315</v>
      </c>
      <c r="I21" s="164" t="s">
        <v>315</v>
      </c>
      <c r="J21" s="164" t="s">
        <v>315</v>
      </c>
      <c r="K21" s="164" t="s">
        <v>315</v>
      </c>
      <c r="L21" s="164" t="s">
        <v>315</v>
      </c>
      <c r="M21" s="164" t="s">
        <v>315</v>
      </c>
      <c r="N21" s="164" t="s">
        <v>315</v>
      </c>
      <c r="O21" s="164" t="s">
        <v>315</v>
      </c>
      <c r="P21" s="164" t="s">
        <v>315</v>
      </c>
      <c r="Q21" s="164" t="s">
        <v>315</v>
      </c>
      <c r="R21" s="164" t="s">
        <v>315</v>
      </c>
      <c r="S21" s="164" t="s">
        <v>315</v>
      </c>
      <c r="T21" s="164" t="s">
        <v>315</v>
      </c>
      <c r="U21" s="164" t="s">
        <v>315</v>
      </c>
      <c r="V21" s="164" t="s">
        <v>315</v>
      </c>
      <c r="W21" s="164" t="s">
        <v>315</v>
      </c>
      <c r="X21" s="164" t="s">
        <v>315</v>
      </c>
      <c r="Y21" s="164" t="s">
        <v>315</v>
      </c>
      <c r="Z21" s="164" t="s">
        <v>315</v>
      </c>
      <c r="AA21" s="164" t="s">
        <v>315</v>
      </c>
      <c r="AB21" s="164" t="s">
        <v>315</v>
      </c>
      <c r="AC21" s="262"/>
      <c r="AD21" s="365" t="s">
        <v>2252</v>
      </c>
      <c r="AE21" s="381" t="s">
        <v>2253</v>
      </c>
      <c r="AF21" s="381">
        <v>197</v>
      </c>
      <c r="AG21" s="258" t="s">
        <v>315</v>
      </c>
      <c r="AH21" s="205" t="s">
        <v>315</v>
      </c>
      <c r="AI21" s="205" t="s">
        <v>315</v>
      </c>
      <c r="AJ21" s="137" t="s">
        <v>315</v>
      </c>
      <c r="AK21" s="200" t="s">
        <v>315</v>
      </c>
      <c r="AL21" s="187" t="s">
        <v>315</v>
      </c>
      <c r="AM21" s="188" t="s">
        <v>315</v>
      </c>
      <c r="AN21" s="174" t="s">
        <v>315</v>
      </c>
      <c r="AO21" s="174" t="s">
        <v>315</v>
      </c>
      <c r="AP21" s="174" t="s">
        <v>315</v>
      </c>
      <c r="AQ21" s="174" t="s">
        <v>315</v>
      </c>
      <c r="AR21" s="174" t="s">
        <v>315</v>
      </c>
      <c r="AS21" s="174" t="s">
        <v>315</v>
      </c>
      <c r="AT21" s="174" t="s">
        <v>315</v>
      </c>
      <c r="AU21" s="174" t="s">
        <v>315</v>
      </c>
      <c r="AV21" s="174" t="s">
        <v>315</v>
      </c>
      <c r="AW21" s="174" t="s">
        <v>315</v>
      </c>
      <c r="AX21" s="174" t="s">
        <v>315</v>
      </c>
      <c r="AY21" s="174" t="s">
        <v>315</v>
      </c>
      <c r="AZ21" s="174" t="s">
        <v>315</v>
      </c>
      <c r="BA21" s="174" t="s">
        <v>315</v>
      </c>
      <c r="BB21" s="174" t="s">
        <v>315</v>
      </c>
      <c r="BC21" s="174" t="s">
        <v>315</v>
      </c>
      <c r="BD21" s="174" t="s">
        <v>76</v>
      </c>
      <c r="BE21" s="174" t="s">
        <v>833</v>
      </c>
      <c r="BF21" s="174">
        <v>250</v>
      </c>
      <c r="BG21" s="174" t="s">
        <v>862</v>
      </c>
      <c r="BH21" s="174" t="s">
        <v>863</v>
      </c>
      <c r="BI21" s="175">
        <v>46097.14329861111</v>
      </c>
      <c r="BJ21" s="176" t="s">
        <v>315</v>
      </c>
      <c r="BK21" s="176" t="s">
        <v>315</v>
      </c>
      <c r="BL21" s="176" t="s">
        <v>315</v>
      </c>
      <c r="BM21" s="177" t="s">
        <v>315</v>
      </c>
    </row>
    <row r="22" spans="1:65" ht="23.25" customHeight="1">
      <c r="A22" s="15"/>
      <c r="B22" s="156">
        <v>10</v>
      </c>
      <c r="C22" s="373" t="s">
        <v>2254</v>
      </c>
      <c r="D22" s="199"/>
      <c r="E22" s="164"/>
      <c r="F22" s="164"/>
      <c r="G22" s="164" t="s">
        <v>315</v>
      </c>
      <c r="H22" s="164" t="s">
        <v>315</v>
      </c>
      <c r="I22" s="164" t="s">
        <v>315</v>
      </c>
      <c r="J22" s="164" t="s">
        <v>315</v>
      </c>
      <c r="K22" s="164" t="s">
        <v>315</v>
      </c>
      <c r="L22" s="164" t="s">
        <v>315</v>
      </c>
      <c r="M22" s="164" t="s">
        <v>315</v>
      </c>
      <c r="N22" s="164" t="s">
        <v>315</v>
      </c>
      <c r="O22" s="164" t="s">
        <v>315</v>
      </c>
      <c r="P22" s="164" t="s">
        <v>315</v>
      </c>
      <c r="Q22" s="164" t="s">
        <v>315</v>
      </c>
      <c r="R22" s="164" t="s">
        <v>315</v>
      </c>
      <c r="S22" s="164" t="s">
        <v>315</v>
      </c>
      <c r="T22" s="164" t="s">
        <v>315</v>
      </c>
      <c r="U22" s="164" t="s">
        <v>315</v>
      </c>
      <c r="V22" s="164" t="s">
        <v>315</v>
      </c>
      <c r="W22" s="164" t="s">
        <v>315</v>
      </c>
      <c r="X22" s="164" t="s">
        <v>315</v>
      </c>
      <c r="Y22" s="164" t="s">
        <v>315</v>
      </c>
      <c r="Z22" s="164" t="s">
        <v>315</v>
      </c>
      <c r="AA22" s="164" t="s">
        <v>315</v>
      </c>
      <c r="AB22" s="164" t="s">
        <v>315</v>
      </c>
      <c r="AC22" s="262"/>
      <c r="AD22" s="365" t="s">
        <v>2255</v>
      </c>
      <c r="AE22" s="381" t="s">
        <v>2253</v>
      </c>
      <c r="AF22" s="381">
        <v>352</v>
      </c>
      <c r="AG22" s="258" t="s">
        <v>315</v>
      </c>
      <c r="AH22" s="205" t="s">
        <v>315</v>
      </c>
      <c r="AI22" s="205" t="s">
        <v>315</v>
      </c>
      <c r="AJ22" s="205" t="s">
        <v>315</v>
      </c>
      <c r="AK22" s="200" t="s">
        <v>315</v>
      </c>
      <c r="AL22" s="187" t="s">
        <v>315</v>
      </c>
      <c r="AM22" s="188" t="s">
        <v>315</v>
      </c>
      <c r="AN22" s="174" t="s">
        <v>315</v>
      </c>
      <c r="AO22" s="174" t="s">
        <v>315</v>
      </c>
      <c r="AP22" s="174" t="s">
        <v>315</v>
      </c>
      <c r="AQ22" s="174" t="s">
        <v>315</v>
      </c>
      <c r="AR22" s="174" t="s">
        <v>315</v>
      </c>
      <c r="AS22" s="174" t="s">
        <v>315</v>
      </c>
      <c r="AT22" s="174" t="s">
        <v>315</v>
      </c>
      <c r="AU22" s="174" t="s">
        <v>315</v>
      </c>
      <c r="AV22" s="174" t="s">
        <v>315</v>
      </c>
      <c r="AW22" s="174" t="s">
        <v>315</v>
      </c>
      <c r="AX22" s="174" t="s">
        <v>315</v>
      </c>
      <c r="AY22" s="174" t="s">
        <v>315</v>
      </c>
      <c r="AZ22" s="174" t="s">
        <v>315</v>
      </c>
      <c r="BA22" s="174" t="s">
        <v>315</v>
      </c>
      <c r="BB22" s="174" t="s">
        <v>315</v>
      </c>
      <c r="BC22" s="174" t="s">
        <v>315</v>
      </c>
      <c r="BD22" s="174" t="s">
        <v>76</v>
      </c>
      <c r="BE22" s="174" t="s">
        <v>841</v>
      </c>
      <c r="BF22" s="174">
        <v>168</v>
      </c>
      <c r="BG22" s="174" t="s">
        <v>865</v>
      </c>
      <c r="BH22" s="174" t="s">
        <v>866</v>
      </c>
      <c r="BI22" s="175">
        <v>46097.143009259256</v>
      </c>
      <c r="BJ22" s="176" t="s">
        <v>315</v>
      </c>
      <c r="BK22" s="176" t="s">
        <v>315</v>
      </c>
      <c r="BL22" s="176" t="s">
        <v>315</v>
      </c>
      <c r="BM22" s="177" t="s">
        <v>315</v>
      </c>
    </row>
    <row r="23" spans="1:65">
      <c r="A23" s="15"/>
      <c r="B23" s="156">
        <v>11</v>
      </c>
      <c r="C23" s="373" t="s">
        <v>2256</v>
      </c>
      <c r="D23" s="199"/>
      <c r="E23" s="164"/>
      <c r="F23" s="164"/>
      <c r="G23" s="164" t="s">
        <v>315</v>
      </c>
      <c r="H23" s="164" t="s">
        <v>315</v>
      </c>
      <c r="I23" s="164" t="s">
        <v>315</v>
      </c>
      <c r="J23" s="164" t="s">
        <v>315</v>
      </c>
      <c r="K23" s="164" t="s">
        <v>315</v>
      </c>
      <c r="L23" s="164" t="s">
        <v>315</v>
      </c>
      <c r="M23" s="164" t="s">
        <v>315</v>
      </c>
      <c r="N23" s="164" t="s">
        <v>315</v>
      </c>
      <c r="O23" s="164" t="s">
        <v>315</v>
      </c>
      <c r="P23" s="164" t="s">
        <v>315</v>
      </c>
      <c r="Q23" s="164" t="s">
        <v>315</v>
      </c>
      <c r="R23" s="164" t="s">
        <v>315</v>
      </c>
      <c r="S23" s="164" t="s">
        <v>315</v>
      </c>
      <c r="T23" s="164" t="s">
        <v>315</v>
      </c>
      <c r="U23" s="164" t="s">
        <v>315</v>
      </c>
      <c r="V23" s="164" t="s">
        <v>315</v>
      </c>
      <c r="W23" s="164" t="s">
        <v>315</v>
      </c>
      <c r="X23" s="164" t="s">
        <v>315</v>
      </c>
      <c r="Y23" s="164" t="s">
        <v>315</v>
      </c>
      <c r="Z23" s="164" t="s">
        <v>315</v>
      </c>
      <c r="AA23" s="164" t="s">
        <v>315</v>
      </c>
      <c r="AB23" s="164" t="s">
        <v>315</v>
      </c>
      <c r="AC23" s="262"/>
      <c r="AD23" s="365" t="s">
        <v>2244</v>
      </c>
      <c r="AE23" s="381" t="s">
        <v>2250</v>
      </c>
      <c r="AF23" s="381">
        <v>253</v>
      </c>
      <c r="AG23" s="258" t="s">
        <v>315</v>
      </c>
      <c r="AH23" s="205" t="s">
        <v>315</v>
      </c>
      <c r="AI23" s="205" t="s">
        <v>315</v>
      </c>
      <c r="AJ23" s="205" t="s">
        <v>315</v>
      </c>
      <c r="AK23" s="200" t="s">
        <v>315</v>
      </c>
      <c r="AL23" s="187" t="s">
        <v>315</v>
      </c>
      <c r="AM23" s="188" t="s">
        <v>315</v>
      </c>
      <c r="AN23" s="174" t="s">
        <v>315</v>
      </c>
      <c r="AO23" s="174" t="s">
        <v>315</v>
      </c>
      <c r="AP23" s="174" t="s">
        <v>315</v>
      </c>
      <c r="AQ23" s="174" t="s">
        <v>315</v>
      </c>
      <c r="AR23" s="174" t="s">
        <v>315</v>
      </c>
      <c r="AS23" s="174" t="s">
        <v>315</v>
      </c>
      <c r="AT23" s="174" t="s">
        <v>315</v>
      </c>
      <c r="AU23" s="174" t="s">
        <v>315</v>
      </c>
      <c r="AV23" s="174" t="s">
        <v>315</v>
      </c>
      <c r="AW23" s="174" t="s">
        <v>315</v>
      </c>
      <c r="AX23" s="174" t="s">
        <v>315</v>
      </c>
      <c r="AY23" s="174" t="s">
        <v>315</v>
      </c>
      <c r="AZ23" s="174" t="s">
        <v>315</v>
      </c>
      <c r="BA23" s="174" t="s">
        <v>315</v>
      </c>
      <c r="BB23" s="174" t="s">
        <v>315</v>
      </c>
      <c r="BC23" s="174" t="s">
        <v>315</v>
      </c>
      <c r="BD23" s="174" t="s">
        <v>76</v>
      </c>
      <c r="BE23" s="174" t="s">
        <v>845</v>
      </c>
      <c r="BF23" s="174">
        <v>250</v>
      </c>
      <c r="BG23" s="174" t="s">
        <v>868</v>
      </c>
      <c r="BH23" s="174" t="s">
        <v>869</v>
      </c>
      <c r="BI23" s="175">
        <v>46097.143368055556</v>
      </c>
      <c r="BJ23" s="176" t="s">
        <v>315</v>
      </c>
      <c r="BK23" s="176" t="s">
        <v>315</v>
      </c>
      <c r="BL23" s="176" t="s">
        <v>315</v>
      </c>
      <c r="BM23" s="177" t="s">
        <v>315</v>
      </c>
    </row>
    <row r="24" spans="1:65">
      <c r="A24" s="15"/>
      <c r="B24" s="156">
        <v>12</v>
      </c>
      <c r="C24" s="373" t="s">
        <v>2257</v>
      </c>
      <c r="D24" s="199"/>
      <c r="E24" s="164"/>
      <c r="F24" s="164"/>
      <c r="G24" s="164" t="s">
        <v>315</v>
      </c>
      <c r="H24" s="164" t="s">
        <v>315</v>
      </c>
      <c r="I24" s="164" t="s">
        <v>315</v>
      </c>
      <c r="J24" s="164" t="s">
        <v>315</v>
      </c>
      <c r="K24" s="164" t="s">
        <v>315</v>
      </c>
      <c r="L24" s="164" t="s">
        <v>315</v>
      </c>
      <c r="M24" s="164" t="s">
        <v>315</v>
      </c>
      <c r="N24" s="164" t="s">
        <v>315</v>
      </c>
      <c r="O24" s="164" t="s">
        <v>315</v>
      </c>
      <c r="P24" s="164" t="s">
        <v>315</v>
      </c>
      <c r="Q24" s="164" t="s">
        <v>315</v>
      </c>
      <c r="R24" s="164" t="s">
        <v>315</v>
      </c>
      <c r="S24" s="164" t="s">
        <v>315</v>
      </c>
      <c r="T24" s="164" t="s">
        <v>315</v>
      </c>
      <c r="U24" s="164" t="s">
        <v>315</v>
      </c>
      <c r="V24" s="164" t="s">
        <v>315</v>
      </c>
      <c r="W24" s="164" t="s">
        <v>315</v>
      </c>
      <c r="X24" s="164" t="s">
        <v>315</v>
      </c>
      <c r="Y24" s="164" t="s">
        <v>315</v>
      </c>
      <c r="Z24" s="164" t="s">
        <v>315</v>
      </c>
      <c r="AA24" s="164" t="s">
        <v>315</v>
      </c>
      <c r="AB24" s="164" t="s">
        <v>315</v>
      </c>
      <c r="AC24" s="264"/>
      <c r="AD24" s="365" t="s">
        <v>2244</v>
      </c>
      <c r="AE24" s="381" t="s">
        <v>2237</v>
      </c>
      <c r="AF24" s="381">
        <v>230</v>
      </c>
      <c r="AG24" s="258" t="s">
        <v>315</v>
      </c>
      <c r="AH24" s="205" t="s">
        <v>315</v>
      </c>
      <c r="AI24" s="205" t="s">
        <v>315</v>
      </c>
      <c r="AJ24" s="205" t="s">
        <v>315</v>
      </c>
      <c r="AK24" s="199" t="s">
        <v>315</v>
      </c>
      <c r="AL24" s="164" t="s">
        <v>315</v>
      </c>
      <c r="AM24" s="188" t="s">
        <v>315</v>
      </c>
      <c r="AN24" s="174" t="s">
        <v>315</v>
      </c>
      <c r="AO24" s="174" t="s">
        <v>315</v>
      </c>
      <c r="AP24" s="174" t="s">
        <v>315</v>
      </c>
      <c r="AQ24" s="174" t="s">
        <v>315</v>
      </c>
      <c r="AR24" s="174" t="s">
        <v>315</v>
      </c>
      <c r="AS24" s="174" t="s">
        <v>315</v>
      </c>
      <c r="AT24" s="174" t="s">
        <v>315</v>
      </c>
      <c r="AU24" s="174" t="s">
        <v>315</v>
      </c>
      <c r="AV24" s="174" t="s">
        <v>315</v>
      </c>
      <c r="AW24" s="174" t="s">
        <v>315</v>
      </c>
      <c r="AX24" s="174" t="s">
        <v>315</v>
      </c>
      <c r="AY24" s="174" t="s">
        <v>315</v>
      </c>
      <c r="AZ24" s="174" t="s">
        <v>315</v>
      </c>
      <c r="BA24" s="174" t="s">
        <v>315</v>
      </c>
      <c r="BB24" s="174" t="s">
        <v>315</v>
      </c>
      <c r="BC24" s="174" t="s">
        <v>315</v>
      </c>
      <c r="BD24" s="180" t="s">
        <v>871</v>
      </c>
      <c r="BE24" s="174" t="s">
        <v>841</v>
      </c>
      <c r="BF24" s="174">
        <v>250</v>
      </c>
      <c r="BG24" s="174" t="s">
        <v>872</v>
      </c>
      <c r="BH24" s="174" t="s">
        <v>873</v>
      </c>
      <c r="BI24" s="175">
        <v>46097.143368055556</v>
      </c>
      <c r="BJ24" s="174" t="s">
        <v>315</v>
      </c>
      <c r="BK24" s="174" t="s">
        <v>315</v>
      </c>
      <c r="BL24" s="174" t="s">
        <v>315</v>
      </c>
      <c r="BM24" s="177" t="s">
        <v>315</v>
      </c>
    </row>
    <row r="25" spans="1:65">
      <c r="A25" s="15"/>
      <c r="B25" s="156">
        <v>13</v>
      </c>
      <c r="C25" s="373" t="s">
        <v>2258</v>
      </c>
      <c r="D25" s="199"/>
      <c r="E25" s="164"/>
      <c r="F25" s="164"/>
      <c r="G25" s="164" t="s">
        <v>315</v>
      </c>
      <c r="H25" s="164" t="s">
        <v>315</v>
      </c>
      <c r="I25" s="164" t="s">
        <v>315</v>
      </c>
      <c r="J25" s="164" t="s">
        <v>315</v>
      </c>
      <c r="K25" s="164" t="s">
        <v>315</v>
      </c>
      <c r="L25" s="164" t="s">
        <v>315</v>
      </c>
      <c r="M25" s="164" t="s">
        <v>315</v>
      </c>
      <c r="N25" s="164" t="s">
        <v>315</v>
      </c>
      <c r="O25" s="164" t="s">
        <v>315</v>
      </c>
      <c r="P25" s="164" t="s">
        <v>315</v>
      </c>
      <c r="Q25" s="164" t="s">
        <v>315</v>
      </c>
      <c r="R25" s="164" t="s">
        <v>315</v>
      </c>
      <c r="S25" s="164" t="s">
        <v>315</v>
      </c>
      <c r="T25" s="164" t="s">
        <v>315</v>
      </c>
      <c r="U25" s="164" t="s">
        <v>315</v>
      </c>
      <c r="V25" s="164" t="s">
        <v>315</v>
      </c>
      <c r="W25" s="164" t="s">
        <v>315</v>
      </c>
      <c r="X25" s="164" t="s">
        <v>315</v>
      </c>
      <c r="Y25" s="164" t="s">
        <v>315</v>
      </c>
      <c r="Z25" s="164" t="s">
        <v>315</v>
      </c>
      <c r="AA25" s="164" t="s">
        <v>315</v>
      </c>
      <c r="AB25" s="164" t="s">
        <v>315</v>
      </c>
      <c r="AC25" s="262"/>
      <c r="AD25" s="366" t="s">
        <v>76</v>
      </c>
      <c r="AE25" s="381" t="s">
        <v>2235</v>
      </c>
      <c r="AF25" s="381">
        <v>349</v>
      </c>
      <c r="AG25" s="258" t="s">
        <v>315</v>
      </c>
      <c r="AH25" s="205" t="s">
        <v>315</v>
      </c>
      <c r="AI25" s="205" t="s">
        <v>315</v>
      </c>
      <c r="AJ25" s="205" t="s">
        <v>315</v>
      </c>
      <c r="AK25" s="199" t="s">
        <v>315</v>
      </c>
      <c r="AL25" s="164" t="s">
        <v>315</v>
      </c>
      <c r="AM25" s="188" t="s">
        <v>315</v>
      </c>
      <c r="AN25" s="174" t="s">
        <v>315</v>
      </c>
      <c r="AO25" s="174" t="s">
        <v>315</v>
      </c>
      <c r="AP25" s="174" t="s">
        <v>315</v>
      </c>
      <c r="AQ25" s="174" t="s">
        <v>315</v>
      </c>
      <c r="AR25" s="174" t="s">
        <v>315</v>
      </c>
      <c r="AS25" s="174" t="s">
        <v>315</v>
      </c>
      <c r="AT25" s="174" t="s">
        <v>315</v>
      </c>
      <c r="AU25" s="174" t="s">
        <v>315</v>
      </c>
      <c r="AV25" s="174" t="s">
        <v>315</v>
      </c>
      <c r="AW25" s="174" t="s">
        <v>315</v>
      </c>
      <c r="AX25" s="174" t="s">
        <v>315</v>
      </c>
      <c r="AY25" s="174" t="s">
        <v>315</v>
      </c>
      <c r="AZ25" s="174" t="s">
        <v>315</v>
      </c>
      <c r="BA25" s="174" t="s">
        <v>315</v>
      </c>
      <c r="BB25" s="174" t="s">
        <v>315</v>
      </c>
      <c r="BC25" s="174" t="s">
        <v>315</v>
      </c>
      <c r="BD25" s="174" t="s">
        <v>76</v>
      </c>
      <c r="BE25" s="174" t="s">
        <v>833</v>
      </c>
      <c r="BF25" s="174">
        <v>250</v>
      </c>
      <c r="BG25" s="174" t="s">
        <v>875</v>
      </c>
      <c r="BH25" s="174" t="s">
        <v>876</v>
      </c>
      <c r="BI25" s="175">
        <v>46097.143240740741</v>
      </c>
      <c r="BJ25" s="174" t="s">
        <v>315</v>
      </c>
      <c r="BK25" s="174" t="s">
        <v>315</v>
      </c>
      <c r="BL25" s="174" t="s">
        <v>315</v>
      </c>
      <c r="BM25" s="177" t="s">
        <v>315</v>
      </c>
    </row>
    <row r="26" spans="1:65">
      <c r="A26" s="15"/>
      <c r="B26" s="156">
        <v>14</v>
      </c>
      <c r="C26" s="373" t="s">
        <v>2259</v>
      </c>
      <c r="D26" s="199"/>
      <c r="E26" s="164"/>
      <c r="F26" s="164"/>
      <c r="G26" s="164" t="s">
        <v>315</v>
      </c>
      <c r="H26" s="164" t="s">
        <v>315</v>
      </c>
      <c r="I26" s="164" t="s">
        <v>315</v>
      </c>
      <c r="J26" s="164" t="s">
        <v>315</v>
      </c>
      <c r="K26" s="164" t="s">
        <v>315</v>
      </c>
      <c r="L26" s="164" t="s">
        <v>315</v>
      </c>
      <c r="M26" s="164" t="s">
        <v>315</v>
      </c>
      <c r="N26" s="164" t="s">
        <v>315</v>
      </c>
      <c r="O26" s="164" t="s">
        <v>315</v>
      </c>
      <c r="P26" s="164" t="s">
        <v>315</v>
      </c>
      <c r="Q26" s="164" t="s">
        <v>315</v>
      </c>
      <c r="R26" s="164" t="s">
        <v>315</v>
      </c>
      <c r="S26" s="164" t="s">
        <v>315</v>
      </c>
      <c r="T26" s="164" t="s">
        <v>315</v>
      </c>
      <c r="U26" s="164" t="s">
        <v>315</v>
      </c>
      <c r="V26" s="164" t="s">
        <v>315</v>
      </c>
      <c r="W26" s="164" t="s">
        <v>315</v>
      </c>
      <c r="X26" s="164" t="s">
        <v>315</v>
      </c>
      <c r="Y26" s="164" t="s">
        <v>315</v>
      </c>
      <c r="Z26" s="164" t="s">
        <v>315</v>
      </c>
      <c r="AA26" s="164" t="s">
        <v>315</v>
      </c>
      <c r="AB26" s="164" t="s">
        <v>315</v>
      </c>
      <c r="AC26" s="262"/>
      <c r="AD26" s="366" t="s">
        <v>76</v>
      </c>
      <c r="AE26" s="381" t="s">
        <v>2250</v>
      </c>
      <c r="AF26" s="381">
        <v>273</v>
      </c>
      <c r="AG26" s="258" t="s">
        <v>315</v>
      </c>
      <c r="AH26" s="205" t="s">
        <v>315</v>
      </c>
      <c r="AI26" s="205" t="s">
        <v>315</v>
      </c>
      <c r="AJ26" s="205" t="s">
        <v>315</v>
      </c>
      <c r="AK26" s="199" t="s">
        <v>315</v>
      </c>
      <c r="AL26" s="164" t="s">
        <v>315</v>
      </c>
      <c r="AM26" s="163" t="s">
        <v>315</v>
      </c>
      <c r="AN26" s="174" t="s">
        <v>315</v>
      </c>
      <c r="AO26" s="174" t="s">
        <v>315</v>
      </c>
      <c r="AP26" s="174" t="s">
        <v>315</v>
      </c>
      <c r="AQ26" s="174" t="s">
        <v>315</v>
      </c>
      <c r="AR26" s="174" t="s">
        <v>315</v>
      </c>
      <c r="AS26" s="174" t="s">
        <v>315</v>
      </c>
      <c r="AT26" s="174" t="s">
        <v>315</v>
      </c>
      <c r="AU26" s="174" t="s">
        <v>315</v>
      </c>
      <c r="AV26" s="174" t="s">
        <v>315</v>
      </c>
      <c r="AW26" s="174" t="s">
        <v>315</v>
      </c>
      <c r="AX26" s="174" t="s">
        <v>315</v>
      </c>
      <c r="AY26" s="174" t="s">
        <v>315</v>
      </c>
      <c r="AZ26" s="174" t="s">
        <v>315</v>
      </c>
      <c r="BA26" s="174" t="s">
        <v>315</v>
      </c>
      <c r="BB26" s="174" t="s">
        <v>315</v>
      </c>
      <c r="BC26" s="174" t="s">
        <v>315</v>
      </c>
      <c r="BD26" s="174" t="s">
        <v>76</v>
      </c>
      <c r="BE26" s="174" t="s">
        <v>837</v>
      </c>
      <c r="BF26" s="174">
        <v>250</v>
      </c>
      <c r="BG26" s="174" t="s">
        <v>878</v>
      </c>
      <c r="BH26" s="174" t="s">
        <v>879</v>
      </c>
      <c r="BI26" s="175">
        <v>46097.143310185187</v>
      </c>
      <c r="BJ26" s="174" t="s">
        <v>315</v>
      </c>
      <c r="BK26" s="174" t="s">
        <v>315</v>
      </c>
      <c r="BL26" s="174" t="s">
        <v>315</v>
      </c>
      <c r="BM26" s="178" t="s">
        <v>315</v>
      </c>
    </row>
    <row r="27" spans="1:65" ht="24">
      <c r="A27" s="15"/>
      <c r="B27" s="156">
        <v>15</v>
      </c>
      <c r="C27" s="373" t="s">
        <v>2260</v>
      </c>
      <c r="D27" s="199"/>
      <c r="E27" s="164"/>
      <c r="F27" s="164"/>
      <c r="G27" s="164" t="s">
        <v>315</v>
      </c>
      <c r="H27" s="164" t="s">
        <v>315</v>
      </c>
      <c r="I27" s="164" t="s">
        <v>315</v>
      </c>
      <c r="J27" s="164" t="s">
        <v>315</v>
      </c>
      <c r="K27" s="164" t="s">
        <v>315</v>
      </c>
      <c r="L27" s="164" t="s">
        <v>315</v>
      </c>
      <c r="M27" s="164" t="s">
        <v>315</v>
      </c>
      <c r="N27" s="164" t="s">
        <v>315</v>
      </c>
      <c r="O27" s="164" t="s">
        <v>315</v>
      </c>
      <c r="P27" s="164" t="s">
        <v>315</v>
      </c>
      <c r="Q27" s="164" t="s">
        <v>315</v>
      </c>
      <c r="R27" s="164" t="s">
        <v>315</v>
      </c>
      <c r="S27" s="164" t="s">
        <v>315</v>
      </c>
      <c r="T27" s="164" t="s">
        <v>315</v>
      </c>
      <c r="U27" s="164" t="s">
        <v>315</v>
      </c>
      <c r="V27" s="164" t="s">
        <v>315</v>
      </c>
      <c r="W27" s="164" t="s">
        <v>315</v>
      </c>
      <c r="X27" s="164" t="s">
        <v>315</v>
      </c>
      <c r="Y27" s="164" t="s">
        <v>315</v>
      </c>
      <c r="Z27" s="164" t="s">
        <v>315</v>
      </c>
      <c r="AA27" s="164" t="s">
        <v>315</v>
      </c>
      <c r="AB27" s="164" t="s">
        <v>315</v>
      </c>
      <c r="AC27" s="262"/>
      <c r="AD27" s="365" t="s">
        <v>2261</v>
      </c>
      <c r="AE27" s="382" t="s">
        <v>2253</v>
      </c>
      <c r="AF27" s="383" t="s">
        <v>2262</v>
      </c>
      <c r="AG27" s="258" t="s">
        <v>315</v>
      </c>
      <c r="AH27" s="205" t="s">
        <v>315</v>
      </c>
      <c r="AI27" s="205" t="s">
        <v>315</v>
      </c>
      <c r="AJ27" s="205" t="s">
        <v>315</v>
      </c>
      <c r="AK27" s="199" t="s">
        <v>315</v>
      </c>
      <c r="AL27" s="164" t="s">
        <v>315</v>
      </c>
      <c r="AM27" s="163" t="s">
        <v>315</v>
      </c>
      <c r="AN27" s="174" t="s">
        <v>315</v>
      </c>
      <c r="AO27" s="174" t="s">
        <v>315</v>
      </c>
      <c r="AP27" s="174" t="s">
        <v>315</v>
      </c>
      <c r="AQ27" s="174" t="s">
        <v>315</v>
      </c>
      <c r="AR27" s="174" t="s">
        <v>315</v>
      </c>
      <c r="AS27" s="174" t="s">
        <v>315</v>
      </c>
      <c r="AT27" s="174" t="s">
        <v>315</v>
      </c>
      <c r="AU27" s="174" t="s">
        <v>315</v>
      </c>
      <c r="AV27" s="174" t="s">
        <v>315</v>
      </c>
      <c r="AW27" s="174" t="s">
        <v>315</v>
      </c>
      <c r="AX27" s="174" t="s">
        <v>315</v>
      </c>
      <c r="AY27" s="174" t="s">
        <v>315</v>
      </c>
      <c r="AZ27" s="174" t="s">
        <v>315</v>
      </c>
      <c r="BA27" s="174" t="s">
        <v>315</v>
      </c>
      <c r="BB27" s="174" t="s">
        <v>315</v>
      </c>
      <c r="BC27" s="174" t="s">
        <v>315</v>
      </c>
      <c r="BD27" s="174" t="s">
        <v>76</v>
      </c>
      <c r="BE27" s="174" t="s">
        <v>845</v>
      </c>
      <c r="BF27" s="174">
        <v>250</v>
      </c>
      <c r="BG27" s="174" t="s">
        <v>881</v>
      </c>
      <c r="BH27" s="174" t="s">
        <v>882</v>
      </c>
      <c r="BI27" s="175">
        <v>46097.143414351849</v>
      </c>
      <c r="BJ27" s="174" t="s">
        <v>315</v>
      </c>
      <c r="BK27" s="174" t="s">
        <v>315</v>
      </c>
      <c r="BL27" s="174" t="s">
        <v>315</v>
      </c>
      <c r="BM27" s="178" t="s">
        <v>315</v>
      </c>
    </row>
    <row r="28" spans="1:65" ht="36">
      <c r="A28" s="15"/>
      <c r="B28" s="156">
        <v>16</v>
      </c>
      <c r="C28" s="373" t="s">
        <v>2263</v>
      </c>
      <c r="D28" s="199"/>
      <c r="E28" s="164"/>
      <c r="F28" s="164"/>
      <c r="G28" s="164" t="s">
        <v>315</v>
      </c>
      <c r="H28" s="164" t="s">
        <v>315</v>
      </c>
      <c r="I28" s="164" t="s">
        <v>315</v>
      </c>
      <c r="J28" s="164" t="s">
        <v>315</v>
      </c>
      <c r="K28" s="164" t="s">
        <v>315</v>
      </c>
      <c r="L28" s="164" t="s">
        <v>315</v>
      </c>
      <c r="M28" s="164" t="s">
        <v>315</v>
      </c>
      <c r="N28" s="164" t="s">
        <v>315</v>
      </c>
      <c r="O28" s="164" t="s">
        <v>315</v>
      </c>
      <c r="P28" s="164" t="s">
        <v>315</v>
      </c>
      <c r="Q28" s="164" t="s">
        <v>315</v>
      </c>
      <c r="R28" s="164" t="s">
        <v>315</v>
      </c>
      <c r="S28" s="164" t="s">
        <v>315</v>
      </c>
      <c r="T28" s="164" t="s">
        <v>315</v>
      </c>
      <c r="U28" s="164" t="s">
        <v>315</v>
      </c>
      <c r="V28" s="164" t="s">
        <v>315</v>
      </c>
      <c r="W28" s="164" t="s">
        <v>315</v>
      </c>
      <c r="X28" s="164" t="s">
        <v>315</v>
      </c>
      <c r="Y28" s="164" t="s">
        <v>315</v>
      </c>
      <c r="Z28" s="164" t="s">
        <v>315</v>
      </c>
      <c r="AA28" s="164" t="s">
        <v>315</v>
      </c>
      <c r="AB28" s="164" t="s">
        <v>315</v>
      </c>
      <c r="AC28" s="262"/>
      <c r="AD28" s="365" t="s">
        <v>2264</v>
      </c>
      <c r="AE28" s="381" t="s">
        <v>2242</v>
      </c>
      <c r="AF28" s="384">
        <v>322</v>
      </c>
      <c r="AG28" s="258" t="s">
        <v>315</v>
      </c>
      <c r="AH28" s="205" t="s">
        <v>315</v>
      </c>
      <c r="AI28" s="205" t="s">
        <v>315</v>
      </c>
      <c r="AJ28" s="205" t="s">
        <v>315</v>
      </c>
      <c r="AK28" s="199" t="s">
        <v>315</v>
      </c>
      <c r="AL28" s="164" t="s">
        <v>315</v>
      </c>
      <c r="AM28" s="188" t="s">
        <v>315</v>
      </c>
      <c r="AN28" s="174" t="s">
        <v>315</v>
      </c>
      <c r="AO28" s="174" t="s">
        <v>315</v>
      </c>
      <c r="AP28" s="174" t="s">
        <v>315</v>
      </c>
      <c r="AQ28" s="174" t="s">
        <v>315</v>
      </c>
      <c r="AR28" s="174" t="s">
        <v>315</v>
      </c>
      <c r="AS28" s="174" t="s">
        <v>315</v>
      </c>
      <c r="AT28" s="174" t="s">
        <v>315</v>
      </c>
      <c r="AU28" s="174" t="s">
        <v>315</v>
      </c>
      <c r="AV28" s="174" t="s">
        <v>315</v>
      </c>
      <c r="AW28" s="174" t="s">
        <v>315</v>
      </c>
      <c r="AX28" s="174" t="s">
        <v>315</v>
      </c>
      <c r="AY28" s="174" t="s">
        <v>315</v>
      </c>
      <c r="AZ28" s="174" t="s">
        <v>315</v>
      </c>
      <c r="BA28" s="174" t="s">
        <v>315</v>
      </c>
      <c r="BB28" s="174" t="s">
        <v>315</v>
      </c>
      <c r="BC28" s="174" t="s">
        <v>315</v>
      </c>
      <c r="BD28" s="174" t="s">
        <v>76</v>
      </c>
      <c r="BE28" s="174" t="s">
        <v>841</v>
      </c>
      <c r="BF28" s="174">
        <v>250</v>
      </c>
      <c r="BG28" s="174" t="s">
        <v>884</v>
      </c>
      <c r="BH28" s="174" t="s">
        <v>885</v>
      </c>
      <c r="BI28" s="175">
        <v>46097.143414351849</v>
      </c>
      <c r="BJ28" s="174" t="s">
        <v>315</v>
      </c>
      <c r="BK28" s="174" t="s">
        <v>315</v>
      </c>
      <c r="BL28" s="174" t="s">
        <v>315</v>
      </c>
      <c r="BM28" s="177" t="s">
        <v>315</v>
      </c>
    </row>
    <row r="29" spans="1:65">
      <c r="A29" s="15"/>
      <c r="B29" s="156">
        <v>17</v>
      </c>
      <c r="C29" s="373" t="s">
        <v>2265</v>
      </c>
      <c r="D29" s="199"/>
      <c r="E29" s="164"/>
      <c r="F29" s="164"/>
      <c r="G29" s="164" t="s">
        <v>315</v>
      </c>
      <c r="H29" s="164" t="s">
        <v>315</v>
      </c>
      <c r="I29" s="164" t="s">
        <v>315</v>
      </c>
      <c r="J29" s="164" t="s">
        <v>315</v>
      </c>
      <c r="K29" s="164" t="s">
        <v>315</v>
      </c>
      <c r="L29" s="164" t="s">
        <v>315</v>
      </c>
      <c r="M29" s="164" t="s">
        <v>315</v>
      </c>
      <c r="N29" s="164" t="s">
        <v>315</v>
      </c>
      <c r="O29" s="164" t="s">
        <v>315</v>
      </c>
      <c r="P29" s="164" t="s">
        <v>315</v>
      </c>
      <c r="Q29" s="164" t="s">
        <v>315</v>
      </c>
      <c r="R29" s="164" t="s">
        <v>315</v>
      </c>
      <c r="S29" s="164" t="s">
        <v>315</v>
      </c>
      <c r="T29" s="164" t="s">
        <v>315</v>
      </c>
      <c r="U29" s="164" t="s">
        <v>315</v>
      </c>
      <c r="V29" s="164" t="s">
        <v>315</v>
      </c>
      <c r="W29" s="164" t="s">
        <v>315</v>
      </c>
      <c r="X29" s="164" t="s">
        <v>315</v>
      </c>
      <c r="Y29" s="164" t="s">
        <v>315</v>
      </c>
      <c r="Z29" s="164" t="s">
        <v>315</v>
      </c>
      <c r="AA29" s="164" t="s">
        <v>315</v>
      </c>
      <c r="AB29" s="164" t="s">
        <v>315</v>
      </c>
      <c r="AC29" s="262"/>
      <c r="AD29" s="365" t="s">
        <v>2266</v>
      </c>
      <c r="AE29" s="381" t="s">
        <v>2237</v>
      </c>
      <c r="AF29" s="381">
        <v>261</v>
      </c>
      <c r="AG29" s="258" t="s">
        <v>315</v>
      </c>
      <c r="AH29" s="205" t="s">
        <v>315</v>
      </c>
      <c r="AI29" s="205" t="s">
        <v>315</v>
      </c>
      <c r="AJ29" s="205" t="s">
        <v>315</v>
      </c>
      <c r="AK29" s="199" t="s">
        <v>315</v>
      </c>
      <c r="AL29" s="164" t="s">
        <v>315</v>
      </c>
      <c r="AM29" s="188" t="s">
        <v>315</v>
      </c>
      <c r="AN29" s="174" t="s">
        <v>315</v>
      </c>
      <c r="AO29" s="174" t="s">
        <v>315</v>
      </c>
      <c r="AP29" s="174" t="s">
        <v>315</v>
      </c>
      <c r="AQ29" s="174" t="s">
        <v>315</v>
      </c>
      <c r="AR29" s="174" t="s">
        <v>315</v>
      </c>
      <c r="AS29" s="174" t="s">
        <v>315</v>
      </c>
      <c r="AT29" s="174" t="s">
        <v>315</v>
      </c>
      <c r="AU29" s="174" t="s">
        <v>315</v>
      </c>
      <c r="AV29" s="174" t="s">
        <v>315</v>
      </c>
      <c r="AW29" s="174" t="s">
        <v>315</v>
      </c>
      <c r="AX29" s="174" t="s">
        <v>315</v>
      </c>
      <c r="AY29" s="174" t="s">
        <v>315</v>
      </c>
      <c r="AZ29" s="174" t="s">
        <v>315</v>
      </c>
      <c r="BA29" s="174" t="s">
        <v>315</v>
      </c>
      <c r="BB29" s="174" t="s">
        <v>315</v>
      </c>
      <c r="BC29" s="174" t="s">
        <v>315</v>
      </c>
      <c r="BD29" s="174" t="s">
        <v>76</v>
      </c>
      <c r="BE29" s="174" t="s">
        <v>833</v>
      </c>
      <c r="BF29" s="174">
        <v>250</v>
      </c>
      <c r="BG29" s="174" t="s">
        <v>887</v>
      </c>
      <c r="BH29" s="174" t="s">
        <v>888</v>
      </c>
      <c r="BI29" s="175">
        <v>46097.143310185187</v>
      </c>
      <c r="BJ29" s="174" t="s">
        <v>315</v>
      </c>
      <c r="BK29" s="174" t="s">
        <v>315</v>
      </c>
      <c r="BL29" s="174" t="s">
        <v>315</v>
      </c>
      <c r="BM29" s="177" t="s">
        <v>315</v>
      </c>
    </row>
    <row r="30" spans="1:65" ht="36">
      <c r="A30" s="15"/>
      <c r="B30" s="156">
        <v>18</v>
      </c>
      <c r="C30" s="373" t="s">
        <v>2267</v>
      </c>
      <c r="D30" s="199"/>
      <c r="E30" s="164"/>
      <c r="F30" s="164"/>
      <c r="G30" s="164" t="s">
        <v>315</v>
      </c>
      <c r="H30" s="164" t="s">
        <v>315</v>
      </c>
      <c r="I30" s="164" t="s">
        <v>315</v>
      </c>
      <c r="J30" s="164" t="s">
        <v>315</v>
      </c>
      <c r="K30" s="164" t="s">
        <v>315</v>
      </c>
      <c r="L30" s="164" t="s">
        <v>315</v>
      </c>
      <c r="M30" s="164" t="s">
        <v>315</v>
      </c>
      <c r="N30" s="164" t="s">
        <v>315</v>
      </c>
      <c r="O30" s="164" t="s">
        <v>315</v>
      </c>
      <c r="P30" s="164" t="s">
        <v>315</v>
      </c>
      <c r="Q30" s="164" t="s">
        <v>315</v>
      </c>
      <c r="R30" s="164" t="s">
        <v>315</v>
      </c>
      <c r="S30" s="164" t="s">
        <v>315</v>
      </c>
      <c r="T30" s="164" t="s">
        <v>315</v>
      </c>
      <c r="U30" s="164" t="s">
        <v>315</v>
      </c>
      <c r="V30" s="164" t="s">
        <v>315</v>
      </c>
      <c r="W30" s="164" t="s">
        <v>315</v>
      </c>
      <c r="X30" s="164" t="s">
        <v>315</v>
      </c>
      <c r="Y30" s="164" t="s">
        <v>315</v>
      </c>
      <c r="Z30" s="164" t="s">
        <v>315</v>
      </c>
      <c r="AA30" s="164" t="s">
        <v>315</v>
      </c>
      <c r="AB30" s="164" t="s">
        <v>315</v>
      </c>
      <c r="AC30" s="264"/>
      <c r="AD30" s="365" t="s">
        <v>2268</v>
      </c>
      <c r="AE30" s="381" t="s">
        <v>2235</v>
      </c>
      <c r="AF30" s="381">
        <v>294</v>
      </c>
      <c r="AG30" s="258" t="s">
        <v>315</v>
      </c>
      <c r="AH30" s="205" t="s">
        <v>315</v>
      </c>
      <c r="AI30" s="205" t="s">
        <v>315</v>
      </c>
      <c r="AJ30" s="205" t="s">
        <v>315</v>
      </c>
      <c r="AK30" s="199" t="s">
        <v>315</v>
      </c>
      <c r="AL30" s="164" t="s">
        <v>315</v>
      </c>
      <c r="AM30" s="168" t="s">
        <v>315</v>
      </c>
      <c r="AN30" s="174" t="s">
        <v>315</v>
      </c>
      <c r="AO30" s="174" t="s">
        <v>315</v>
      </c>
      <c r="AP30" s="174" t="s">
        <v>315</v>
      </c>
      <c r="AQ30" s="174" t="s">
        <v>315</v>
      </c>
      <c r="AR30" s="174" t="s">
        <v>315</v>
      </c>
      <c r="AS30" s="174" t="s">
        <v>315</v>
      </c>
      <c r="AT30" s="174" t="s">
        <v>315</v>
      </c>
      <c r="AU30" s="174" t="s">
        <v>315</v>
      </c>
      <c r="AV30" s="174" t="s">
        <v>315</v>
      </c>
      <c r="AW30" s="174" t="s">
        <v>315</v>
      </c>
      <c r="AX30" s="174" t="s">
        <v>315</v>
      </c>
      <c r="AY30" s="174" t="s">
        <v>315</v>
      </c>
      <c r="AZ30" s="174" t="s">
        <v>315</v>
      </c>
      <c r="BA30" s="174" t="s">
        <v>315</v>
      </c>
      <c r="BB30" s="174" t="s">
        <v>315</v>
      </c>
      <c r="BC30" s="174" t="s">
        <v>315</v>
      </c>
      <c r="BD30" s="180" t="s">
        <v>890</v>
      </c>
      <c r="BE30" s="174" t="s">
        <v>841</v>
      </c>
      <c r="BF30" s="174">
        <v>249</v>
      </c>
      <c r="BG30" s="174" t="s">
        <v>891</v>
      </c>
      <c r="BH30" s="174" t="s">
        <v>892</v>
      </c>
      <c r="BI30" s="175">
        <v>46097.143252314818</v>
      </c>
      <c r="BJ30" s="174" t="s">
        <v>315</v>
      </c>
      <c r="BK30" s="174" t="s">
        <v>315</v>
      </c>
      <c r="BL30" s="174" t="s">
        <v>315</v>
      </c>
      <c r="BM30" s="181" t="s">
        <v>315</v>
      </c>
    </row>
    <row r="31" spans="1:65">
      <c r="A31" s="15"/>
      <c r="B31" s="156">
        <v>19</v>
      </c>
      <c r="C31" s="373" t="s">
        <v>2269</v>
      </c>
      <c r="D31" s="199"/>
      <c r="E31" s="164"/>
      <c r="F31" s="164"/>
      <c r="G31" s="164" t="s">
        <v>315</v>
      </c>
      <c r="H31" s="164" t="s">
        <v>315</v>
      </c>
      <c r="I31" s="164" t="s">
        <v>315</v>
      </c>
      <c r="J31" s="164" t="s">
        <v>315</v>
      </c>
      <c r="K31" s="164" t="s">
        <v>315</v>
      </c>
      <c r="L31" s="164" t="s">
        <v>315</v>
      </c>
      <c r="M31" s="164" t="s">
        <v>315</v>
      </c>
      <c r="N31" s="164" t="s">
        <v>315</v>
      </c>
      <c r="O31" s="164" t="s">
        <v>315</v>
      </c>
      <c r="P31" s="164" t="s">
        <v>315</v>
      </c>
      <c r="Q31" s="164" t="s">
        <v>315</v>
      </c>
      <c r="R31" s="164" t="s">
        <v>315</v>
      </c>
      <c r="S31" s="164" t="s">
        <v>315</v>
      </c>
      <c r="T31" s="164" t="s">
        <v>315</v>
      </c>
      <c r="U31" s="164" t="s">
        <v>315</v>
      </c>
      <c r="V31" s="164" t="s">
        <v>315</v>
      </c>
      <c r="W31" s="164" t="s">
        <v>315</v>
      </c>
      <c r="X31" s="164" t="s">
        <v>315</v>
      </c>
      <c r="Y31" s="164" t="s">
        <v>315</v>
      </c>
      <c r="Z31" s="164" t="s">
        <v>315</v>
      </c>
      <c r="AA31" s="164" t="s">
        <v>315</v>
      </c>
      <c r="AB31" s="164" t="s">
        <v>315</v>
      </c>
      <c r="AC31" s="262"/>
      <c r="AD31" s="365" t="s">
        <v>2270</v>
      </c>
      <c r="AE31" s="382" t="s">
        <v>2253</v>
      </c>
      <c r="AF31" s="381">
        <v>278</v>
      </c>
      <c r="AG31" s="258" t="s">
        <v>315</v>
      </c>
      <c r="AH31" s="205" t="s">
        <v>315</v>
      </c>
      <c r="AI31" s="205" t="s">
        <v>315</v>
      </c>
      <c r="AJ31" s="205" t="s">
        <v>315</v>
      </c>
      <c r="AK31" s="199" t="s">
        <v>315</v>
      </c>
      <c r="AL31" s="164" t="s">
        <v>315</v>
      </c>
      <c r="AM31" s="168" t="s">
        <v>315</v>
      </c>
      <c r="AN31" s="174" t="s">
        <v>315</v>
      </c>
      <c r="AO31" s="174" t="s">
        <v>315</v>
      </c>
      <c r="AP31" s="174" t="s">
        <v>315</v>
      </c>
      <c r="AQ31" s="174" t="s">
        <v>315</v>
      </c>
      <c r="AR31" s="174" t="s">
        <v>315</v>
      </c>
      <c r="AS31" s="174" t="s">
        <v>315</v>
      </c>
      <c r="AT31" s="174" t="s">
        <v>315</v>
      </c>
      <c r="AU31" s="174" t="s">
        <v>315</v>
      </c>
      <c r="AV31" s="174" t="s">
        <v>315</v>
      </c>
      <c r="AW31" s="174" t="s">
        <v>315</v>
      </c>
      <c r="AX31" s="174" t="s">
        <v>315</v>
      </c>
      <c r="AY31" s="174" t="s">
        <v>315</v>
      </c>
      <c r="AZ31" s="174" t="s">
        <v>315</v>
      </c>
      <c r="BA31" s="174" t="s">
        <v>315</v>
      </c>
      <c r="BB31" s="174" t="s">
        <v>315</v>
      </c>
      <c r="BC31" s="174" t="s">
        <v>315</v>
      </c>
      <c r="BD31" s="182" t="s">
        <v>894</v>
      </c>
      <c r="BE31" s="174" t="s">
        <v>845</v>
      </c>
      <c r="BF31" s="174">
        <v>252</v>
      </c>
      <c r="BG31" s="174" t="s">
        <v>895</v>
      </c>
      <c r="BH31" s="174" t="s">
        <v>896</v>
      </c>
      <c r="BI31" s="175">
        <v>46097.14334490741</v>
      </c>
      <c r="BJ31" s="174" t="s">
        <v>315</v>
      </c>
      <c r="BK31" s="174" t="s">
        <v>315</v>
      </c>
      <c r="BL31" s="174" t="s">
        <v>315</v>
      </c>
      <c r="BM31" s="181" t="s">
        <v>315</v>
      </c>
    </row>
    <row r="32" spans="1:65">
      <c r="A32" s="15"/>
      <c r="B32" s="156">
        <v>20</v>
      </c>
      <c r="C32" s="373" t="s">
        <v>2271</v>
      </c>
      <c r="D32" s="199"/>
      <c r="E32" s="164"/>
      <c r="F32" s="164"/>
      <c r="G32" s="164" t="s">
        <v>315</v>
      </c>
      <c r="H32" s="164" t="s">
        <v>315</v>
      </c>
      <c r="I32" s="164" t="s">
        <v>315</v>
      </c>
      <c r="J32" s="164" t="s">
        <v>315</v>
      </c>
      <c r="K32" s="164" t="s">
        <v>315</v>
      </c>
      <c r="L32" s="164" t="s">
        <v>315</v>
      </c>
      <c r="M32" s="164" t="s">
        <v>315</v>
      </c>
      <c r="N32" s="164" t="s">
        <v>315</v>
      </c>
      <c r="O32" s="164" t="s">
        <v>315</v>
      </c>
      <c r="P32" s="164" t="s">
        <v>315</v>
      </c>
      <c r="Q32" s="164" t="s">
        <v>315</v>
      </c>
      <c r="R32" s="164" t="s">
        <v>315</v>
      </c>
      <c r="S32" s="164" t="s">
        <v>315</v>
      </c>
      <c r="T32" s="164" t="s">
        <v>315</v>
      </c>
      <c r="U32" s="164" t="s">
        <v>315</v>
      </c>
      <c r="V32" s="164" t="s">
        <v>315</v>
      </c>
      <c r="W32" s="164" t="s">
        <v>315</v>
      </c>
      <c r="X32" s="164" t="s">
        <v>315</v>
      </c>
      <c r="Y32" s="164" t="s">
        <v>315</v>
      </c>
      <c r="Z32" s="164" t="s">
        <v>315</v>
      </c>
      <c r="AA32" s="164" t="s">
        <v>315</v>
      </c>
      <c r="AB32" s="164" t="s">
        <v>315</v>
      </c>
      <c r="AC32" s="262"/>
      <c r="AD32" s="366" t="s">
        <v>76</v>
      </c>
      <c r="AE32" s="381" t="s">
        <v>2242</v>
      </c>
      <c r="AF32" s="381">
        <v>251</v>
      </c>
      <c r="AG32" s="258" t="s">
        <v>315</v>
      </c>
      <c r="AH32" s="205" t="s">
        <v>315</v>
      </c>
      <c r="AI32" s="205" t="s">
        <v>315</v>
      </c>
      <c r="AJ32" s="205" t="s">
        <v>315</v>
      </c>
      <c r="AK32" s="199" t="s">
        <v>315</v>
      </c>
      <c r="AL32" s="164" t="s">
        <v>315</v>
      </c>
      <c r="AM32" s="168" t="s">
        <v>315</v>
      </c>
      <c r="AN32" s="174" t="s">
        <v>315</v>
      </c>
      <c r="AO32" s="174" t="s">
        <v>315</v>
      </c>
      <c r="AP32" s="174" t="s">
        <v>315</v>
      </c>
      <c r="AQ32" s="174" t="s">
        <v>315</v>
      </c>
      <c r="AR32" s="174" t="s">
        <v>315</v>
      </c>
      <c r="AS32" s="174" t="s">
        <v>315</v>
      </c>
      <c r="AT32" s="174" t="s">
        <v>315</v>
      </c>
      <c r="AU32" s="174" t="s">
        <v>315</v>
      </c>
      <c r="AV32" s="174" t="s">
        <v>315</v>
      </c>
      <c r="AW32" s="174" t="s">
        <v>315</v>
      </c>
      <c r="AX32" s="174" t="s">
        <v>315</v>
      </c>
      <c r="AY32" s="174" t="s">
        <v>315</v>
      </c>
      <c r="AZ32" s="174" t="s">
        <v>315</v>
      </c>
      <c r="BA32" s="174" t="s">
        <v>315</v>
      </c>
      <c r="BB32" s="174" t="s">
        <v>315</v>
      </c>
      <c r="BC32" s="174" t="s">
        <v>315</v>
      </c>
      <c r="BD32" s="182" t="s">
        <v>898</v>
      </c>
      <c r="BE32" s="174" t="s">
        <v>837</v>
      </c>
      <c r="BF32" s="174">
        <v>251</v>
      </c>
      <c r="BG32" s="174" t="s">
        <v>899</v>
      </c>
      <c r="BH32" s="174" t="s">
        <v>900</v>
      </c>
      <c r="BI32" s="175">
        <v>46097.143460648149</v>
      </c>
      <c r="BJ32" s="174" t="s">
        <v>315</v>
      </c>
      <c r="BK32" s="174" t="s">
        <v>315</v>
      </c>
      <c r="BL32" s="174" t="s">
        <v>315</v>
      </c>
      <c r="BM32" s="181" t="s">
        <v>315</v>
      </c>
    </row>
    <row r="33" spans="1:65" ht="36">
      <c r="A33" s="15"/>
      <c r="B33" s="156">
        <v>21</v>
      </c>
      <c r="C33" s="373" t="s">
        <v>2272</v>
      </c>
      <c r="D33" s="199"/>
      <c r="E33" s="164"/>
      <c r="F33" s="164"/>
      <c r="G33" s="164" t="s">
        <v>315</v>
      </c>
      <c r="H33" s="164" t="s">
        <v>315</v>
      </c>
      <c r="I33" s="164" t="s">
        <v>315</v>
      </c>
      <c r="J33" s="164" t="s">
        <v>315</v>
      </c>
      <c r="K33" s="164" t="s">
        <v>315</v>
      </c>
      <c r="L33" s="164" t="s">
        <v>315</v>
      </c>
      <c r="M33" s="164" t="s">
        <v>315</v>
      </c>
      <c r="N33" s="164" t="s">
        <v>315</v>
      </c>
      <c r="O33" s="164" t="s">
        <v>315</v>
      </c>
      <c r="P33" s="164" t="s">
        <v>315</v>
      </c>
      <c r="Q33" s="164" t="s">
        <v>315</v>
      </c>
      <c r="R33" s="164" t="s">
        <v>315</v>
      </c>
      <c r="S33" s="164" t="s">
        <v>315</v>
      </c>
      <c r="T33" s="164" t="s">
        <v>315</v>
      </c>
      <c r="U33" s="164" t="s">
        <v>315</v>
      </c>
      <c r="V33" s="164" t="s">
        <v>315</v>
      </c>
      <c r="W33" s="164" t="s">
        <v>315</v>
      </c>
      <c r="X33" s="164" t="s">
        <v>315</v>
      </c>
      <c r="Y33" s="164" t="s">
        <v>315</v>
      </c>
      <c r="Z33" s="164" t="s">
        <v>315</v>
      </c>
      <c r="AA33" s="164" t="s">
        <v>315</v>
      </c>
      <c r="AB33" s="164" t="s">
        <v>315</v>
      </c>
      <c r="AC33" s="262"/>
      <c r="AD33" s="365" t="s">
        <v>2273</v>
      </c>
      <c r="AE33" s="381" t="s">
        <v>2237</v>
      </c>
      <c r="AF33" s="381">
        <v>321</v>
      </c>
      <c r="AG33" s="258" t="s">
        <v>315</v>
      </c>
      <c r="AH33" s="205" t="s">
        <v>315</v>
      </c>
      <c r="AI33" s="205" t="s">
        <v>315</v>
      </c>
      <c r="AJ33" s="205" t="s">
        <v>315</v>
      </c>
      <c r="AK33" s="199" t="s">
        <v>315</v>
      </c>
      <c r="AL33" s="164" t="s">
        <v>315</v>
      </c>
      <c r="AM33" s="168" t="s">
        <v>315</v>
      </c>
      <c r="AN33" s="174" t="s">
        <v>315</v>
      </c>
      <c r="AO33" s="174" t="s">
        <v>315</v>
      </c>
      <c r="AP33" s="174" t="s">
        <v>315</v>
      </c>
      <c r="AQ33" s="174" t="s">
        <v>315</v>
      </c>
      <c r="AR33" s="174" t="s">
        <v>315</v>
      </c>
      <c r="AS33" s="174" t="s">
        <v>315</v>
      </c>
      <c r="AT33" s="174" t="s">
        <v>315</v>
      </c>
      <c r="AU33" s="174" t="s">
        <v>315</v>
      </c>
      <c r="AV33" s="174" t="s">
        <v>315</v>
      </c>
      <c r="AW33" s="174" t="s">
        <v>315</v>
      </c>
      <c r="AX33" s="174" t="s">
        <v>315</v>
      </c>
      <c r="AY33" s="174" t="s">
        <v>315</v>
      </c>
      <c r="AZ33" s="174" t="s">
        <v>315</v>
      </c>
      <c r="BA33" s="174" t="s">
        <v>315</v>
      </c>
      <c r="BB33" s="174" t="s">
        <v>315</v>
      </c>
      <c r="BC33" s="174" t="s">
        <v>315</v>
      </c>
      <c r="BD33" s="174" t="s">
        <v>76</v>
      </c>
      <c r="BE33" s="174" t="s">
        <v>841</v>
      </c>
      <c r="BF33" s="174">
        <v>250</v>
      </c>
      <c r="BG33" s="174" t="s">
        <v>902</v>
      </c>
      <c r="BH33" s="174" t="s">
        <v>903</v>
      </c>
      <c r="BI33" s="175">
        <v>46097.143414351849</v>
      </c>
      <c r="BJ33" s="174" t="s">
        <v>315</v>
      </c>
      <c r="BK33" s="174" t="s">
        <v>315</v>
      </c>
      <c r="BL33" s="174" t="s">
        <v>315</v>
      </c>
      <c r="BM33" s="181" t="s">
        <v>315</v>
      </c>
    </row>
    <row r="34" spans="1:65">
      <c r="A34" s="15"/>
      <c r="B34" s="156">
        <v>22</v>
      </c>
      <c r="C34" s="373" t="s">
        <v>2274</v>
      </c>
      <c r="D34" s="199"/>
      <c r="E34" s="164"/>
      <c r="F34" s="164"/>
      <c r="G34" s="164" t="s">
        <v>315</v>
      </c>
      <c r="H34" s="164" t="s">
        <v>315</v>
      </c>
      <c r="I34" s="164" t="s">
        <v>315</v>
      </c>
      <c r="J34" s="164" t="s">
        <v>315</v>
      </c>
      <c r="K34" s="164" t="s">
        <v>315</v>
      </c>
      <c r="L34" s="164" t="s">
        <v>315</v>
      </c>
      <c r="M34" s="164" t="s">
        <v>315</v>
      </c>
      <c r="N34" s="164" t="s">
        <v>315</v>
      </c>
      <c r="O34" s="164" t="s">
        <v>315</v>
      </c>
      <c r="P34" s="164" t="s">
        <v>315</v>
      </c>
      <c r="Q34" s="164" t="s">
        <v>315</v>
      </c>
      <c r="R34" s="164" t="s">
        <v>315</v>
      </c>
      <c r="S34" s="164" t="s">
        <v>315</v>
      </c>
      <c r="T34" s="164" t="s">
        <v>315</v>
      </c>
      <c r="U34" s="164" t="s">
        <v>315</v>
      </c>
      <c r="V34" s="164" t="s">
        <v>315</v>
      </c>
      <c r="W34" s="164" t="s">
        <v>315</v>
      </c>
      <c r="X34" s="164" t="s">
        <v>315</v>
      </c>
      <c r="Y34" s="164" t="s">
        <v>315</v>
      </c>
      <c r="Z34" s="164" t="s">
        <v>315</v>
      </c>
      <c r="AA34" s="164" t="s">
        <v>315</v>
      </c>
      <c r="AB34" s="164" t="s">
        <v>315</v>
      </c>
      <c r="AC34" s="262"/>
      <c r="AD34" s="365" t="s">
        <v>2275</v>
      </c>
      <c r="AE34" s="381" t="s">
        <v>2250</v>
      </c>
      <c r="AF34" s="381">
        <v>404</v>
      </c>
      <c r="AG34" s="258" t="s">
        <v>315</v>
      </c>
      <c r="AH34" s="205" t="s">
        <v>315</v>
      </c>
      <c r="AI34" s="205" t="s">
        <v>315</v>
      </c>
      <c r="AJ34" s="205" t="s">
        <v>315</v>
      </c>
      <c r="AK34" s="199" t="s">
        <v>315</v>
      </c>
      <c r="AL34" s="164" t="s">
        <v>315</v>
      </c>
      <c r="AM34" s="168" t="s">
        <v>315</v>
      </c>
      <c r="AN34" s="174" t="s">
        <v>315</v>
      </c>
      <c r="AO34" s="174" t="s">
        <v>315</v>
      </c>
      <c r="AP34" s="174" t="s">
        <v>315</v>
      </c>
      <c r="AQ34" s="174" t="s">
        <v>315</v>
      </c>
      <c r="AR34" s="174" t="s">
        <v>315</v>
      </c>
      <c r="AS34" s="174" t="s">
        <v>315</v>
      </c>
      <c r="AT34" s="174" t="s">
        <v>315</v>
      </c>
      <c r="AU34" s="174" t="s">
        <v>315</v>
      </c>
      <c r="AV34" s="174" t="s">
        <v>315</v>
      </c>
      <c r="AW34" s="174" t="s">
        <v>315</v>
      </c>
      <c r="AX34" s="174" t="s">
        <v>315</v>
      </c>
      <c r="AY34" s="174" t="s">
        <v>315</v>
      </c>
      <c r="AZ34" s="174" t="s">
        <v>315</v>
      </c>
      <c r="BA34" s="174" t="s">
        <v>315</v>
      </c>
      <c r="BB34" s="174" t="s">
        <v>315</v>
      </c>
      <c r="BC34" s="174" t="s">
        <v>315</v>
      </c>
      <c r="BD34" s="174" t="s">
        <v>76</v>
      </c>
      <c r="BE34" s="174" t="s">
        <v>833</v>
      </c>
      <c r="BF34" s="174">
        <v>250</v>
      </c>
      <c r="BG34" s="174" t="s">
        <v>905</v>
      </c>
      <c r="BH34" s="174" t="s">
        <v>906</v>
      </c>
      <c r="BI34" s="175">
        <v>46097.143414351849</v>
      </c>
      <c r="BJ34" s="174" t="s">
        <v>315</v>
      </c>
      <c r="BK34" s="174" t="s">
        <v>315</v>
      </c>
      <c r="BL34" s="174" t="s">
        <v>315</v>
      </c>
      <c r="BM34" s="181" t="s">
        <v>315</v>
      </c>
    </row>
    <row r="35" spans="1:65">
      <c r="A35" s="15"/>
      <c r="B35" s="156">
        <v>23</v>
      </c>
      <c r="C35" s="373" t="s">
        <v>2276</v>
      </c>
      <c r="D35" s="199"/>
      <c r="E35" s="164"/>
      <c r="F35" s="164"/>
      <c r="G35" s="164" t="s">
        <v>315</v>
      </c>
      <c r="H35" s="164" t="s">
        <v>315</v>
      </c>
      <c r="I35" s="164" t="s">
        <v>315</v>
      </c>
      <c r="J35" s="164" t="s">
        <v>315</v>
      </c>
      <c r="K35" s="164" t="s">
        <v>315</v>
      </c>
      <c r="L35" s="164" t="s">
        <v>315</v>
      </c>
      <c r="M35" s="164" t="s">
        <v>315</v>
      </c>
      <c r="N35" s="164" t="s">
        <v>315</v>
      </c>
      <c r="O35" s="164" t="s">
        <v>315</v>
      </c>
      <c r="P35" s="164" t="s">
        <v>315</v>
      </c>
      <c r="Q35" s="164" t="s">
        <v>315</v>
      </c>
      <c r="R35" s="164" t="s">
        <v>315</v>
      </c>
      <c r="S35" s="164" t="s">
        <v>315</v>
      </c>
      <c r="T35" s="164" t="s">
        <v>315</v>
      </c>
      <c r="U35" s="164" t="s">
        <v>315</v>
      </c>
      <c r="V35" s="164" t="s">
        <v>315</v>
      </c>
      <c r="W35" s="164" t="s">
        <v>315</v>
      </c>
      <c r="X35" s="164" t="s">
        <v>315</v>
      </c>
      <c r="Y35" s="164" t="s">
        <v>315</v>
      </c>
      <c r="Z35" s="164" t="s">
        <v>315</v>
      </c>
      <c r="AA35" s="164" t="s">
        <v>315</v>
      </c>
      <c r="AB35" s="164" t="s">
        <v>315</v>
      </c>
      <c r="AC35" s="262"/>
      <c r="AD35" s="366" t="s">
        <v>76</v>
      </c>
      <c r="AE35" s="381" t="s">
        <v>2242</v>
      </c>
      <c r="AF35" s="381">
        <v>320</v>
      </c>
      <c r="AG35" s="258" t="s">
        <v>315</v>
      </c>
      <c r="AH35" s="205" t="s">
        <v>315</v>
      </c>
      <c r="AI35" s="205" t="s">
        <v>315</v>
      </c>
      <c r="AJ35" s="205" t="s">
        <v>315</v>
      </c>
      <c r="AK35" s="199" t="s">
        <v>315</v>
      </c>
      <c r="AL35" s="164" t="s">
        <v>315</v>
      </c>
      <c r="AM35" s="168" t="s">
        <v>315</v>
      </c>
      <c r="AN35" s="174" t="s">
        <v>315</v>
      </c>
      <c r="AO35" s="174" t="s">
        <v>315</v>
      </c>
      <c r="AP35" s="174" t="s">
        <v>315</v>
      </c>
      <c r="AQ35" s="174" t="s">
        <v>315</v>
      </c>
      <c r="AR35" s="174" t="s">
        <v>315</v>
      </c>
      <c r="AS35" s="174" t="s">
        <v>315</v>
      </c>
      <c r="AT35" s="174" t="s">
        <v>315</v>
      </c>
      <c r="AU35" s="174" t="s">
        <v>315</v>
      </c>
      <c r="AV35" s="174" t="s">
        <v>315</v>
      </c>
      <c r="AW35" s="174" t="s">
        <v>315</v>
      </c>
      <c r="AX35" s="174" t="s">
        <v>315</v>
      </c>
      <c r="AY35" s="174" t="s">
        <v>315</v>
      </c>
      <c r="AZ35" s="174" t="s">
        <v>315</v>
      </c>
      <c r="BA35" s="174" t="s">
        <v>315</v>
      </c>
      <c r="BB35" s="174" t="s">
        <v>315</v>
      </c>
      <c r="BC35" s="174" t="s">
        <v>315</v>
      </c>
      <c r="BD35" s="174" t="s">
        <v>76</v>
      </c>
      <c r="BE35" s="174" t="s">
        <v>845</v>
      </c>
      <c r="BF35" s="174">
        <v>250</v>
      </c>
      <c r="BG35" s="174" t="s">
        <v>908</v>
      </c>
      <c r="BH35" s="174" t="s">
        <v>909</v>
      </c>
      <c r="BI35" s="175">
        <v>46097.143414351849</v>
      </c>
      <c r="BJ35" s="174" t="s">
        <v>315</v>
      </c>
      <c r="BK35" s="174" t="s">
        <v>315</v>
      </c>
      <c r="BL35" s="174" t="s">
        <v>315</v>
      </c>
      <c r="BM35" s="181" t="s">
        <v>315</v>
      </c>
    </row>
    <row r="36" spans="1:65" ht="24">
      <c r="A36" s="15"/>
      <c r="B36" s="156">
        <v>24</v>
      </c>
      <c r="C36" s="373" t="s">
        <v>2277</v>
      </c>
      <c r="D36" s="199"/>
      <c r="E36" s="164"/>
      <c r="F36" s="164"/>
      <c r="G36" s="164" t="s">
        <v>315</v>
      </c>
      <c r="H36" s="164" t="s">
        <v>315</v>
      </c>
      <c r="I36" s="164" t="s">
        <v>315</v>
      </c>
      <c r="J36" s="164" t="s">
        <v>315</v>
      </c>
      <c r="K36" s="164" t="s">
        <v>315</v>
      </c>
      <c r="L36" s="164" t="s">
        <v>315</v>
      </c>
      <c r="M36" s="164" t="s">
        <v>315</v>
      </c>
      <c r="N36" s="164" t="s">
        <v>315</v>
      </c>
      <c r="O36" s="164" t="s">
        <v>315</v>
      </c>
      <c r="P36" s="164" t="s">
        <v>315</v>
      </c>
      <c r="Q36" s="164" t="s">
        <v>315</v>
      </c>
      <c r="R36" s="164" t="s">
        <v>315</v>
      </c>
      <c r="S36" s="164" t="s">
        <v>315</v>
      </c>
      <c r="T36" s="164" t="s">
        <v>315</v>
      </c>
      <c r="U36" s="164" t="s">
        <v>315</v>
      </c>
      <c r="V36" s="164" t="s">
        <v>315</v>
      </c>
      <c r="W36" s="164" t="s">
        <v>315</v>
      </c>
      <c r="X36" s="164" t="s">
        <v>315</v>
      </c>
      <c r="Y36" s="164" t="s">
        <v>315</v>
      </c>
      <c r="Z36" s="164" t="s">
        <v>315</v>
      </c>
      <c r="AA36" s="164" t="s">
        <v>315</v>
      </c>
      <c r="AB36" s="164" t="s">
        <v>315</v>
      </c>
      <c r="AC36" s="262"/>
      <c r="AD36" s="365" t="s">
        <v>2278</v>
      </c>
      <c r="AE36" s="382" t="s">
        <v>2253</v>
      </c>
      <c r="AF36" s="381">
        <v>236</v>
      </c>
      <c r="AG36" s="258" t="s">
        <v>315</v>
      </c>
      <c r="AH36" s="205" t="s">
        <v>315</v>
      </c>
      <c r="AI36" s="205" t="s">
        <v>315</v>
      </c>
      <c r="AJ36" s="205" t="s">
        <v>315</v>
      </c>
      <c r="AK36" s="199" t="s">
        <v>315</v>
      </c>
      <c r="AL36" s="164" t="s">
        <v>315</v>
      </c>
      <c r="AM36" s="163" t="s">
        <v>315</v>
      </c>
      <c r="AN36" s="174" t="s">
        <v>315</v>
      </c>
      <c r="AO36" s="174" t="s">
        <v>315</v>
      </c>
      <c r="AP36" s="174" t="s">
        <v>315</v>
      </c>
      <c r="AQ36" s="174" t="s">
        <v>315</v>
      </c>
      <c r="AR36" s="174" t="s">
        <v>315</v>
      </c>
      <c r="AS36" s="174" t="s">
        <v>315</v>
      </c>
      <c r="AT36" s="174" t="s">
        <v>315</v>
      </c>
      <c r="AU36" s="174" t="s">
        <v>315</v>
      </c>
      <c r="AV36" s="174" t="s">
        <v>315</v>
      </c>
      <c r="AW36" s="174" t="s">
        <v>315</v>
      </c>
      <c r="AX36" s="174" t="s">
        <v>315</v>
      </c>
      <c r="AY36" s="174" t="s">
        <v>315</v>
      </c>
      <c r="AZ36" s="174" t="s">
        <v>315</v>
      </c>
      <c r="BA36" s="174" t="s">
        <v>315</v>
      </c>
      <c r="BB36" s="174" t="s">
        <v>315</v>
      </c>
      <c r="BC36" s="174" t="s">
        <v>315</v>
      </c>
      <c r="BD36" s="174" t="s">
        <v>76</v>
      </c>
      <c r="BE36" s="174" t="s">
        <v>833</v>
      </c>
      <c r="BF36" s="174">
        <v>250</v>
      </c>
      <c r="BG36" s="174" t="s">
        <v>911</v>
      </c>
      <c r="BH36" s="174" t="s">
        <v>912</v>
      </c>
      <c r="BI36" s="175">
        <v>46097.14334490741</v>
      </c>
      <c r="BJ36" s="174" t="s">
        <v>315</v>
      </c>
      <c r="BK36" s="174" t="s">
        <v>315</v>
      </c>
      <c r="BL36" s="174" t="s">
        <v>315</v>
      </c>
      <c r="BM36" s="178" t="s">
        <v>315</v>
      </c>
    </row>
    <row r="37" spans="1:65">
      <c r="A37" s="15"/>
      <c r="B37" s="156">
        <v>25</v>
      </c>
      <c r="C37" s="373" t="s">
        <v>2279</v>
      </c>
      <c r="D37" s="199"/>
      <c r="E37" s="164"/>
      <c r="F37" s="164"/>
      <c r="G37" s="164" t="s">
        <v>315</v>
      </c>
      <c r="H37" s="164" t="s">
        <v>315</v>
      </c>
      <c r="I37" s="164" t="s">
        <v>315</v>
      </c>
      <c r="J37" s="164" t="s">
        <v>315</v>
      </c>
      <c r="K37" s="164" t="s">
        <v>315</v>
      </c>
      <c r="L37" s="164" t="s">
        <v>315</v>
      </c>
      <c r="M37" s="164" t="s">
        <v>315</v>
      </c>
      <c r="N37" s="164" t="s">
        <v>315</v>
      </c>
      <c r="O37" s="164" t="s">
        <v>315</v>
      </c>
      <c r="P37" s="164" t="s">
        <v>315</v>
      </c>
      <c r="Q37" s="164" t="s">
        <v>315</v>
      </c>
      <c r="R37" s="164" t="s">
        <v>315</v>
      </c>
      <c r="S37" s="164" t="s">
        <v>315</v>
      </c>
      <c r="T37" s="164" t="s">
        <v>315</v>
      </c>
      <c r="U37" s="164" t="s">
        <v>315</v>
      </c>
      <c r="V37" s="164" t="s">
        <v>315</v>
      </c>
      <c r="W37" s="164" t="s">
        <v>315</v>
      </c>
      <c r="X37" s="164" t="s">
        <v>315</v>
      </c>
      <c r="Y37" s="164" t="s">
        <v>315</v>
      </c>
      <c r="Z37" s="164" t="s">
        <v>315</v>
      </c>
      <c r="AA37" s="164" t="s">
        <v>315</v>
      </c>
      <c r="AB37" s="164" t="s">
        <v>315</v>
      </c>
      <c r="AC37" s="262"/>
      <c r="AD37" s="365" t="s">
        <v>2280</v>
      </c>
      <c r="AE37" s="381" t="s">
        <v>2235</v>
      </c>
      <c r="AF37" s="381">
        <v>222</v>
      </c>
      <c r="AG37" s="258" t="s">
        <v>315</v>
      </c>
      <c r="AH37" s="205" t="s">
        <v>315</v>
      </c>
      <c r="AI37" s="205" t="s">
        <v>315</v>
      </c>
      <c r="AJ37" s="205" t="s">
        <v>315</v>
      </c>
      <c r="AK37" s="199" t="s">
        <v>315</v>
      </c>
      <c r="AL37" s="164" t="s">
        <v>315</v>
      </c>
      <c r="AM37" s="168" t="s">
        <v>315</v>
      </c>
      <c r="AN37" s="174" t="s">
        <v>315</v>
      </c>
      <c r="AO37" s="174" t="s">
        <v>315</v>
      </c>
      <c r="AP37" s="174" t="s">
        <v>315</v>
      </c>
      <c r="AQ37" s="174" t="s">
        <v>315</v>
      </c>
      <c r="AR37" s="174" t="s">
        <v>315</v>
      </c>
      <c r="AS37" s="174" t="s">
        <v>315</v>
      </c>
      <c r="AT37" s="174" t="s">
        <v>315</v>
      </c>
      <c r="AU37" s="174" t="s">
        <v>315</v>
      </c>
      <c r="AV37" s="174" t="s">
        <v>315</v>
      </c>
      <c r="AW37" s="174" t="s">
        <v>315</v>
      </c>
      <c r="AX37" s="174" t="s">
        <v>315</v>
      </c>
      <c r="AY37" s="174" t="s">
        <v>315</v>
      </c>
      <c r="AZ37" s="174" t="s">
        <v>315</v>
      </c>
      <c r="BA37" s="174" t="s">
        <v>315</v>
      </c>
      <c r="BB37" s="174" t="s">
        <v>315</v>
      </c>
      <c r="BC37" s="174" t="s">
        <v>315</v>
      </c>
      <c r="BD37" s="174" t="s">
        <v>76</v>
      </c>
      <c r="BE37" s="174" t="s">
        <v>841</v>
      </c>
      <c r="BF37" s="174">
        <v>250</v>
      </c>
      <c r="BG37" s="174" t="s">
        <v>914</v>
      </c>
      <c r="BH37" s="174" t="s">
        <v>915</v>
      </c>
      <c r="BI37" s="175">
        <v>46097.14334490741</v>
      </c>
      <c r="BJ37" s="174" t="s">
        <v>315</v>
      </c>
      <c r="BK37" s="174" t="s">
        <v>315</v>
      </c>
      <c r="BL37" s="174" t="s">
        <v>315</v>
      </c>
      <c r="BM37" s="181" t="s">
        <v>315</v>
      </c>
    </row>
    <row r="38" spans="1:65">
      <c r="A38" s="15"/>
      <c r="B38" s="156">
        <v>26</v>
      </c>
      <c r="C38" s="373" t="s">
        <v>2281</v>
      </c>
      <c r="D38" s="199"/>
      <c r="E38" s="164"/>
      <c r="F38" s="164"/>
      <c r="G38" s="164" t="s">
        <v>315</v>
      </c>
      <c r="H38" s="164" t="s">
        <v>315</v>
      </c>
      <c r="I38" s="164" t="s">
        <v>315</v>
      </c>
      <c r="J38" s="164" t="s">
        <v>315</v>
      </c>
      <c r="K38" s="164" t="s">
        <v>315</v>
      </c>
      <c r="L38" s="164" t="s">
        <v>315</v>
      </c>
      <c r="M38" s="164" t="s">
        <v>315</v>
      </c>
      <c r="N38" s="164" t="s">
        <v>315</v>
      </c>
      <c r="O38" s="164" t="s">
        <v>315</v>
      </c>
      <c r="P38" s="164" t="s">
        <v>315</v>
      </c>
      <c r="Q38" s="164" t="s">
        <v>315</v>
      </c>
      <c r="R38" s="164" t="s">
        <v>315</v>
      </c>
      <c r="S38" s="164" t="s">
        <v>315</v>
      </c>
      <c r="T38" s="164" t="s">
        <v>315</v>
      </c>
      <c r="U38" s="164" t="s">
        <v>315</v>
      </c>
      <c r="V38" s="164" t="s">
        <v>315</v>
      </c>
      <c r="W38" s="164" t="s">
        <v>315</v>
      </c>
      <c r="X38" s="164" t="s">
        <v>315</v>
      </c>
      <c r="Y38" s="164" t="s">
        <v>315</v>
      </c>
      <c r="Z38" s="164" t="s">
        <v>315</v>
      </c>
      <c r="AA38" s="164" t="s">
        <v>315</v>
      </c>
      <c r="AB38" s="164" t="s">
        <v>315</v>
      </c>
      <c r="AC38" s="262"/>
      <c r="AD38" s="366" t="s">
        <v>76</v>
      </c>
      <c r="AE38" s="381" t="s">
        <v>2242</v>
      </c>
      <c r="AF38" s="381">
        <v>219</v>
      </c>
      <c r="AG38" s="258" t="s">
        <v>315</v>
      </c>
      <c r="AH38" s="205" t="s">
        <v>315</v>
      </c>
      <c r="AI38" s="205" t="s">
        <v>315</v>
      </c>
      <c r="AJ38" s="205" t="s">
        <v>315</v>
      </c>
      <c r="AK38" s="199" t="s">
        <v>315</v>
      </c>
      <c r="AL38" s="164" t="s">
        <v>315</v>
      </c>
      <c r="AM38" s="168" t="s">
        <v>315</v>
      </c>
      <c r="AN38" s="174" t="s">
        <v>315</v>
      </c>
      <c r="AO38" s="174" t="s">
        <v>315</v>
      </c>
      <c r="AP38" s="174" t="s">
        <v>315</v>
      </c>
      <c r="AQ38" s="174" t="s">
        <v>315</v>
      </c>
      <c r="AR38" s="174" t="s">
        <v>315</v>
      </c>
      <c r="AS38" s="174" t="s">
        <v>315</v>
      </c>
      <c r="AT38" s="174" t="s">
        <v>315</v>
      </c>
      <c r="AU38" s="174" t="s">
        <v>315</v>
      </c>
      <c r="AV38" s="174" t="s">
        <v>315</v>
      </c>
      <c r="AW38" s="174" t="s">
        <v>315</v>
      </c>
      <c r="AX38" s="174" t="s">
        <v>315</v>
      </c>
      <c r="AY38" s="174" t="s">
        <v>315</v>
      </c>
      <c r="AZ38" s="174" t="s">
        <v>315</v>
      </c>
      <c r="BA38" s="174" t="s">
        <v>315</v>
      </c>
      <c r="BB38" s="174" t="s">
        <v>315</v>
      </c>
      <c r="BC38" s="174" t="s">
        <v>315</v>
      </c>
      <c r="BD38" s="174" t="s">
        <v>76</v>
      </c>
      <c r="BE38" s="174" t="s">
        <v>833</v>
      </c>
      <c r="BF38" s="174">
        <v>250</v>
      </c>
      <c r="BG38" s="174" t="s">
        <v>917</v>
      </c>
      <c r="BH38" s="174" t="s">
        <v>918</v>
      </c>
      <c r="BI38" s="175">
        <v>46097.143391203703</v>
      </c>
      <c r="BJ38" s="174" t="s">
        <v>315</v>
      </c>
      <c r="BK38" s="174" t="s">
        <v>315</v>
      </c>
      <c r="BL38" s="174" t="s">
        <v>315</v>
      </c>
      <c r="BM38" s="181" t="s">
        <v>315</v>
      </c>
    </row>
    <row r="39" spans="1:65">
      <c r="A39" s="15"/>
      <c r="B39" s="156">
        <v>27</v>
      </c>
      <c r="C39" s="373" t="s">
        <v>2282</v>
      </c>
      <c r="D39" s="199"/>
      <c r="E39" s="164"/>
      <c r="F39" s="164"/>
      <c r="G39" s="164" t="s">
        <v>315</v>
      </c>
      <c r="H39" s="164" t="s">
        <v>315</v>
      </c>
      <c r="I39" s="164" t="s">
        <v>315</v>
      </c>
      <c r="J39" s="164" t="s">
        <v>315</v>
      </c>
      <c r="K39" s="164" t="s">
        <v>315</v>
      </c>
      <c r="L39" s="164" t="s">
        <v>315</v>
      </c>
      <c r="M39" s="164" t="s">
        <v>315</v>
      </c>
      <c r="N39" s="164" t="s">
        <v>315</v>
      </c>
      <c r="O39" s="164" t="s">
        <v>315</v>
      </c>
      <c r="P39" s="164" t="s">
        <v>315</v>
      </c>
      <c r="Q39" s="164" t="s">
        <v>315</v>
      </c>
      <c r="R39" s="164" t="s">
        <v>315</v>
      </c>
      <c r="S39" s="164" t="s">
        <v>315</v>
      </c>
      <c r="T39" s="164" t="s">
        <v>315</v>
      </c>
      <c r="U39" s="164" t="s">
        <v>315</v>
      </c>
      <c r="V39" s="164" t="s">
        <v>315</v>
      </c>
      <c r="W39" s="164" t="s">
        <v>315</v>
      </c>
      <c r="X39" s="164" t="s">
        <v>315</v>
      </c>
      <c r="Y39" s="164" t="s">
        <v>315</v>
      </c>
      <c r="Z39" s="164" t="s">
        <v>315</v>
      </c>
      <c r="AA39" s="164" t="s">
        <v>315</v>
      </c>
      <c r="AB39" s="164" t="s">
        <v>315</v>
      </c>
      <c r="AC39" s="262"/>
      <c r="AD39" s="365" t="s">
        <v>2244</v>
      </c>
      <c r="AE39" s="381" t="s">
        <v>2235</v>
      </c>
      <c r="AF39" s="381">
        <v>235</v>
      </c>
      <c r="AG39" s="258" t="s">
        <v>315</v>
      </c>
      <c r="AH39" s="205" t="s">
        <v>315</v>
      </c>
      <c r="AI39" s="205" t="s">
        <v>315</v>
      </c>
      <c r="AJ39" s="205" t="s">
        <v>315</v>
      </c>
      <c r="AK39" s="199" t="s">
        <v>315</v>
      </c>
      <c r="AL39" s="164" t="s">
        <v>315</v>
      </c>
      <c r="AM39" s="168" t="s">
        <v>315</v>
      </c>
      <c r="AN39" s="174" t="s">
        <v>315</v>
      </c>
      <c r="AO39" s="174" t="s">
        <v>315</v>
      </c>
      <c r="AP39" s="174" t="s">
        <v>315</v>
      </c>
      <c r="AQ39" s="174" t="s">
        <v>315</v>
      </c>
      <c r="AR39" s="174" t="s">
        <v>315</v>
      </c>
      <c r="AS39" s="174" t="s">
        <v>315</v>
      </c>
      <c r="AT39" s="174" t="s">
        <v>315</v>
      </c>
      <c r="AU39" s="174" t="s">
        <v>315</v>
      </c>
      <c r="AV39" s="174" t="s">
        <v>315</v>
      </c>
      <c r="AW39" s="174" t="s">
        <v>315</v>
      </c>
      <c r="AX39" s="174" t="s">
        <v>315</v>
      </c>
      <c r="AY39" s="174" t="s">
        <v>315</v>
      </c>
      <c r="AZ39" s="174" t="s">
        <v>315</v>
      </c>
      <c r="BA39" s="174" t="s">
        <v>315</v>
      </c>
      <c r="BB39" s="174" t="s">
        <v>315</v>
      </c>
      <c r="BC39" s="174" t="s">
        <v>315</v>
      </c>
      <c r="BD39" s="174" t="s">
        <v>76</v>
      </c>
      <c r="BE39" s="174" t="s">
        <v>837</v>
      </c>
      <c r="BF39" s="174">
        <v>279</v>
      </c>
      <c r="BG39" s="174" t="s">
        <v>920</v>
      </c>
      <c r="BH39" s="174" t="s">
        <v>921</v>
      </c>
      <c r="BI39" s="175">
        <v>46097.143287037034</v>
      </c>
      <c r="BJ39" s="174" t="s">
        <v>315</v>
      </c>
      <c r="BK39" s="174" t="s">
        <v>315</v>
      </c>
      <c r="BL39" s="174" t="s">
        <v>315</v>
      </c>
      <c r="BM39" s="181" t="s">
        <v>315</v>
      </c>
    </row>
    <row r="40" spans="1:65">
      <c r="A40" s="15"/>
      <c r="B40" s="156">
        <v>28</v>
      </c>
      <c r="C40" s="373" t="s">
        <v>2283</v>
      </c>
      <c r="D40" s="199"/>
      <c r="E40" s="164"/>
      <c r="F40" s="164"/>
      <c r="G40" s="164" t="s">
        <v>315</v>
      </c>
      <c r="H40" s="164" t="s">
        <v>315</v>
      </c>
      <c r="I40" s="164" t="s">
        <v>315</v>
      </c>
      <c r="J40" s="164" t="s">
        <v>315</v>
      </c>
      <c r="K40" s="164" t="s">
        <v>315</v>
      </c>
      <c r="L40" s="164" t="s">
        <v>315</v>
      </c>
      <c r="M40" s="164" t="s">
        <v>315</v>
      </c>
      <c r="N40" s="164" t="s">
        <v>315</v>
      </c>
      <c r="O40" s="164" t="s">
        <v>315</v>
      </c>
      <c r="P40" s="164" t="s">
        <v>315</v>
      </c>
      <c r="Q40" s="164" t="s">
        <v>315</v>
      </c>
      <c r="R40" s="164" t="s">
        <v>315</v>
      </c>
      <c r="S40" s="164" t="s">
        <v>315</v>
      </c>
      <c r="T40" s="164" t="s">
        <v>315</v>
      </c>
      <c r="U40" s="164" t="s">
        <v>315</v>
      </c>
      <c r="V40" s="164" t="s">
        <v>315</v>
      </c>
      <c r="W40" s="164" t="s">
        <v>315</v>
      </c>
      <c r="X40" s="164" t="s">
        <v>315</v>
      </c>
      <c r="Y40" s="164" t="s">
        <v>315</v>
      </c>
      <c r="Z40" s="164" t="s">
        <v>315</v>
      </c>
      <c r="AA40" s="164" t="s">
        <v>315</v>
      </c>
      <c r="AB40" s="164" t="s">
        <v>315</v>
      </c>
      <c r="AC40" s="262"/>
      <c r="AD40" s="366" t="s">
        <v>76</v>
      </c>
      <c r="AE40" s="381" t="s">
        <v>2237</v>
      </c>
      <c r="AF40" s="381">
        <v>342</v>
      </c>
      <c r="AG40" s="258" t="s">
        <v>315</v>
      </c>
      <c r="AH40" s="205" t="s">
        <v>315</v>
      </c>
      <c r="AI40" s="205" t="s">
        <v>315</v>
      </c>
      <c r="AJ40" s="205" t="s">
        <v>315</v>
      </c>
      <c r="AK40" s="199" t="s">
        <v>315</v>
      </c>
      <c r="AL40" s="164" t="s">
        <v>315</v>
      </c>
      <c r="AM40" s="168" t="s">
        <v>315</v>
      </c>
      <c r="AN40" s="174" t="s">
        <v>315</v>
      </c>
      <c r="AO40" s="174" t="s">
        <v>315</v>
      </c>
      <c r="AP40" s="174" t="s">
        <v>315</v>
      </c>
      <c r="AQ40" s="174" t="s">
        <v>315</v>
      </c>
      <c r="AR40" s="174" t="s">
        <v>315</v>
      </c>
      <c r="AS40" s="174" t="s">
        <v>315</v>
      </c>
      <c r="AT40" s="174" t="s">
        <v>315</v>
      </c>
      <c r="AU40" s="174" t="s">
        <v>315</v>
      </c>
      <c r="AV40" s="174" t="s">
        <v>315</v>
      </c>
      <c r="AW40" s="174" t="s">
        <v>315</v>
      </c>
      <c r="AX40" s="174" t="s">
        <v>315</v>
      </c>
      <c r="AY40" s="174" t="s">
        <v>315</v>
      </c>
      <c r="AZ40" s="174" t="s">
        <v>315</v>
      </c>
      <c r="BA40" s="174" t="s">
        <v>315</v>
      </c>
      <c r="BB40" s="174" t="s">
        <v>315</v>
      </c>
      <c r="BC40" s="174" t="s">
        <v>315</v>
      </c>
      <c r="BD40" s="174" t="s">
        <v>76</v>
      </c>
      <c r="BE40" s="174" t="s">
        <v>845</v>
      </c>
      <c r="BF40" s="174">
        <v>196</v>
      </c>
      <c r="BG40" s="174" t="s">
        <v>923</v>
      </c>
      <c r="BH40" s="174" t="s">
        <v>924</v>
      </c>
      <c r="BI40" s="175">
        <v>46097.143217592595</v>
      </c>
      <c r="BJ40" s="174" t="s">
        <v>315</v>
      </c>
      <c r="BK40" s="174" t="s">
        <v>315</v>
      </c>
      <c r="BL40" s="174" t="s">
        <v>315</v>
      </c>
      <c r="BM40" s="181" t="s">
        <v>315</v>
      </c>
    </row>
    <row r="41" spans="1:65">
      <c r="A41" s="15"/>
      <c r="B41" s="156">
        <v>29</v>
      </c>
      <c r="C41" s="373" t="s">
        <v>2284</v>
      </c>
      <c r="D41" s="199"/>
      <c r="E41" s="164"/>
      <c r="F41" s="164"/>
      <c r="G41" s="164" t="s">
        <v>315</v>
      </c>
      <c r="H41" s="164" t="s">
        <v>315</v>
      </c>
      <c r="I41" s="164" t="s">
        <v>315</v>
      </c>
      <c r="J41" s="164" t="s">
        <v>315</v>
      </c>
      <c r="K41" s="164" t="s">
        <v>315</v>
      </c>
      <c r="L41" s="164" t="s">
        <v>315</v>
      </c>
      <c r="M41" s="164" t="s">
        <v>315</v>
      </c>
      <c r="N41" s="164" t="s">
        <v>315</v>
      </c>
      <c r="O41" s="164" t="s">
        <v>315</v>
      </c>
      <c r="P41" s="164" t="s">
        <v>315</v>
      </c>
      <c r="Q41" s="164" t="s">
        <v>315</v>
      </c>
      <c r="R41" s="164" t="s">
        <v>315</v>
      </c>
      <c r="S41" s="164" t="s">
        <v>315</v>
      </c>
      <c r="T41" s="164" t="s">
        <v>315</v>
      </c>
      <c r="U41" s="164" t="s">
        <v>315</v>
      </c>
      <c r="V41" s="164" t="s">
        <v>315</v>
      </c>
      <c r="W41" s="164" t="s">
        <v>315</v>
      </c>
      <c r="X41" s="164" t="s">
        <v>315</v>
      </c>
      <c r="Y41" s="164" t="s">
        <v>315</v>
      </c>
      <c r="Z41" s="164" t="s">
        <v>315</v>
      </c>
      <c r="AA41" s="164" t="s">
        <v>315</v>
      </c>
      <c r="AB41" s="164" t="s">
        <v>315</v>
      </c>
      <c r="AC41" s="262"/>
      <c r="AD41" s="365" t="s">
        <v>2285</v>
      </c>
      <c r="AE41" s="381" t="s">
        <v>2250</v>
      </c>
      <c r="AF41" s="381">
        <v>300</v>
      </c>
      <c r="AG41" s="258" t="s">
        <v>315</v>
      </c>
      <c r="AH41" s="205" t="s">
        <v>315</v>
      </c>
      <c r="AI41" s="205" t="s">
        <v>315</v>
      </c>
      <c r="AJ41" s="205" t="s">
        <v>315</v>
      </c>
      <c r="AK41" s="199" t="s">
        <v>315</v>
      </c>
      <c r="AL41" s="164" t="s">
        <v>315</v>
      </c>
      <c r="AM41" s="163" t="s">
        <v>315</v>
      </c>
      <c r="AN41" s="174" t="s">
        <v>315</v>
      </c>
      <c r="AO41" s="174" t="s">
        <v>315</v>
      </c>
      <c r="AP41" s="174" t="s">
        <v>315</v>
      </c>
      <c r="AQ41" s="174" t="s">
        <v>315</v>
      </c>
      <c r="AR41" s="174" t="s">
        <v>315</v>
      </c>
      <c r="AS41" s="174" t="s">
        <v>315</v>
      </c>
      <c r="AT41" s="174" t="s">
        <v>315</v>
      </c>
      <c r="AU41" s="174" t="s">
        <v>315</v>
      </c>
      <c r="AV41" s="174" t="s">
        <v>315</v>
      </c>
      <c r="AW41" s="174" t="s">
        <v>315</v>
      </c>
      <c r="AX41" s="174" t="s">
        <v>315</v>
      </c>
      <c r="AY41" s="174" t="s">
        <v>315</v>
      </c>
      <c r="AZ41" s="174" t="s">
        <v>315</v>
      </c>
      <c r="BA41" s="174" t="s">
        <v>315</v>
      </c>
      <c r="BB41" s="174" t="s">
        <v>315</v>
      </c>
      <c r="BC41" s="174" t="s">
        <v>315</v>
      </c>
      <c r="BD41" s="174" t="s">
        <v>76</v>
      </c>
      <c r="BE41" s="174" t="s">
        <v>841</v>
      </c>
      <c r="BF41" s="174">
        <v>250</v>
      </c>
      <c r="BG41" s="174" t="s">
        <v>926</v>
      </c>
      <c r="BH41" s="174" t="s">
        <v>927</v>
      </c>
      <c r="BI41" s="175">
        <v>46097.143425925926</v>
      </c>
      <c r="BJ41" s="174" t="s">
        <v>315</v>
      </c>
      <c r="BK41" s="174" t="s">
        <v>315</v>
      </c>
      <c r="BL41" s="174" t="s">
        <v>315</v>
      </c>
      <c r="BM41" s="178" t="s">
        <v>315</v>
      </c>
    </row>
    <row r="42" spans="1:65">
      <c r="A42" s="15"/>
      <c r="B42" s="156">
        <v>30</v>
      </c>
      <c r="C42" s="373" t="s">
        <v>2286</v>
      </c>
      <c r="D42" s="199"/>
      <c r="E42" s="164"/>
      <c r="F42" s="164"/>
      <c r="G42" s="164" t="s">
        <v>315</v>
      </c>
      <c r="H42" s="164" t="s">
        <v>315</v>
      </c>
      <c r="I42" s="164" t="s">
        <v>315</v>
      </c>
      <c r="J42" s="164" t="s">
        <v>315</v>
      </c>
      <c r="K42" s="164" t="s">
        <v>315</v>
      </c>
      <c r="L42" s="164" t="s">
        <v>315</v>
      </c>
      <c r="M42" s="164" t="s">
        <v>315</v>
      </c>
      <c r="N42" s="164" t="s">
        <v>315</v>
      </c>
      <c r="O42" s="164" t="s">
        <v>315</v>
      </c>
      <c r="P42" s="164" t="s">
        <v>315</v>
      </c>
      <c r="Q42" s="164" t="s">
        <v>315</v>
      </c>
      <c r="R42" s="164" t="s">
        <v>315</v>
      </c>
      <c r="S42" s="164" t="s">
        <v>315</v>
      </c>
      <c r="T42" s="164" t="s">
        <v>315</v>
      </c>
      <c r="U42" s="164" t="s">
        <v>315</v>
      </c>
      <c r="V42" s="164" t="s">
        <v>315</v>
      </c>
      <c r="W42" s="164" t="s">
        <v>315</v>
      </c>
      <c r="X42" s="164" t="s">
        <v>315</v>
      </c>
      <c r="Y42" s="164" t="s">
        <v>315</v>
      </c>
      <c r="Z42" s="164" t="s">
        <v>315</v>
      </c>
      <c r="AA42" s="164" t="s">
        <v>315</v>
      </c>
      <c r="AB42" s="164" t="s">
        <v>315</v>
      </c>
      <c r="AC42" s="262"/>
      <c r="AD42" s="365" t="s">
        <v>2287</v>
      </c>
      <c r="AE42" s="382" t="s">
        <v>2253</v>
      </c>
      <c r="AF42" s="381">
        <v>250</v>
      </c>
      <c r="AG42" s="258" t="s">
        <v>315</v>
      </c>
      <c r="AH42" s="205" t="s">
        <v>315</v>
      </c>
      <c r="AI42" s="205" t="s">
        <v>315</v>
      </c>
      <c r="AJ42" s="205" t="s">
        <v>315</v>
      </c>
      <c r="AK42" s="199" t="s">
        <v>315</v>
      </c>
      <c r="AL42" s="164" t="s">
        <v>315</v>
      </c>
      <c r="AM42" s="163" t="s">
        <v>315</v>
      </c>
      <c r="AN42" s="174" t="s">
        <v>315</v>
      </c>
      <c r="AO42" s="174" t="s">
        <v>315</v>
      </c>
      <c r="AP42" s="174" t="s">
        <v>315</v>
      </c>
      <c r="AQ42" s="174" t="s">
        <v>315</v>
      </c>
      <c r="AR42" s="174" t="s">
        <v>315</v>
      </c>
      <c r="AS42" s="174" t="s">
        <v>315</v>
      </c>
      <c r="AT42" s="174" t="s">
        <v>315</v>
      </c>
      <c r="AU42" s="174" t="s">
        <v>315</v>
      </c>
      <c r="AV42" s="174" t="s">
        <v>315</v>
      </c>
      <c r="AW42" s="174" t="s">
        <v>315</v>
      </c>
      <c r="AX42" s="174" t="s">
        <v>315</v>
      </c>
      <c r="AY42" s="174" t="s">
        <v>315</v>
      </c>
      <c r="AZ42" s="174" t="s">
        <v>315</v>
      </c>
      <c r="BA42" s="174" t="s">
        <v>315</v>
      </c>
      <c r="BB42" s="174" t="s">
        <v>315</v>
      </c>
      <c r="BC42" s="174" t="s">
        <v>315</v>
      </c>
      <c r="BD42" s="174" t="s">
        <v>76</v>
      </c>
      <c r="BE42" s="174" t="s">
        <v>833</v>
      </c>
      <c r="BF42" s="174">
        <v>251</v>
      </c>
      <c r="BG42" s="174" t="s">
        <v>929</v>
      </c>
      <c r="BH42" s="174" t="s">
        <v>930</v>
      </c>
      <c r="BI42" s="175">
        <v>46097.143310185187</v>
      </c>
      <c r="BJ42" s="174" t="s">
        <v>315</v>
      </c>
      <c r="BK42" s="174" t="s">
        <v>315</v>
      </c>
      <c r="BL42" s="174" t="s">
        <v>315</v>
      </c>
      <c r="BM42" s="178" t="s">
        <v>315</v>
      </c>
    </row>
    <row r="43" spans="1:65">
      <c r="A43" s="15"/>
      <c r="B43" s="156">
        <v>31</v>
      </c>
      <c r="C43" s="373" t="s">
        <v>2288</v>
      </c>
      <c r="D43" s="199"/>
      <c r="E43" s="164"/>
      <c r="F43" s="164"/>
      <c r="G43" s="164" t="s">
        <v>315</v>
      </c>
      <c r="H43" s="164" t="s">
        <v>315</v>
      </c>
      <c r="I43" s="164" t="s">
        <v>315</v>
      </c>
      <c r="J43" s="164" t="s">
        <v>315</v>
      </c>
      <c r="K43" s="164" t="s">
        <v>315</v>
      </c>
      <c r="L43" s="164" t="s">
        <v>315</v>
      </c>
      <c r="M43" s="164" t="s">
        <v>315</v>
      </c>
      <c r="N43" s="164" t="s">
        <v>315</v>
      </c>
      <c r="O43" s="164" t="s">
        <v>315</v>
      </c>
      <c r="P43" s="164" t="s">
        <v>315</v>
      </c>
      <c r="Q43" s="164" t="s">
        <v>315</v>
      </c>
      <c r="R43" s="164" t="s">
        <v>315</v>
      </c>
      <c r="S43" s="164" t="s">
        <v>315</v>
      </c>
      <c r="T43" s="164" t="s">
        <v>315</v>
      </c>
      <c r="U43" s="164" t="s">
        <v>315</v>
      </c>
      <c r="V43" s="164" t="s">
        <v>315</v>
      </c>
      <c r="W43" s="164" t="s">
        <v>315</v>
      </c>
      <c r="X43" s="164" t="s">
        <v>315</v>
      </c>
      <c r="Y43" s="164" t="s">
        <v>315</v>
      </c>
      <c r="Z43" s="164" t="s">
        <v>315</v>
      </c>
      <c r="AA43" s="164" t="s">
        <v>315</v>
      </c>
      <c r="AB43" s="164" t="s">
        <v>315</v>
      </c>
      <c r="AC43" s="262"/>
      <c r="AD43" s="366" t="s">
        <v>76</v>
      </c>
      <c r="AE43" s="381" t="s">
        <v>2242</v>
      </c>
      <c r="AF43" s="381">
        <v>250</v>
      </c>
      <c r="AG43" s="258" t="s">
        <v>315</v>
      </c>
      <c r="AH43" s="205" t="s">
        <v>315</v>
      </c>
      <c r="AI43" s="205" t="s">
        <v>315</v>
      </c>
      <c r="AJ43" s="205" t="s">
        <v>315</v>
      </c>
      <c r="AK43" s="199" t="s">
        <v>315</v>
      </c>
      <c r="AL43" s="164" t="s">
        <v>315</v>
      </c>
      <c r="AM43" s="163" t="s">
        <v>315</v>
      </c>
      <c r="AN43" s="174" t="s">
        <v>315</v>
      </c>
      <c r="AO43" s="174" t="s">
        <v>315</v>
      </c>
      <c r="AP43" s="174" t="s">
        <v>315</v>
      </c>
      <c r="AQ43" s="174" t="s">
        <v>315</v>
      </c>
      <c r="AR43" s="174" t="s">
        <v>315</v>
      </c>
      <c r="AS43" s="174" t="s">
        <v>315</v>
      </c>
      <c r="AT43" s="174" t="s">
        <v>315</v>
      </c>
      <c r="AU43" s="174" t="s">
        <v>315</v>
      </c>
      <c r="AV43" s="174" t="s">
        <v>315</v>
      </c>
      <c r="AW43" s="174" t="s">
        <v>315</v>
      </c>
      <c r="AX43" s="174" t="s">
        <v>315</v>
      </c>
      <c r="AY43" s="174" t="s">
        <v>315</v>
      </c>
      <c r="AZ43" s="174" t="s">
        <v>315</v>
      </c>
      <c r="BA43" s="174" t="s">
        <v>315</v>
      </c>
      <c r="BB43" s="174" t="s">
        <v>315</v>
      </c>
      <c r="BC43" s="174" t="s">
        <v>315</v>
      </c>
      <c r="BD43" s="174" t="s">
        <v>76</v>
      </c>
      <c r="BE43" s="174" t="s">
        <v>841</v>
      </c>
      <c r="BF43" s="174">
        <v>250</v>
      </c>
      <c r="BG43" s="174" t="s">
        <v>932</v>
      </c>
      <c r="BH43" s="174" t="s">
        <v>933</v>
      </c>
      <c r="BI43" s="175">
        <v>46097.143368055556</v>
      </c>
      <c r="BJ43" s="174" t="s">
        <v>315</v>
      </c>
      <c r="BK43" s="174" t="s">
        <v>315</v>
      </c>
      <c r="BL43" s="174" t="s">
        <v>315</v>
      </c>
      <c r="BM43" s="178" t="s">
        <v>315</v>
      </c>
    </row>
    <row r="44" spans="1:65">
      <c r="A44" s="15"/>
      <c r="B44" s="156">
        <v>32</v>
      </c>
      <c r="C44" s="373" t="s">
        <v>2289</v>
      </c>
      <c r="D44" s="199"/>
      <c r="E44" s="164"/>
      <c r="F44" s="164"/>
      <c r="G44" s="164" t="s">
        <v>315</v>
      </c>
      <c r="H44" s="164" t="s">
        <v>315</v>
      </c>
      <c r="I44" s="164" t="s">
        <v>315</v>
      </c>
      <c r="J44" s="164" t="s">
        <v>315</v>
      </c>
      <c r="K44" s="164" t="s">
        <v>315</v>
      </c>
      <c r="L44" s="164" t="s">
        <v>315</v>
      </c>
      <c r="M44" s="164" t="s">
        <v>315</v>
      </c>
      <c r="N44" s="164" t="s">
        <v>315</v>
      </c>
      <c r="O44" s="164" t="s">
        <v>315</v>
      </c>
      <c r="P44" s="164" t="s">
        <v>315</v>
      </c>
      <c r="Q44" s="164" t="s">
        <v>315</v>
      </c>
      <c r="R44" s="164" t="s">
        <v>315</v>
      </c>
      <c r="S44" s="164" t="s">
        <v>315</v>
      </c>
      <c r="T44" s="164" t="s">
        <v>315</v>
      </c>
      <c r="U44" s="164" t="s">
        <v>315</v>
      </c>
      <c r="V44" s="164" t="s">
        <v>315</v>
      </c>
      <c r="W44" s="164" t="s">
        <v>315</v>
      </c>
      <c r="X44" s="164" t="s">
        <v>315</v>
      </c>
      <c r="Y44" s="164" t="s">
        <v>315</v>
      </c>
      <c r="Z44" s="164" t="s">
        <v>315</v>
      </c>
      <c r="AA44" s="164" t="s">
        <v>315</v>
      </c>
      <c r="AB44" s="164" t="s">
        <v>315</v>
      </c>
      <c r="AC44" s="262"/>
      <c r="AD44" s="366" t="s">
        <v>76</v>
      </c>
      <c r="AE44" s="382" t="s">
        <v>2253</v>
      </c>
      <c r="AF44" s="381">
        <v>250</v>
      </c>
      <c r="AG44" s="258" t="s">
        <v>315</v>
      </c>
      <c r="AH44" s="205" t="s">
        <v>315</v>
      </c>
      <c r="AI44" s="205" t="s">
        <v>315</v>
      </c>
      <c r="AJ44" s="205" t="s">
        <v>315</v>
      </c>
      <c r="AK44" s="199" t="s">
        <v>315</v>
      </c>
      <c r="AL44" s="164" t="s">
        <v>315</v>
      </c>
      <c r="AM44" s="168" t="s">
        <v>315</v>
      </c>
      <c r="AN44" s="174" t="s">
        <v>315</v>
      </c>
      <c r="AO44" s="174" t="s">
        <v>315</v>
      </c>
      <c r="AP44" s="174" t="s">
        <v>315</v>
      </c>
      <c r="AQ44" s="174" t="s">
        <v>315</v>
      </c>
      <c r="AR44" s="174" t="s">
        <v>315</v>
      </c>
      <c r="AS44" s="174" t="s">
        <v>315</v>
      </c>
      <c r="AT44" s="174" t="s">
        <v>315</v>
      </c>
      <c r="AU44" s="174" t="s">
        <v>315</v>
      </c>
      <c r="AV44" s="174" t="s">
        <v>315</v>
      </c>
      <c r="AW44" s="174" t="s">
        <v>315</v>
      </c>
      <c r="AX44" s="174" t="s">
        <v>315</v>
      </c>
      <c r="AY44" s="174" t="s">
        <v>315</v>
      </c>
      <c r="AZ44" s="174" t="s">
        <v>315</v>
      </c>
      <c r="BA44" s="174" t="s">
        <v>315</v>
      </c>
      <c r="BB44" s="174" t="s">
        <v>315</v>
      </c>
      <c r="BC44" s="174" t="s">
        <v>315</v>
      </c>
      <c r="BD44" s="174" t="s">
        <v>76</v>
      </c>
      <c r="BE44" s="174" t="s">
        <v>845</v>
      </c>
      <c r="BF44" s="174">
        <v>183</v>
      </c>
      <c r="BG44" s="174" t="s">
        <v>935</v>
      </c>
      <c r="BH44" s="174" t="s">
        <v>936</v>
      </c>
      <c r="BI44" s="175">
        <v>46097.143101851849</v>
      </c>
      <c r="BJ44" s="174" t="s">
        <v>315</v>
      </c>
      <c r="BK44" s="174" t="s">
        <v>315</v>
      </c>
      <c r="BL44" s="174" t="s">
        <v>315</v>
      </c>
      <c r="BM44" s="181" t="s">
        <v>315</v>
      </c>
    </row>
    <row r="45" spans="1:65" ht="24">
      <c r="A45" s="15"/>
      <c r="B45" s="156">
        <v>33</v>
      </c>
      <c r="C45" s="373" t="s">
        <v>2290</v>
      </c>
      <c r="D45" s="199"/>
      <c r="E45" s="164"/>
      <c r="F45" s="164"/>
      <c r="G45" s="164" t="s">
        <v>315</v>
      </c>
      <c r="H45" s="164" t="s">
        <v>315</v>
      </c>
      <c r="I45" s="164" t="s">
        <v>315</v>
      </c>
      <c r="J45" s="164" t="s">
        <v>315</v>
      </c>
      <c r="K45" s="164" t="s">
        <v>315</v>
      </c>
      <c r="L45" s="164" t="s">
        <v>315</v>
      </c>
      <c r="M45" s="164" t="s">
        <v>315</v>
      </c>
      <c r="N45" s="164" t="s">
        <v>315</v>
      </c>
      <c r="O45" s="164" t="s">
        <v>315</v>
      </c>
      <c r="P45" s="164" t="s">
        <v>315</v>
      </c>
      <c r="Q45" s="164" t="s">
        <v>315</v>
      </c>
      <c r="R45" s="164" t="s">
        <v>315</v>
      </c>
      <c r="S45" s="164" t="s">
        <v>315</v>
      </c>
      <c r="T45" s="164" t="s">
        <v>315</v>
      </c>
      <c r="U45" s="164" t="s">
        <v>315</v>
      </c>
      <c r="V45" s="164" t="s">
        <v>315</v>
      </c>
      <c r="W45" s="164" t="s">
        <v>315</v>
      </c>
      <c r="X45" s="164" t="s">
        <v>315</v>
      </c>
      <c r="Y45" s="164" t="s">
        <v>315</v>
      </c>
      <c r="Z45" s="164" t="s">
        <v>315</v>
      </c>
      <c r="AA45" s="164" t="s">
        <v>315</v>
      </c>
      <c r="AB45" s="164" t="s">
        <v>315</v>
      </c>
      <c r="AC45" s="262"/>
      <c r="AD45" s="365" t="s">
        <v>2291</v>
      </c>
      <c r="AE45" s="381" t="s">
        <v>2237</v>
      </c>
      <c r="AF45" s="381">
        <v>250</v>
      </c>
      <c r="AG45" s="258" t="s">
        <v>315</v>
      </c>
      <c r="AH45" s="205" t="s">
        <v>315</v>
      </c>
      <c r="AI45" s="205" t="s">
        <v>315</v>
      </c>
      <c r="AJ45" s="205" t="s">
        <v>315</v>
      </c>
      <c r="AK45" s="199" t="s">
        <v>315</v>
      </c>
      <c r="AL45" s="164" t="s">
        <v>315</v>
      </c>
      <c r="AM45" s="163" t="s">
        <v>315</v>
      </c>
      <c r="AN45" s="174" t="s">
        <v>315</v>
      </c>
      <c r="AO45" s="174" t="s">
        <v>315</v>
      </c>
      <c r="AP45" s="174" t="s">
        <v>315</v>
      </c>
      <c r="AQ45" s="174" t="s">
        <v>315</v>
      </c>
      <c r="AR45" s="174" t="s">
        <v>315</v>
      </c>
      <c r="AS45" s="174" t="s">
        <v>315</v>
      </c>
      <c r="AT45" s="174" t="s">
        <v>315</v>
      </c>
      <c r="AU45" s="174" t="s">
        <v>315</v>
      </c>
      <c r="AV45" s="174" t="s">
        <v>315</v>
      </c>
      <c r="AW45" s="174" t="s">
        <v>315</v>
      </c>
      <c r="AX45" s="174" t="s">
        <v>315</v>
      </c>
      <c r="AY45" s="174" t="s">
        <v>315</v>
      </c>
      <c r="AZ45" s="174" t="s">
        <v>315</v>
      </c>
      <c r="BA45" s="174" t="s">
        <v>315</v>
      </c>
      <c r="BB45" s="174" t="s">
        <v>315</v>
      </c>
      <c r="BC45" s="174" t="s">
        <v>315</v>
      </c>
      <c r="BD45" s="174" t="s">
        <v>76</v>
      </c>
      <c r="BE45" s="174" t="s">
        <v>837</v>
      </c>
      <c r="BF45" s="174">
        <v>250</v>
      </c>
      <c r="BG45" s="174" t="s">
        <v>938</v>
      </c>
      <c r="BH45" s="174" t="s">
        <v>939</v>
      </c>
      <c r="BI45" s="175">
        <v>46097.143437500003</v>
      </c>
      <c r="BJ45" s="174" t="s">
        <v>315</v>
      </c>
      <c r="BK45" s="174" t="s">
        <v>315</v>
      </c>
      <c r="BL45" s="174" t="s">
        <v>315</v>
      </c>
      <c r="BM45" s="178" t="s">
        <v>315</v>
      </c>
    </row>
    <row r="46" spans="1:65" ht="36">
      <c r="A46" s="15"/>
      <c r="B46" s="156">
        <v>34</v>
      </c>
      <c r="C46" s="373" t="s">
        <v>2292</v>
      </c>
      <c r="D46" s="199"/>
      <c r="E46" s="164"/>
      <c r="F46" s="164"/>
      <c r="G46" s="164" t="s">
        <v>315</v>
      </c>
      <c r="H46" s="164" t="s">
        <v>315</v>
      </c>
      <c r="I46" s="164" t="s">
        <v>315</v>
      </c>
      <c r="J46" s="164" t="s">
        <v>315</v>
      </c>
      <c r="K46" s="164" t="s">
        <v>315</v>
      </c>
      <c r="L46" s="164" t="s">
        <v>315</v>
      </c>
      <c r="M46" s="164" t="s">
        <v>315</v>
      </c>
      <c r="N46" s="164" t="s">
        <v>315</v>
      </c>
      <c r="O46" s="164" t="s">
        <v>315</v>
      </c>
      <c r="P46" s="164" t="s">
        <v>315</v>
      </c>
      <c r="Q46" s="164" t="s">
        <v>315</v>
      </c>
      <c r="R46" s="164" t="s">
        <v>315</v>
      </c>
      <c r="S46" s="164" t="s">
        <v>315</v>
      </c>
      <c r="T46" s="164" t="s">
        <v>315</v>
      </c>
      <c r="U46" s="164" t="s">
        <v>315</v>
      </c>
      <c r="V46" s="164" t="s">
        <v>315</v>
      </c>
      <c r="W46" s="164" t="s">
        <v>315</v>
      </c>
      <c r="X46" s="164" t="s">
        <v>315</v>
      </c>
      <c r="Y46" s="164" t="s">
        <v>315</v>
      </c>
      <c r="Z46" s="164" t="s">
        <v>315</v>
      </c>
      <c r="AA46" s="164" t="s">
        <v>315</v>
      </c>
      <c r="AB46" s="164" t="s">
        <v>315</v>
      </c>
      <c r="AC46" s="262"/>
      <c r="AD46" s="365" t="s">
        <v>2293</v>
      </c>
      <c r="AE46" s="381" t="s">
        <v>2250</v>
      </c>
      <c r="AF46" s="381">
        <v>250</v>
      </c>
      <c r="AG46" s="258" t="s">
        <v>315</v>
      </c>
      <c r="AH46" s="205" t="s">
        <v>315</v>
      </c>
      <c r="AI46" s="205" t="s">
        <v>315</v>
      </c>
      <c r="AJ46" s="205" t="s">
        <v>315</v>
      </c>
      <c r="AK46" s="199" t="s">
        <v>315</v>
      </c>
      <c r="AL46" s="164" t="s">
        <v>315</v>
      </c>
      <c r="AM46" s="163" t="s">
        <v>315</v>
      </c>
      <c r="AN46" s="174" t="s">
        <v>315</v>
      </c>
      <c r="AO46" s="174" t="s">
        <v>315</v>
      </c>
      <c r="AP46" s="174" t="s">
        <v>315</v>
      </c>
      <c r="AQ46" s="174" t="s">
        <v>315</v>
      </c>
      <c r="AR46" s="174" t="s">
        <v>315</v>
      </c>
      <c r="AS46" s="174" t="s">
        <v>315</v>
      </c>
      <c r="AT46" s="174" t="s">
        <v>315</v>
      </c>
      <c r="AU46" s="174" t="s">
        <v>315</v>
      </c>
      <c r="AV46" s="174" t="s">
        <v>315</v>
      </c>
      <c r="AW46" s="174" t="s">
        <v>315</v>
      </c>
      <c r="AX46" s="174" t="s">
        <v>315</v>
      </c>
      <c r="AY46" s="174" t="s">
        <v>315</v>
      </c>
      <c r="AZ46" s="174" t="s">
        <v>315</v>
      </c>
      <c r="BA46" s="174" t="s">
        <v>315</v>
      </c>
      <c r="BB46" s="174" t="s">
        <v>315</v>
      </c>
      <c r="BC46" s="174" t="s">
        <v>315</v>
      </c>
      <c r="BD46" s="174" t="s">
        <v>76</v>
      </c>
      <c r="BE46" s="174" t="s">
        <v>841</v>
      </c>
      <c r="BF46" s="174">
        <v>250</v>
      </c>
      <c r="BG46" s="174" t="s">
        <v>941</v>
      </c>
      <c r="BH46" s="174" t="s">
        <v>942</v>
      </c>
      <c r="BI46" s="175">
        <v>46097.143217592595</v>
      </c>
      <c r="BJ46" s="174" t="s">
        <v>315</v>
      </c>
      <c r="BK46" s="174" t="s">
        <v>315</v>
      </c>
      <c r="BL46" s="174" t="s">
        <v>315</v>
      </c>
      <c r="BM46" s="178" t="s">
        <v>315</v>
      </c>
    </row>
    <row r="47" spans="1:65">
      <c r="A47" s="15"/>
      <c r="B47" s="156">
        <v>35</v>
      </c>
      <c r="C47" s="373" t="s">
        <v>2294</v>
      </c>
      <c r="D47" s="199"/>
      <c r="E47" s="164"/>
      <c r="F47" s="164"/>
      <c r="G47" s="164" t="s">
        <v>315</v>
      </c>
      <c r="H47" s="164" t="s">
        <v>315</v>
      </c>
      <c r="I47" s="164" t="s">
        <v>315</v>
      </c>
      <c r="J47" s="164" t="s">
        <v>315</v>
      </c>
      <c r="K47" s="164" t="s">
        <v>315</v>
      </c>
      <c r="L47" s="164" t="s">
        <v>315</v>
      </c>
      <c r="M47" s="164" t="s">
        <v>315</v>
      </c>
      <c r="N47" s="164" t="s">
        <v>315</v>
      </c>
      <c r="O47" s="164" t="s">
        <v>315</v>
      </c>
      <c r="P47" s="164" t="s">
        <v>315</v>
      </c>
      <c r="Q47" s="164" t="s">
        <v>315</v>
      </c>
      <c r="R47" s="164" t="s">
        <v>315</v>
      </c>
      <c r="S47" s="164" t="s">
        <v>315</v>
      </c>
      <c r="T47" s="164" t="s">
        <v>315</v>
      </c>
      <c r="U47" s="164" t="s">
        <v>315</v>
      </c>
      <c r="V47" s="164" t="s">
        <v>315</v>
      </c>
      <c r="W47" s="164" t="s">
        <v>315</v>
      </c>
      <c r="X47" s="164" t="s">
        <v>315</v>
      </c>
      <c r="Y47" s="164" t="s">
        <v>315</v>
      </c>
      <c r="Z47" s="164" t="s">
        <v>315</v>
      </c>
      <c r="AA47" s="164" t="s">
        <v>315</v>
      </c>
      <c r="AB47" s="164" t="s">
        <v>315</v>
      </c>
      <c r="AC47" s="262"/>
      <c r="AD47" s="365" t="s">
        <v>2295</v>
      </c>
      <c r="AE47" s="382" t="s">
        <v>2253</v>
      </c>
      <c r="AF47" s="381">
        <v>195</v>
      </c>
      <c r="AG47" s="258" t="s">
        <v>315</v>
      </c>
      <c r="AH47" s="205" t="s">
        <v>315</v>
      </c>
      <c r="AI47" s="205" t="s">
        <v>315</v>
      </c>
      <c r="AJ47" s="205" t="s">
        <v>315</v>
      </c>
      <c r="AK47" s="199" t="s">
        <v>315</v>
      </c>
      <c r="AL47" s="164" t="s">
        <v>315</v>
      </c>
      <c r="AM47" s="163" t="s">
        <v>315</v>
      </c>
      <c r="AN47" s="174" t="s">
        <v>315</v>
      </c>
      <c r="AO47" s="174" t="s">
        <v>315</v>
      </c>
      <c r="AP47" s="174" t="s">
        <v>315</v>
      </c>
      <c r="AQ47" s="174" t="s">
        <v>315</v>
      </c>
      <c r="AR47" s="174" t="s">
        <v>315</v>
      </c>
      <c r="AS47" s="174" t="s">
        <v>315</v>
      </c>
      <c r="AT47" s="174" t="s">
        <v>315</v>
      </c>
      <c r="AU47" s="174" t="s">
        <v>315</v>
      </c>
      <c r="AV47" s="174" t="s">
        <v>315</v>
      </c>
      <c r="AW47" s="174" t="s">
        <v>315</v>
      </c>
      <c r="AX47" s="174" t="s">
        <v>315</v>
      </c>
      <c r="AY47" s="174" t="s">
        <v>315</v>
      </c>
      <c r="AZ47" s="174" t="s">
        <v>315</v>
      </c>
      <c r="BA47" s="174" t="s">
        <v>315</v>
      </c>
      <c r="BB47" s="174" t="s">
        <v>315</v>
      </c>
      <c r="BC47" s="174" t="s">
        <v>315</v>
      </c>
      <c r="BD47" s="174" t="s">
        <v>76</v>
      </c>
      <c r="BE47" s="174" t="s">
        <v>837</v>
      </c>
      <c r="BF47" s="174">
        <v>250</v>
      </c>
      <c r="BG47" s="174" t="s">
        <v>944</v>
      </c>
      <c r="BH47" s="174" t="s">
        <v>945</v>
      </c>
      <c r="BI47" s="175">
        <v>46097.143240740741</v>
      </c>
      <c r="BJ47" s="174" t="s">
        <v>315</v>
      </c>
      <c r="BK47" s="174" t="s">
        <v>315</v>
      </c>
      <c r="BL47" s="174" t="s">
        <v>315</v>
      </c>
      <c r="BM47" s="178" t="s">
        <v>315</v>
      </c>
    </row>
    <row r="48" spans="1:65">
      <c r="A48" s="15"/>
      <c r="B48" s="156">
        <v>36</v>
      </c>
      <c r="C48" s="373" t="s">
        <v>2296</v>
      </c>
      <c r="D48" s="199"/>
      <c r="E48" s="164"/>
      <c r="F48" s="164"/>
      <c r="G48" s="164" t="s">
        <v>315</v>
      </c>
      <c r="H48" s="164" t="s">
        <v>315</v>
      </c>
      <c r="I48" s="164" t="s">
        <v>315</v>
      </c>
      <c r="J48" s="164" t="s">
        <v>315</v>
      </c>
      <c r="K48" s="164" t="s">
        <v>315</v>
      </c>
      <c r="L48" s="164" t="s">
        <v>315</v>
      </c>
      <c r="M48" s="164" t="s">
        <v>315</v>
      </c>
      <c r="N48" s="164" t="s">
        <v>315</v>
      </c>
      <c r="O48" s="164" t="s">
        <v>315</v>
      </c>
      <c r="P48" s="164" t="s">
        <v>315</v>
      </c>
      <c r="Q48" s="164" t="s">
        <v>315</v>
      </c>
      <c r="R48" s="164" t="s">
        <v>315</v>
      </c>
      <c r="S48" s="164" t="s">
        <v>315</v>
      </c>
      <c r="T48" s="164" t="s">
        <v>315</v>
      </c>
      <c r="U48" s="164" t="s">
        <v>315</v>
      </c>
      <c r="V48" s="164" t="s">
        <v>315</v>
      </c>
      <c r="W48" s="164" t="s">
        <v>315</v>
      </c>
      <c r="X48" s="164" t="s">
        <v>315</v>
      </c>
      <c r="Y48" s="164" t="s">
        <v>315</v>
      </c>
      <c r="Z48" s="164" t="s">
        <v>315</v>
      </c>
      <c r="AA48" s="164" t="s">
        <v>315</v>
      </c>
      <c r="AB48" s="164" t="s">
        <v>315</v>
      </c>
      <c r="AC48" s="262"/>
      <c r="AD48" s="365" t="s">
        <v>2297</v>
      </c>
      <c r="AE48" s="381" t="s">
        <v>2298</v>
      </c>
      <c r="AF48" s="381">
        <v>251</v>
      </c>
      <c r="AG48" s="258" t="s">
        <v>315</v>
      </c>
      <c r="AH48" s="205" t="s">
        <v>315</v>
      </c>
      <c r="AI48" s="205" t="s">
        <v>315</v>
      </c>
      <c r="AJ48" s="205" t="s">
        <v>315</v>
      </c>
      <c r="AK48" s="199" t="s">
        <v>315</v>
      </c>
      <c r="AL48" s="164" t="s">
        <v>315</v>
      </c>
      <c r="AM48" s="168" t="s">
        <v>315</v>
      </c>
      <c r="AN48" s="174" t="s">
        <v>315</v>
      </c>
      <c r="AO48" s="174" t="s">
        <v>315</v>
      </c>
      <c r="AP48" s="174" t="s">
        <v>315</v>
      </c>
      <c r="AQ48" s="174" t="s">
        <v>315</v>
      </c>
      <c r="AR48" s="174" t="s">
        <v>315</v>
      </c>
      <c r="AS48" s="174" t="s">
        <v>315</v>
      </c>
      <c r="AT48" s="174" t="s">
        <v>315</v>
      </c>
      <c r="AU48" s="174" t="s">
        <v>315</v>
      </c>
      <c r="AV48" s="174" t="s">
        <v>315</v>
      </c>
      <c r="AW48" s="174" t="s">
        <v>315</v>
      </c>
      <c r="AX48" s="174" t="s">
        <v>315</v>
      </c>
      <c r="AY48" s="174" t="s">
        <v>315</v>
      </c>
      <c r="AZ48" s="174" t="s">
        <v>315</v>
      </c>
      <c r="BA48" s="174" t="s">
        <v>315</v>
      </c>
      <c r="BB48" s="174" t="s">
        <v>315</v>
      </c>
      <c r="BC48" s="174" t="s">
        <v>315</v>
      </c>
      <c r="BD48" s="174" t="s">
        <v>76</v>
      </c>
      <c r="BE48" s="174" t="s">
        <v>841</v>
      </c>
      <c r="BF48" s="174">
        <v>250</v>
      </c>
      <c r="BG48" s="174" t="s">
        <v>947</v>
      </c>
      <c r="BH48" s="174" t="s">
        <v>948</v>
      </c>
      <c r="BI48" s="175">
        <v>46097.143287037034</v>
      </c>
      <c r="BJ48" s="174" t="s">
        <v>315</v>
      </c>
      <c r="BK48" s="174" t="s">
        <v>315</v>
      </c>
      <c r="BL48" s="174" t="s">
        <v>315</v>
      </c>
      <c r="BM48" s="181" t="s">
        <v>315</v>
      </c>
    </row>
    <row r="49" spans="1:65">
      <c r="A49" s="15"/>
      <c r="B49" s="156">
        <v>37</v>
      </c>
      <c r="C49" s="373" t="s">
        <v>2299</v>
      </c>
      <c r="D49" s="199"/>
      <c r="E49" s="164"/>
      <c r="F49" s="164"/>
      <c r="G49" s="164" t="s">
        <v>315</v>
      </c>
      <c r="H49" s="164" t="s">
        <v>315</v>
      </c>
      <c r="I49" s="164" t="s">
        <v>315</v>
      </c>
      <c r="J49" s="164" t="s">
        <v>315</v>
      </c>
      <c r="K49" s="164" t="s">
        <v>315</v>
      </c>
      <c r="L49" s="164" t="s">
        <v>315</v>
      </c>
      <c r="M49" s="164" t="s">
        <v>315</v>
      </c>
      <c r="N49" s="164" t="s">
        <v>315</v>
      </c>
      <c r="O49" s="164" t="s">
        <v>315</v>
      </c>
      <c r="P49" s="164" t="s">
        <v>315</v>
      </c>
      <c r="Q49" s="164" t="s">
        <v>315</v>
      </c>
      <c r="R49" s="164" t="s">
        <v>315</v>
      </c>
      <c r="S49" s="164" t="s">
        <v>315</v>
      </c>
      <c r="T49" s="164" t="s">
        <v>315</v>
      </c>
      <c r="U49" s="164" t="s">
        <v>315</v>
      </c>
      <c r="V49" s="164" t="s">
        <v>315</v>
      </c>
      <c r="W49" s="164" t="s">
        <v>315</v>
      </c>
      <c r="X49" s="164" t="s">
        <v>315</v>
      </c>
      <c r="Y49" s="164" t="s">
        <v>315</v>
      </c>
      <c r="Z49" s="164" t="s">
        <v>315</v>
      </c>
      <c r="AA49" s="164" t="s">
        <v>315</v>
      </c>
      <c r="AB49" s="164" t="s">
        <v>315</v>
      </c>
      <c r="AC49" s="262"/>
      <c r="AD49" s="367" t="s">
        <v>2300</v>
      </c>
      <c r="AE49" s="381" t="s">
        <v>2301</v>
      </c>
      <c r="AF49" s="381">
        <v>255</v>
      </c>
      <c r="AG49" s="258" t="s">
        <v>315</v>
      </c>
      <c r="AH49" s="205" t="s">
        <v>315</v>
      </c>
      <c r="AI49" s="205" t="s">
        <v>315</v>
      </c>
      <c r="AJ49" s="205" t="s">
        <v>315</v>
      </c>
      <c r="AK49" s="199" t="s">
        <v>315</v>
      </c>
      <c r="AL49" s="164" t="s">
        <v>315</v>
      </c>
      <c r="AM49" s="163" t="s">
        <v>315</v>
      </c>
      <c r="AN49" s="174" t="s">
        <v>315</v>
      </c>
      <c r="AO49" s="174" t="s">
        <v>315</v>
      </c>
      <c r="AP49" s="174" t="s">
        <v>315</v>
      </c>
      <c r="AQ49" s="174" t="s">
        <v>315</v>
      </c>
      <c r="AR49" s="174" t="s">
        <v>315</v>
      </c>
      <c r="AS49" s="174" t="s">
        <v>315</v>
      </c>
      <c r="AT49" s="174" t="s">
        <v>315</v>
      </c>
      <c r="AU49" s="174" t="s">
        <v>315</v>
      </c>
      <c r="AV49" s="174" t="s">
        <v>315</v>
      </c>
      <c r="AW49" s="174" t="s">
        <v>315</v>
      </c>
      <c r="AX49" s="174" t="s">
        <v>315</v>
      </c>
      <c r="AY49" s="174" t="s">
        <v>315</v>
      </c>
      <c r="AZ49" s="174" t="s">
        <v>315</v>
      </c>
      <c r="BA49" s="174" t="s">
        <v>315</v>
      </c>
      <c r="BB49" s="174" t="s">
        <v>315</v>
      </c>
      <c r="BC49" s="174" t="s">
        <v>315</v>
      </c>
      <c r="BD49" s="182" t="s">
        <v>950</v>
      </c>
      <c r="BE49" s="174" t="s">
        <v>845</v>
      </c>
      <c r="BF49" s="174">
        <v>250</v>
      </c>
      <c r="BG49" s="174" t="s">
        <v>951</v>
      </c>
      <c r="BH49" s="174" t="s">
        <v>952</v>
      </c>
      <c r="BI49" s="175">
        <v>46097.143275462964</v>
      </c>
      <c r="BJ49" s="174" t="s">
        <v>315</v>
      </c>
      <c r="BK49" s="174" t="s">
        <v>315</v>
      </c>
      <c r="BL49" s="174" t="s">
        <v>315</v>
      </c>
      <c r="BM49" s="178" t="s">
        <v>315</v>
      </c>
    </row>
    <row r="50" spans="1:65">
      <c r="A50" s="15"/>
      <c r="B50" s="156">
        <v>38</v>
      </c>
      <c r="C50" s="373" t="s">
        <v>2302</v>
      </c>
      <c r="D50" s="199"/>
      <c r="E50" s="164"/>
      <c r="F50" s="164"/>
      <c r="G50" s="164" t="s">
        <v>315</v>
      </c>
      <c r="H50" s="164" t="s">
        <v>315</v>
      </c>
      <c r="I50" s="164" t="s">
        <v>315</v>
      </c>
      <c r="J50" s="164" t="s">
        <v>315</v>
      </c>
      <c r="K50" s="164" t="s">
        <v>315</v>
      </c>
      <c r="L50" s="164" t="s">
        <v>315</v>
      </c>
      <c r="M50" s="164" t="s">
        <v>315</v>
      </c>
      <c r="N50" s="164" t="s">
        <v>315</v>
      </c>
      <c r="O50" s="164" t="s">
        <v>315</v>
      </c>
      <c r="P50" s="164" t="s">
        <v>315</v>
      </c>
      <c r="Q50" s="164" t="s">
        <v>315</v>
      </c>
      <c r="R50" s="164" t="s">
        <v>315</v>
      </c>
      <c r="S50" s="164" t="s">
        <v>315</v>
      </c>
      <c r="T50" s="164" t="s">
        <v>315</v>
      </c>
      <c r="U50" s="164" t="s">
        <v>315</v>
      </c>
      <c r="V50" s="164" t="s">
        <v>315</v>
      </c>
      <c r="W50" s="164" t="s">
        <v>315</v>
      </c>
      <c r="X50" s="164" t="s">
        <v>315</v>
      </c>
      <c r="Y50" s="164" t="s">
        <v>315</v>
      </c>
      <c r="Z50" s="164" t="s">
        <v>315</v>
      </c>
      <c r="AA50" s="164" t="s">
        <v>315</v>
      </c>
      <c r="AB50" s="164" t="s">
        <v>315</v>
      </c>
      <c r="AC50" s="262"/>
      <c r="AD50" s="366" t="s">
        <v>76</v>
      </c>
      <c r="AE50" s="381" t="s">
        <v>2303</v>
      </c>
      <c r="AF50" s="381">
        <v>200</v>
      </c>
      <c r="AG50" s="258" t="s">
        <v>315</v>
      </c>
      <c r="AH50" s="205" t="s">
        <v>315</v>
      </c>
      <c r="AI50" s="205" t="s">
        <v>315</v>
      </c>
      <c r="AJ50" s="205" t="s">
        <v>315</v>
      </c>
      <c r="AK50" s="199" t="s">
        <v>315</v>
      </c>
      <c r="AL50" s="164" t="s">
        <v>315</v>
      </c>
      <c r="AM50" s="168" t="s">
        <v>315</v>
      </c>
      <c r="AN50" s="174" t="s">
        <v>315</v>
      </c>
      <c r="AO50" s="174" t="s">
        <v>315</v>
      </c>
      <c r="AP50" s="174" t="s">
        <v>315</v>
      </c>
      <c r="AQ50" s="174" t="s">
        <v>315</v>
      </c>
      <c r="AR50" s="174" t="s">
        <v>315</v>
      </c>
      <c r="AS50" s="174" t="s">
        <v>315</v>
      </c>
      <c r="AT50" s="174" t="s">
        <v>315</v>
      </c>
      <c r="AU50" s="174" t="s">
        <v>315</v>
      </c>
      <c r="AV50" s="174" t="s">
        <v>315</v>
      </c>
      <c r="AW50" s="174" t="s">
        <v>315</v>
      </c>
      <c r="AX50" s="174" t="s">
        <v>315</v>
      </c>
      <c r="AY50" s="174" t="s">
        <v>315</v>
      </c>
      <c r="AZ50" s="174" t="s">
        <v>315</v>
      </c>
      <c r="BA50" s="174" t="s">
        <v>315</v>
      </c>
      <c r="BB50" s="174" t="s">
        <v>315</v>
      </c>
      <c r="BC50" s="174" t="s">
        <v>315</v>
      </c>
      <c r="BD50" s="174" t="s">
        <v>76</v>
      </c>
      <c r="BE50" s="174" t="s">
        <v>833</v>
      </c>
      <c r="BF50" s="174">
        <v>250</v>
      </c>
      <c r="BG50" s="174" t="s">
        <v>954</v>
      </c>
      <c r="BH50" s="174" t="s">
        <v>955</v>
      </c>
      <c r="BI50" s="175">
        <v>46097.143483796295</v>
      </c>
      <c r="BJ50" s="174" t="s">
        <v>315</v>
      </c>
      <c r="BK50" s="174" t="s">
        <v>315</v>
      </c>
      <c r="BL50" s="174" t="s">
        <v>315</v>
      </c>
      <c r="BM50" s="181" t="s">
        <v>315</v>
      </c>
    </row>
    <row r="51" spans="1:65">
      <c r="A51" s="87"/>
      <c r="B51" s="156">
        <v>39</v>
      </c>
      <c r="C51" s="373" t="s">
        <v>2304</v>
      </c>
      <c r="D51" s="199"/>
      <c r="E51" s="164"/>
      <c r="F51" s="164"/>
      <c r="G51" s="164" t="s">
        <v>315</v>
      </c>
      <c r="H51" s="164" t="s">
        <v>315</v>
      </c>
      <c r="I51" s="164" t="s">
        <v>315</v>
      </c>
      <c r="J51" s="164" t="s">
        <v>315</v>
      </c>
      <c r="K51" s="164" t="s">
        <v>315</v>
      </c>
      <c r="L51" s="164" t="s">
        <v>315</v>
      </c>
      <c r="M51" s="164" t="s">
        <v>315</v>
      </c>
      <c r="N51" s="164" t="s">
        <v>315</v>
      </c>
      <c r="O51" s="164" t="s">
        <v>315</v>
      </c>
      <c r="P51" s="164" t="s">
        <v>315</v>
      </c>
      <c r="Q51" s="164" t="s">
        <v>315</v>
      </c>
      <c r="R51" s="164" t="s">
        <v>315</v>
      </c>
      <c r="S51" s="164" t="s">
        <v>315</v>
      </c>
      <c r="T51" s="164" t="s">
        <v>315</v>
      </c>
      <c r="U51" s="164" t="s">
        <v>315</v>
      </c>
      <c r="V51" s="164" t="s">
        <v>315</v>
      </c>
      <c r="W51" s="164" t="s">
        <v>315</v>
      </c>
      <c r="X51" s="164" t="s">
        <v>315</v>
      </c>
      <c r="Y51" s="164" t="s">
        <v>315</v>
      </c>
      <c r="Z51" s="164" t="s">
        <v>315</v>
      </c>
      <c r="AA51" s="164" t="s">
        <v>315</v>
      </c>
      <c r="AB51" s="164" t="s">
        <v>315</v>
      </c>
      <c r="AC51" s="262"/>
      <c r="AD51" s="365" t="s">
        <v>2305</v>
      </c>
      <c r="AE51" s="381" t="s">
        <v>2301</v>
      </c>
      <c r="AF51" s="381">
        <v>245</v>
      </c>
      <c r="AG51" s="258" t="s">
        <v>315</v>
      </c>
      <c r="AH51" s="205" t="s">
        <v>315</v>
      </c>
      <c r="AI51" s="205" t="s">
        <v>315</v>
      </c>
      <c r="AJ51" s="137" t="s">
        <v>315</v>
      </c>
      <c r="AK51" s="199" t="s">
        <v>315</v>
      </c>
      <c r="AL51" s="164" t="s">
        <v>315</v>
      </c>
      <c r="AM51" s="163" t="s">
        <v>315</v>
      </c>
      <c r="AN51" s="174" t="s">
        <v>315</v>
      </c>
      <c r="AO51" s="174" t="s">
        <v>315</v>
      </c>
      <c r="AP51" s="174" t="s">
        <v>315</v>
      </c>
      <c r="AQ51" s="174" t="s">
        <v>315</v>
      </c>
      <c r="AR51" s="174" t="s">
        <v>315</v>
      </c>
      <c r="AS51" s="174" t="s">
        <v>315</v>
      </c>
      <c r="AT51" s="174" t="s">
        <v>315</v>
      </c>
      <c r="AU51" s="174" t="s">
        <v>315</v>
      </c>
      <c r="AV51" s="174" t="s">
        <v>315</v>
      </c>
      <c r="AW51" s="174" t="s">
        <v>315</v>
      </c>
      <c r="AX51" s="174" t="s">
        <v>315</v>
      </c>
      <c r="AY51" s="174" t="s">
        <v>315</v>
      </c>
      <c r="AZ51" s="174" t="s">
        <v>315</v>
      </c>
      <c r="BA51" s="174" t="s">
        <v>315</v>
      </c>
      <c r="BB51" s="174" t="s">
        <v>315</v>
      </c>
      <c r="BC51" s="174" t="s">
        <v>315</v>
      </c>
      <c r="BD51" s="174" t="s">
        <v>76</v>
      </c>
      <c r="BE51" s="174" t="s">
        <v>841</v>
      </c>
      <c r="BF51" s="174">
        <v>249</v>
      </c>
      <c r="BG51" s="174" t="s">
        <v>957</v>
      </c>
      <c r="BH51" s="174" t="s">
        <v>958</v>
      </c>
      <c r="BI51" s="175">
        <v>46097.143414351849</v>
      </c>
      <c r="BJ51" s="174" t="s">
        <v>315</v>
      </c>
      <c r="BK51" s="174" t="s">
        <v>315</v>
      </c>
      <c r="BL51" s="174" t="s">
        <v>315</v>
      </c>
      <c r="BM51" s="178" t="s">
        <v>315</v>
      </c>
    </row>
    <row r="52" spans="1:65">
      <c r="A52" s="15"/>
      <c r="B52" s="156">
        <v>40</v>
      </c>
      <c r="C52" s="373" t="s">
        <v>2306</v>
      </c>
      <c r="D52" s="199"/>
      <c r="E52" s="164"/>
      <c r="F52" s="164"/>
      <c r="G52" s="164" t="s">
        <v>315</v>
      </c>
      <c r="H52" s="164" t="s">
        <v>315</v>
      </c>
      <c r="I52" s="164" t="s">
        <v>315</v>
      </c>
      <c r="J52" s="164" t="s">
        <v>315</v>
      </c>
      <c r="K52" s="164" t="s">
        <v>315</v>
      </c>
      <c r="L52" s="164" t="s">
        <v>315</v>
      </c>
      <c r="M52" s="164" t="s">
        <v>315</v>
      </c>
      <c r="N52" s="164" t="s">
        <v>315</v>
      </c>
      <c r="O52" s="164" t="s">
        <v>315</v>
      </c>
      <c r="P52" s="164" t="s">
        <v>315</v>
      </c>
      <c r="Q52" s="164" t="s">
        <v>315</v>
      </c>
      <c r="R52" s="164" t="s">
        <v>315</v>
      </c>
      <c r="S52" s="164" t="s">
        <v>315</v>
      </c>
      <c r="T52" s="164" t="s">
        <v>315</v>
      </c>
      <c r="U52" s="164" t="s">
        <v>315</v>
      </c>
      <c r="V52" s="164" t="s">
        <v>315</v>
      </c>
      <c r="W52" s="164" t="s">
        <v>315</v>
      </c>
      <c r="X52" s="164" t="s">
        <v>315</v>
      </c>
      <c r="Y52" s="164" t="s">
        <v>315</v>
      </c>
      <c r="Z52" s="164" t="s">
        <v>315</v>
      </c>
      <c r="AA52" s="164" t="s">
        <v>315</v>
      </c>
      <c r="AB52" s="164" t="s">
        <v>315</v>
      </c>
      <c r="AC52" s="262"/>
      <c r="AD52" s="366" t="s">
        <v>76</v>
      </c>
      <c r="AE52" s="381" t="s">
        <v>2298</v>
      </c>
      <c r="AF52" s="381">
        <v>200</v>
      </c>
      <c r="AG52" s="258" t="s">
        <v>315</v>
      </c>
      <c r="AH52" s="205" t="s">
        <v>315</v>
      </c>
      <c r="AI52" s="205" t="s">
        <v>315</v>
      </c>
      <c r="AJ52" s="137" t="s">
        <v>315</v>
      </c>
      <c r="AK52" s="199" t="s">
        <v>315</v>
      </c>
      <c r="AL52" s="164" t="s">
        <v>315</v>
      </c>
      <c r="AM52" s="168" t="s">
        <v>315</v>
      </c>
      <c r="AN52" s="174" t="s">
        <v>315</v>
      </c>
      <c r="AO52" s="174" t="s">
        <v>315</v>
      </c>
      <c r="AP52" s="174" t="s">
        <v>315</v>
      </c>
      <c r="AQ52" s="174" t="s">
        <v>315</v>
      </c>
      <c r="AR52" s="174" t="s">
        <v>315</v>
      </c>
      <c r="AS52" s="174" t="s">
        <v>315</v>
      </c>
      <c r="AT52" s="174" t="s">
        <v>315</v>
      </c>
      <c r="AU52" s="174" t="s">
        <v>315</v>
      </c>
      <c r="AV52" s="174" t="s">
        <v>315</v>
      </c>
      <c r="AW52" s="174" t="s">
        <v>315</v>
      </c>
      <c r="AX52" s="174" t="s">
        <v>315</v>
      </c>
      <c r="AY52" s="174" t="s">
        <v>315</v>
      </c>
      <c r="AZ52" s="174" t="s">
        <v>315</v>
      </c>
      <c r="BA52" s="174" t="s">
        <v>315</v>
      </c>
      <c r="BB52" s="174" t="s">
        <v>315</v>
      </c>
      <c r="BC52" s="174" t="s">
        <v>315</v>
      </c>
      <c r="BD52" s="174" t="s">
        <v>76</v>
      </c>
      <c r="BE52" s="174" t="s">
        <v>845</v>
      </c>
      <c r="BF52" s="174">
        <v>281</v>
      </c>
      <c r="BG52" s="174" t="s">
        <v>960</v>
      </c>
      <c r="BH52" s="174" t="s">
        <v>961</v>
      </c>
      <c r="BI52" s="175">
        <v>46097.143437500003</v>
      </c>
      <c r="BJ52" s="174" t="s">
        <v>315</v>
      </c>
      <c r="BK52" s="174" t="s">
        <v>315</v>
      </c>
      <c r="BL52" s="174" t="s">
        <v>315</v>
      </c>
      <c r="BM52" s="181" t="s">
        <v>315</v>
      </c>
    </row>
    <row r="53" spans="1:65">
      <c r="A53" s="15"/>
      <c r="B53" s="156">
        <v>41</v>
      </c>
      <c r="C53" s="373" t="s">
        <v>2307</v>
      </c>
      <c r="D53" s="199"/>
      <c r="E53" s="164"/>
      <c r="F53" s="164"/>
      <c r="G53" s="164" t="s">
        <v>315</v>
      </c>
      <c r="H53" s="164" t="s">
        <v>315</v>
      </c>
      <c r="I53" s="164" t="s">
        <v>315</v>
      </c>
      <c r="J53" s="164" t="s">
        <v>315</v>
      </c>
      <c r="K53" s="164" t="s">
        <v>315</v>
      </c>
      <c r="L53" s="164" t="s">
        <v>315</v>
      </c>
      <c r="M53" s="164" t="s">
        <v>315</v>
      </c>
      <c r="N53" s="164" t="s">
        <v>315</v>
      </c>
      <c r="O53" s="164" t="s">
        <v>315</v>
      </c>
      <c r="P53" s="164" t="s">
        <v>315</v>
      </c>
      <c r="Q53" s="164" t="s">
        <v>315</v>
      </c>
      <c r="R53" s="164" t="s">
        <v>315</v>
      </c>
      <c r="S53" s="164" t="s">
        <v>315</v>
      </c>
      <c r="T53" s="164" t="s">
        <v>315</v>
      </c>
      <c r="U53" s="164" t="s">
        <v>315</v>
      </c>
      <c r="V53" s="164" t="s">
        <v>315</v>
      </c>
      <c r="W53" s="164" t="s">
        <v>315</v>
      </c>
      <c r="X53" s="164" t="s">
        <v>315</v>
      </c>
      <c r="Y53" s="164" t="s">
        <v>315</v>
      </c>
      <c r="Z53" s="164" t="s">
        <v>315</v>
      </c>
      <c r="AA53" s="164" t="s">
        <v>315</v>
      </c>
      <c r="AB53" s="164" t="s">
        <v>315</v>
      </c>
      <c r="AC53" s="262"/>
      <c r="AD53" s="366" t="s">
        <v>76</v>
      </c>
      <c r="AE53" s="381" t="s">
        <v>2301</v>
      </c>
      <c r="AF53" s="381">
        <v>250</v>
      </c>
      <c r="AG53" s="258" t="s">
        <v>315</v>
      </c>
      <c r="AH53" s="205" t="s">
        <v>315</v>
      </c>
      <c r="AI53" s="205" t="s">
        <v>315</v>
      </c>
      <c r="AJ53" s="137" t="s">
        <v>315</v>
      </c>
      <c r="AK53" s="200" t="s">
        <v>315</v>
      </c>
      <c r="AL53" s="187" t="s">
        <v>315</v>
      </c>
      <c r="AM53" s="168" t="s">
        <v>315</v>
      </c>
      <c r="AN53" s="174" t="s">
        <v>315</v>
      </c>
      <c r="AO53" s="174" t="s">
        <v>315</v>
      </c>
      <c r="AP53" s="174" t="s">
        <v>315</v>
      </c>
      <c r="AQ53" s="174" t="s">
        <v>315</v>
      </c>
      <c r="AR53" s="174" t="s">
        <v>315</v>
      </c>
      <c r="AS53" s="174" t="s">
        <v>315</v>
      </c>
      <c r="AT53" s="174" t="s">
        <v>315</v>
      </c>
      <c r="AU53" s="174" t="s">
        <v>315</v>
      </c>
      <c r="AV53" s="174" t="s">
        <v>315</v>
      </c>
      <c r="AW53" s="174" t="s">
        <v>315</v>
      </c>
      <c r="AX53" s="174" t="s">
        <v>315</v>
      </c>
      <c r="AY53" s="174" t="s">
        <v>315</v>
      </c>
      <c r="AZ53" s="174" t="s">
        <v>315</v>
      </c>
      <c r="BA53" s="174" t="s">
        <v>315</v>
      </c>
      <c r="BB53" s="174" t="s">
        <v>315</v>
      </c>
      <c r="BC53" s="174" t="s">
        <v>315</v>
      </c>
      <c r="BD53" s="174" t="s">
        <v>315</v>
      </c>
      <c r="BE53" s="174" t="s">
        <v>963</v>
      </c>
      <c r="BF53" s="174">
        <v>250</v>
      </c>
      <c r="BG53" s="174" t="s">
        <v>964</v>
      </c>
      <c r="BH53" s="174" t="s">
        <v>965</v>
      </c>
      <c r="BI53" s="175">
        <v>46097.143460648149</v>
      </c>
      <c r="BJ53" s="176" t="s">
        <v>315</v>
      </c>
      <c r="BK53" s="176" t="s">
        <v>315</v>
      </c>
      <c r="BL53" s="176" t="s">
        <v>315</v>
      </c>
      <c r="BM53" s="181" t="s">
        <v>315</v>
      </c>
    </row>
    <row r="54" spans="1:65">
      <c r="A54" s="15"/>
      <c r="B54" s="156">
        <v>42</v>
      </c>
      <c r="C54" s="373" t="s">
        <v>2308</v>
      </c>
      <c r="D54" s="199"/>
      <c r="E54" s="164"/>
      <c r="F54" s="164"/>
      <c r="G54" s="164" t="s">
        <v>315</v>
      </c>
      <c r="H54" s="164" t="s">
        <v>315</v>
      </c>
      <c r="I54" s="164" t="s">
        <v>315</v>
      </c>
      <c r="J54" s="164" t="s">
        <v>315</v>
      </c>
      <c r="K54" s="164" t="s">
        <v>315</v>
      </c>
      <c r="L54" s="164" t="s">
        <v>315</v>
      </c>
      <c r="M54" s="164" t="s">
        <v>315</v>
      </c>
      <c r="N54" s="164" t="s">
        <v>315</v>
      </c>
      <c r="O54" s="164" t="s">
        <v>315</v>
      </c>
      <c r="P54" s="164" t="s">
        <v>315</v>
      </c>
      <c r="Q54" s="164" t="s">
        <v>315</v>
      </c>
      <c r="R54" s="164" t="s">
        <v>315</v>
      </c>
      <c r="S54" s="164" t="s">
        <v>315</v>
      </c>
      <c r="T54" s="164" t="s">
        <v>315</v>
      </c>
      <c r="U54" s="164" t="s">
        <v>315</v>
      </c>
      <c r="V54" s="164" t="s">
        <v>315</v>
      </c>
      <c r="W54" s="164" t="s">
        <v>315</v>
      </c>
      <c r="X54" s="164" t="s">
        <v>315</v>
      </c>
      <c r="Y54" s="164" t="s">
        <v>315</v>
      </c>
      <c r="Z54" s="164" t="s">
        <v>315</v>
      </c>
      <c r="AA54" s="164" t="s">
        <v>315</v>
      </c>
      <c r="AB54" s="164" t="s">
        <v>315</v>
      </c>
      <c r="AC54" s="262"/>
      <c r="AD54" s="366" t="s">
        <v>76</v>
      </c>
      <c r="AE54" s="381" t="s">
        <v>2298</v>
      </c>
      <c r="AF54" s="381">
        <v>250</v>
      </c>
      <c r="AG54" s="258" t="s">
        <v>315</v>
      </c>
      <c r="AH54" s="205" t="s">
        <v>315</v>
      </c>
      <c r="AI54" s="205" t="s">
        <v>315</v>
      </c>
      <c r="AJ54" s="137" t="s">
        <v>315</v>
      </c>
      <c r="AK54" s="200" t="s">
        <v>315</v>
      </c>
      <c r="AL54" s="187" t="s">
        <v>315</v>
      </c>
      <c r="AM54" s="168" t="s">
        <v>315</v>
      </c>
      <c r="AN54" s="174" t="s">
        <v>315</v>
      </c>
      <c r="AO54" s="174" t="s">
        <v>315</v>
      </c>
      <c r="AP54" s="174" t="s">
        <v>315</v>
      </c>
      <c r="AQ54" s="174" t="s">
        <v>315</v>
      </c>
      <c r="AR54" s="174" t="s">
        <v>315</v>
      </c>
      <c r="AS54" s="174" t="s">
        <v>315</v>
      </c>
      <c r="AT54" s="174" t="s">
        <v>315</v>
      </c>
      <c r="AU54" s="174" t="s">
        <v>315</v>
      </c>
      <c r="AV54" s="174" t="s">
        <v>315</v>
      </c>
      <c r="AW54" s="174" t="s">
        <v>315</v>
      </c>
      <c r="AX54" s="174" t="s">
        <v>315</v>
      </c>
      <c r="AY54" s="174" t="s">
        <v>315</v>
      </c>
      <c r="AZ54" s="174" t="s">
        <v>315</v>
      </c>
      <c r="BA54" s="174" t="s">
        <v>315</v>
      </c>
      <c r="BB54" s="174" t="s">
        <v>315</v>
      </c>
      <c r="BC54" s="174" t="s">
        <v>315</v>
      </c>
      <c r="BD54" s="174" t="s">
        <v>76</v>
      </c>
      <c r="BE54" s="174" t="s">
        <v>833</v>
      </c>
      <c r="BF54" s="174">
        <v>250</v>
      </c>
      <c r="BG54" s="174" t="s">
        <v>967</v>
      </c>
      <c r="BH54" s="174" t="s">
        <v>968</v>
      </c>
      <c r="BI54" s="175">
        <v>46097.143449074072</v>
      </c>
      <c r="BJ54" s="176" t="s">
        <v>315</v>
      </c>
      <c r="BK54" s="176" t="s">
        <v>315</v>
      </c>
      <c r="BL54" s="176" t="s">
        <v>315</v>
      </c>
      <c r="BM54" s="181" t="s">
        <v>315</v>
      </c>
    </row>
    <row r="55" spans="1:65">
      <c r="A55" s="15"/>
      <c r="B55" s="156">
        <v>43</v>
      </c>
      <c r="C55" s="373" t="s">
        <v>2309</v>
      </c>
      <c r="D55" s="199"/>
      <c r="E55" s="164"/>
      <c r="F55" s="164"/>
      <c r="G55" s="164" t="s">
        <v>315</v>
      </c>
      <c r="H55" s="164" t="s">
        <v>315</v>
      </c>
      <c r="I55" s="164" t="s">
        <v>315</v>
      </c>
      <c r="J55" s="164" t="s">
        <v>315</v>
      </c>
      <c r="K55" s="164" t="s">
        <v>315</v>
      </c>
      <c r="L55" s="164" t="s">
        <v>315</v>
      </c>
      <c r="M55" s="164" t="s">
        <v>315</v>
      </c>
      <c r="N55" s="164" t="s">
        <v>315</v>
      </c>
      <c r="O55" s="164" t="s">
        <v>315</v>
      </c>
      <c r="P55" s="164" t="s">
        <v>315</v>
      </c>
      <c r="Q55" s="164" t="s">
        <v>315</v>
      </c>
      <c r="R55" s="164" t="s">
        <v>315</v>
      </c>
      <c r="S55" s="164" t="s">
        <v>315</v>
      </c>
      <c r="T55" s="164" t="s">
        <v>315</v>
      </c>
      <c r="U55" s="164" t="s">
        <v>315</v>
      </c>
      <c r="V55" s="164" t="s">
        <v>315</v>
      </c>
      <c r="W55" s="164" t="s">
        <v>315</v>
      </c>
      <c r="X55" s="164" t="s">
        <v>315</v>
      </c>
      <c r="Y55" s="164" t="s">
        <v>315</v>
      </c>
      <c r="Z55" s="164" t="s">
        <v>315</v>
      </c>
      <c r="AA55" s="164" t="s">
        <v>315</v>
      </c>
      <c r="AB55" s="164" t="s">
        <v>315</v>
      </c>
      <c r="AC55" s="262"/>
      <c r="AD55" s="366" t="s">
        <v>76</v>
      </c>
      <c r="AE55" s="381" t="s">
        <v>2303</v>
      </c>
      <c r="AF55" s="381">
        <v>154</v>
      </c>
      <c r="AG55" s="258" t="s">
        <v>315</v>
      </c>
      <c r="AH55" s="205" t="s">
        <v>315</v>
      </c>
      <c r="AI55" s="205" t="s">
        <v>315</v>
      </c>
      <c r="AJ55" s="137" t="s">
        <v>315</v>
      </c>
      <c r="AK55" s="200" t="s">
        <v>315</v>
      </c>
      <c r="AL55" s="187" t="s">
        <v>315</v>
      </c>
      <c r="AM55" s="168" t="s">
        <v>315</v>
      </c>
      <c r="AN55" s="174" t="s">
        <v>315</v>
      </c>
      <c r="AO55" s="174" t="s">
        <v>315</v>
      </c>
      <c r="AP55" s="174" t="s">
        <v>315</v>
      </c>
      <c r="AQ55" s="174" t="s">
        <v>315</v>
      </c>
      <c r="AR55" s="174" t="s">
        <v>315</v>
      </c>
      <c r="AS55" s="174" t="s">
        <v>315</v>
      </c>
      <c r="AT55" s="174" t="s">
        <v>315</v>
      </c>
      <c r="AU55" s="174" t="s">
        <v>315</v>
      </c>
      <c r="AV55" s="174" t="s">
        <v>315</v>
      </c>
      <c r="AW55" s="174" t="s">
        <v>315</v>
      </c>
      <c r="AX55" s="174" t="s">
        <v>315</v>
      </c>
      <c r="AY55" s="174" t="s">
        <v>315</v>
      </c>
      <c r="AZ55" s="174" t="s">
        <v>315</v>
      </c>
      <c r="BA55" s="174" t="s">
        <v>315</v>
      </c>
      <c r="BB55" s="174" t="s">
        <v>315</v>
      </c>
      <c r="BC55" s="174" t="s">
        <v>315</v>
      </c>
      <c r="BD55" s="182" t="s">
        <v>970</v>
      </c>
      <c r="BE55" s="174" t="s">
        <v>837</v>
      </c>
      <c r="BF55" s="174">
        <v>168</v>
      </c>
      <c r="BG55" s="174" t="s">
        <v>971</v>
      </c>
      <c r="BH55" s="174" t="s">
        <v>972</v>
      </c>
      <c r="BI55" s="175">
        <v>46097.143078703702</v>
      </c>
      <c r="BJ55" s="176" t="s">
        <v>315</v>
      </c>
      <c r="BK55" s="176" t="s">
        <v>315</v>
      </c>
      <c r="BL55" s="176" t="s">
        <v>315</v>
      </c>
      <c r="BM55" s="181" t="s">
        <v>315</v>
      </c>
    </row>
    <row r="56" spans="1:65">
      <c r="A56" s="15"/>
      <c r="B56" s="156">
        <v>44</v>
      </c>
      <c r="C56" s="373" t="s">
        <v>2310</v>
      </c>
      <c r="D56" s="199"/>
      <c r="E56" s="164"/>
      <c r="F56" s="164"/>
      <c r="G56" s="164" t="s">
        <v>315</v>
      </c>
      <c r="H56" s="164" t="s">
        <v>315</v>
      </c>
      <c r="I56" s="164" t="s">
        <v>315</v>
      </c>
      <c r="J56" s="164" t="s">
        <v>315</v>
      </c>
      <c r="K56" s="164" t="s">
        <v>315</v>
      </c>
      <c r="L56" s="164" t="s">
        <v>315</v>
      </c>
      <c r="M56" s="164" t="s">
        <v>315</v>
      </c>
      <c r="N56" s="164" t="s">
        <v>315</v>
      </c>
      <c r="O56" s="164" t="s">
        <v>315</v>
      </c>
      <c r="P56" s="164" t="s">
        <v>315</v>
      </c>
      <c r="Q56" s="164" t="s">
        <v>315</v>
      </c>
      <c r="R56" s="164" t="s">
        <v>315</v>
      </c>
      <c r="S56" s="164" t="s">
        <v>315</v>
      </c>
      <c r="T56" s="164" t="s">
        <v>315</v>
      </c>
      <c r="U56" s="164" t="s">
        <v>315</v>
      </c>
      <c r="V56" s="164" t="s">
        <v>315</v>
      </c>
      <c r="W56" s="164" t="s">
        <v>315</v>
      </c>
      <c r="X56" s="164" t="s">
        <v>315</v>
      </c>
      <c r="Y56" s="164" t="s">
        <v>315</v>
      </c>
      <c r="Z56" s="164" t="s">
        <v>315</v>
      </c>
      <c r="AA56" s="164" t="s">
        <v>315</v>
      </c>
      <c r="AB56" s="164" t="s">
        <v>315</v>
      </c>
      <c r="AC56" s="262"/>
      <c r="AD56" s="366" t="s">
        <v>76</v>
      </c>
      <c r="AE56" s="381" t="s">
        <v>2301</v>
      </c>
      <c r="AF56" s="381">
        <v>265</v>
      </c>
      <c r="AG56" s="258" t="s">
        <v>315</v>
      </c>
      <c r="AH56" s="205" t="s">
        <v>315</v>
      </c>
      <c r="AI56" s="205" t="s">
        <v>315</v>
      </c>
      <c r="AJ56" s="137" t="s">
        <v>315</v>
      </c>
      <c r="AK56" s="200" t="s">
        <v>315</v>
      </c>
      <c r="AL56" s="187" t="s">
        <v>315</v>
      </c>
      <c r="AM56" s="168" t="s">
        <v>315</v>
      </c>
      <c r="AN56" s="174" t="s">
        <v>315</v>
      </c>
      <c r="AO56" s="174" t="s">
        <v>315</v>
      </c>
      <c r="AP56" s="174" t="s">
        <v>315</v>
      </c>
      <c r="AQ56" s="174" t="s">
        <v>315</v>
      </c>
      <c r="AR56" s="174" t="s">
        <v>315</v>
      </c>
      <c r="AS56" s="174" t="s">
        <v>315</v>
      </c>
      <c r="AT56" s="174" t="s">
        <v>315</v>
      </c>
      <c r="AU56" s="174" t="s">
        <v>315</v>
      </c>
      <c r="AV56" s="174" t="s">
        <v>315</v>
      </c>
      <c r="AW56" s="174" t="s">
        <v>315</v>
      </c>
      <c r="AX56" s="174" t="s">
        <v>315</v>
      </c>
      <c r="AY56" s="174" t="s">
        <v>315</v>
      </c>
      <c r="AZ56" s="174" t="s">
        <v>315</v>
      </c>
      <c r="BA56" s="174" t="s">
        <v>315</v>
      </c>
      <c r="BB56" s="174" t="s">
        <v>315</v>
      </c>
      <c r="BC56" s="174" t="s">
        <v>315</v>
      </c>
      <c r="BD56" s="174" t="s">
        <v>76</v>
      </c>
      <c r="BE56" s="174" t="s">
        <v>833</v>
      </c>
      <c r="BF56" s="174">
        <v>250</v>
      </c>
      <c r="BG56" s="174" t="s">
        <v>974</v>
      </c>
      <c r="BH56" s="174" t="s">
        <v>975</v>
      </c>
      <c r="BI56" s="175">
        <v>46097.143414351849</v>
      </c>
      <c r="BJ56" s="176" t="s">
        <v>315</v>
      </c>
      <c r="BK56" s="176" t="s">
        <v>315</v>
      </c>
      <c r="BL56" s="176" t="s">
        <v>315</v>
      </c>
      <c r="BM56" s="181" t="s">
        <v>315</v>
      </c>
    </row>
    <row r="57" spans="1:65">
      <c r="A57" s="15"/>
      <c r="B57" s="156">
        <v>45</v>
      </c>
      <c r="C57" s="373" t="s">
        <v>2311</v>
      </c>
      <c r="D57" s="199"/>
      <c r="E57" s="164"/>
      <c r="F57" s="164"/>
      <c r="G57" s="164" t="s">
        <v>315</v>
      </c>
      <c r="H57" s="164" t="s">
        <v>315</v>
      </c>
      <c r="I57" s="164" t="s">
        <v>315</v>
      </c>
      <c r="J57" s="164" t="s">
        <v>315</v>
      </c>
      <c r="K57" s="164" t="s">
        <v>315</v>
      </c>
      <c r="L57" s="164" t="s">
        <v>315</v>
      </c>
      <c r="M57" s="164" t="s">
        <v>315</v>
      </c>
      <c r="N57" s="164" t="s">
        <v>315</v>
      </c>
      <c r="O57" s="164" t="s">
        <v>315</v>
      </c>
      <c r="P57" s="164" t="s">
        <v>315</v>
      </c>
      <c r="Q57" s="164" t="s">
        <v>315</v>
      </c>
      <c r="R57" s="164" t="s">
        <v>315</v>
      </c>
      <c r="S57" s="164" t="s">
        <v>315</v>
      </c>
      <c r="T57" s="164" t="s">
        <v>315</v>
      </c>
      <c r="U57" s="164" t="s">
        <v>315</v>
      </c>
      <c r="V57" s="164" t="s">
        <v>315</v>
      </c>
      <c r="W57" s="164" t="s">
        <v>315</v>
      </c>
      <c r="X57" s="164" t="s">
        <v>315</v>
      </c>
      <c r="Y57" s="164" t="s">
        <v>315</v>
      </c>
      <c r="Z57" s="164" t="s">
        <v>315</v>
      </c>
      <c r="AA57" s="164" t="s">
        <v>315</v>
      </c>
      <c r="AB57" s="164" t="s">
        <v>315</v>
      </c>
      <c r="AC57" s="262"/>
      <c r="AD57" s="366" t="s">
        <v>76</v>
      </c>
      <c r="AE57" s="381" t="s">
        <v>2303</v>
      </c>
      <c r="AF57" s="381">
        <v>250</v>
      </c>
      <c r="AG57" s="258" t="s">
        <v>315</v>
      </c>
      <c r="AH57" s="205" t="s">
        <v>315</v>
      </c>
      <c r="AI57" s="205" t="s">
        <v>315</v>
      </c>
      <c r="AJ57" s="137" t="s">
        <v>315</v>
      </c>
      <c r="AK57" s="200" t="s">
        <v>315</v>
      </c>
      <c r="AL57" s="187" t="s">
        <v>315</v>
      </c>
      <c r="AM57" s="168" t="s">
        <v>315</v>
      </c>
      <c r="AN57" s="174" t="s">
        <v>315</v>
      </c>
      <c r="AO57" s="174" t="s">
        <v>315</v>
      </c>
      <c r="AP57" s="174" t="s">
        <v>315</v>
      </c>
      <c r="AQ57" s="174" t="s">
        <v>315</v>
      </c>
      <c r="AR57" s="174" t="s">
        <v>315</v>
      </c>
      <c r="AS57" s="174" t="s">
        <v>315</v>
      </c>
      <c r="AT57" s="174" t="s">
        <v>315</v>
      </c>
      <c r="AU57" s="174" t="s">
        <v>315</v>
      </c>
      <c r="AV57" s="174" t="s">
        <v>315</v>
      </c>
      <c r="AW57" s="174" t="s">
        <v>315</v>
      </c>
      <c r="AX57" s="174" t="s">
        <v>315</v>
      </c>
      <c r="AY57" s="174" t="s">
        <v>315</v>
      </c>
      <c r="AZ57" s="174" t="s">
        <v>315</v>
      </c>
      <c r="BA57" s="174" t="s">
        <v>315</v>
      </c>
      <c r="BB57" s="174" t="s">
        <v>315</v>
      </c>
      <c r="BC57" s="174" t="s">
        <v>315</v>
      </c>
      <c r="BD57" s="174" t="s">
        <v>76</v>
      </c>
      <c r="BE57" s="174" t="s">
        <v>841</v>
      </c>
      <c r="BF57" s="174">
        <v>250</v>
      </c>
      <c r="BG57" s="174" t="s">
        <v>977</v>
      </c>
      <c r="BH57" s="174" t="s">
        <v>978</v>
      </c>
      <c r="BI57" s="175">
        <v>46097.143310185187</v>
      </c>
      <c r="BJ57" s="176" t="s">
        <v>315</v>
      </c>
      <c r="BK57" s="176" t="s">
        <v>315</v>
      </c>
      <c r="BL57" s="176" t="s">
        <v>315</v>
      </c>
      <c r="BM57" s="181" t="s">
        <v>315</v>
      </c>
    </row>
    <row r="58" spans="1:65">
      <c r="A58" s="15"/>
      <c r="B58" s="156">
        <v>46</v>
      </c>
      <c r="C58" s="373" t="s">
        <v>2312</v>
      </c>
      <c r="D58" s="199"/>
      <c r="E58" s="164"/>
      <c r="F58" s="164"/>
      <c r="G58" s="164" t="s">
        <v>315</v>
      </c>
      <c r="H58" s="164" t="s">
        <v>315</v>
      </c>
      <c r="I58" s="164" t="s">
        <v>315</v>
      </c>
      <c r="J58" s="164" t="s">
        <v>315</v>
      </c>
      <c r="K58" s="164" t="s">
        <v>315</v>
      </c>
      <c r="L58" s="164" t="s">
        <v>315</v>
      </c>
      <c r="M58" s="164" t="s">
        <v>315</v>
      </c>
      <c r="N58" s="164" t="s">
        <v>315</v>
      </c>
      <c r="O58" s="164" t="s">
        <v>315</v>
      </c>
      <c r="P58" s="164" t="s">
        <v>315</v>
      </c>
      <c r="Q58" s="164" t="s">
        <v>315</v>
      </c>
      <c r="R58" s="164" t="s">
        <v>315</v>
      </c>
      <c r="S58" s="164" t="s">
        <v>315</v>
      </c>
      <c r="T58" s="164" t="s">
        <v>315</v>
      </c>
      <c r="U58" s="164" t="s">
        <v>315</v>
      </c>
      <c r="V58" s="164" t="s">
        <v>315</v>
      </c>
      <c r="W58" s="164" t="s">
        <v>315</v>
      </c>
      <c r="X58" s="164" t="s">
        <v>315</v>
      </c>
      <c r="Y58" s="164" t="s">
        <v>315</v>
      </c>
      <c r="Z58" s="164" t="s">
        <v>315</v>
      </c>
      <c r="AA58" s="164" t="s">
        <v>315</v>
      </c>
      <c r="AB58" s="164" t="s">
        <v>315</v>
      </c>
      <c r="AC58" s="262"/>
      <c r="AD58" s="365" t="s">
        <v>2244</v>
      </c>
      <c r="AE58" s="381" t="s">
        <v>2298</v>
      </c>
      <c r="AF58" s="381">
        <v>250</v>
      </c>
      <c r="AG58" s="258" t="s">
        <v>315</v>
      </c>
      <c r="AH58" s="205" t="s">
        <v>315</v>
      </c>
      <c r="AI58" s="205" t="s">
        <v>315</v>
      </c>
      <c r="AJ58" s="137" t="s">
        <v>315</v>
      </c>
      <c r="AK58" s="200" t="s">
        <v>315</v>
      </c>
      <c r="AL58" s="187" t="s">
        <v>315</v>
      </c>
      <c r="AM58" s="168" t="s">
        <v>315</v>
      </c>
      <c r="AN58" s="174" t="s">
        <v>315</v>
      </c>
      <c r="AO58" s="174" t="s">
        <v>315</v>
      </c>
      <c r="AP58" s="174" t="s">
        <v>315</v>
      </c>
      <c r="AQ58" s="174" t="s">
        <v>315</v>
      </c>
      <c r="AR58" s="174" t="s">
        <v>315</v>
      </c>
      <c r="AS58" s="174" t="s">
        <v>315</v>
      </c>
      <c r="AT58" s="174" t="s">
        <v>315</v>
      </c>
      <c r="AU58" s="174" t="s">
        <v>315</v>
      </c>
      <c r="AV58" s="174" t="s">
        <v>315</v>
      </c>
      <c r="AW58" s="174" t="s">
        <v>315</v>
      </c>
      <c r="AX58" s="174" t="s">
        <v>315</v>
      </c>
      <c r="AY58" s="174" t="s">
        <v>315</v>
      </c>
      <c r="AZ58" s="174" t="s">
        <v>315</v>
      </c>
      <c r="BA58" s="174" t="s">
        <v>315</v>
      </c>
      <c r="BB58" s="174" t="s">
        <v>315</v>
      </c>
      <c r="BC58" s="174" t="s">
        <v>315</v>
      </c>
      <c r="BD58" s="174" t="s">
        <v>76</v>
      </c>
      <c r="BE58" s="174" t="s">
        <v>841</v>
      </c>
      <c r="BF58" s="174">
        <v>250</v>
      </c>
      <c r="BG58" s="174" t="s">
        <v>980</v>
      </c>
      <c r="BH58" s="174" t="s">
        <v>981</v>
      </c>
      <c r="BI58" s="175">
        <v>46097.143287037034</v>
      </c>
      <c r="BJ58" s="176" t="s">
        <v>315</v>
      </c>
      <c r="BK58" s="176" t="s">
        <v>315</v>
      </c>
      <c r="BL58" s="176" t="s">
        <v>315</v>
      </c>
      <c r="BM58" s="181" t="s">
        <v>315</v>
      </c>
    </row>
    <row r="59" spans="1:65">
      <c r="A59" s="15"/>
      <c r="B59" s="156">
        <v>47</v>
      </c>
      <c r="C59" s="373" t="s">
        <v>2313</v>
      </c>
      <c r="D59" s="199"/>
      <c r="E59" s="164"/>
      <c r="F59" s="164"/>
      <c r="G59" s="164" t="s">
        <v>315</v>
      </c>
      <c r="H59" s="164" t="s">
        <v>315</v>
      </c>
      <c r="I59" s="164" t="s">
        <v>315</v>
      </c>
      <c r="J59" s="164" t="s">
        <v>315</v>
      </c>
      <c r="K59" s="164" t="s">
        <v>315</v>
      </c>
      <c r="L59" s="164" t="s">
        <v>315</v>
      </c>
      <c r="M59" s="164" t="s">
        <v>315</v>
      </c>
      <c r="N59" s="164" t="s">
        <v>315</v>
      </c>
      <c r="O59" s="164" t="s">
        <v>315</v>
      </c>
      <c r="P59" s="164" t="s">
        <v>315</v>
      </c>
      <c r="Q59" s="164" t="s">
        <v>315</v>
      </c>
      <c r="R59" s="164" t="s">
        <v>315</v>
      </c>
      <c r="S59" s="164" t="s">
        <v>315</v>
      </c>
      <c r="T59" s="164" t="s">
        <v>315</v>
      </c>
      <c r="U59" s="164" t="s">
        <v>315</v>
      </c>
      <c r="V59" s="164" t="s">
        <v>315</v>
      </c>
      <c r="W59" s="164" t="s">
        <v>315</v>
      </c>
      <c r="X59" s="164" t="s">
        <v>315</v>
      </c>
      <c r="Y59" s="164" t="s">
        <v>315</v>
      </c>
      <c r="Z59" s="164" t="s">
        <v>315</v>
      </c>
      <c r="AA59" s="164" t="s">
        <v>315</v>
      </c>
      <c r="AB59" s="164" t="s">
        <v>315</v>
      </c>
      <c r="AC59" s="262"/>
      <c r="AD59" s="366" t="s">
        <v>76</v>
      </c>
      <c r="AE59" s="381" t="s">
        <v>2301</v>
      </c>
      <c r="AF59" s="381">
        <v>255</v>
      </c>
      <c r="AG59" s="258" t="s">
        <v>315</v>
      </c>
      <c r="AH59" s="205" t="s">
        <v>315</v>
      </c>
      <c r="AI59" s="205" t="s">
        <v>315</v>
      </c>
      <c r="AJ59" s="137" t="s">
        <v>315</v>
      </c>
      <c r="AK59" s="200" t="s">
        <v>315</v>
      </c>
      <c r="AL59" s="187" t="s">
        <v>315</v>
      </c>
      <c r="AM59" s="168" t="s">
        <v>315</v>
      </c>
      <c r="AN59" s="174" t="s">
        <v>315</v>
      </c>
      <c r="AO59" s="174" t="s">
        <v>315</v>
      </c>
      <c r="AP59" s="174" t="s">
        <v>315</v>
      </c>
      <c r="AQ59" s="174" t="s">
        <v>315</v>
      </c>
      <c r="AR59" s="174" t="s">
        <v>315</v>
      </c>
      <c r="AS59" s="174" t="s">
        <v>315</v>
      </c>
      <c r="AT59" s="174" t="s">
        <v>315</v>
      </c>
      <c r="AU59" s="174" t="s">
        <v>315</v>
      </c>
      <c r="AV59" s="174" t="s">
        <v>315</v>
      </c>
      <c r="AW59" s="174" t="s">
        <v>315</v>
      </c>
      <c r="AX59" s="174" t="s">
        <v>315</v>
      </c>
      <c r="AY59" s="174" t="s">
        <v>315</v>
      </c>
      <c r="AZ59" s="174" t="s">
        <v>315</v>
      </c>
      <c r="BA59" s="174" t="s">
        <v>315</v>
      </c>
      <c r="BB59" s="174" t="s">
        <v>315</v>
      </c>
      <c r="BC59" s="174" t="s">
        <v>315</v>
      </c>
      <c r="BD59" s="174" t="s">
        <v>76</v>
      </c>
      <c r="BE59" s="174" t="s">
        <v>833</v>
      </c>
      <c r="BF59" s="174">
        <v>250</v>
      </c>
      <c r="BG59" s="174" t="s">
        <v>983</v>
      </c>
      <c r="BH59" s="174" t="s">
        <v>984</v>
      </c>
      <c r="BI59" s="175">
        <v>46097.143449074072</v>
      </c>
      <c r="BJ59" s="176" t="s">
        <v>315</v>
      </c>
      <c r="BK59" s="176" t="s">
        <v>315</v>
      </c>
      <c r="BL59" s="176" t="s">
        <v>315</v>
      </c>
      <c r="BM59" s="181" t="s">
        <v>315</v>
      </c>
    </row>
    <row r="60" spans="1:65">
      <c r="A60" s="15"/>
      <c r="B60" s="156">
        <v>48</v>
      </c>
      <c r="C60" s="373" t="s">
        <v>2314</v>
      </c>
      <c r="D60" s="199"/>
      <c r="E60" s="164"/>
      <c r="F60" s="164"/>
      <c r="G60" s="164" t="s">
        <v>315</v>
      </c>
      <c r="H60" s="164" t="s">
        <v>315</v>
      </c>
      <c r="I60" s="164" t="s">
        <v>315</v>
      </c>
      <c r="J60" s="164" t="s">
        <v>315</v>
      </c>
      <c r="K60" s="164" t="s">
        <v>315</v>
      </c>
      <c r="L60" s="164" t="s">
        <v>315</v>
      </c>
      <c r="M60" s="164" t="s">
        <v>315</v>
      </c>
      <c r="N60" s="164" t="s">
        <v>315</v>
      </c>
      <c r="O60" s="164" t="s">
        <v>315</v>
      </c>
      <c r="P60" s="164" t="s">
        <v>315</v>
      </c>
      <c r="Q60" s="164" t="s">
        <v>315</v>
      </c>
      <c r="R60" s="164" t="s">
        <v>315</v>
      </c>
      <c r="S60" s="164" t="s">
        <v>315</v>
      </c>
      <c r="T60" s="164" t="s">
        <v>315</v>
      </c>
      <c r="U60" s="164" t="s">
        <v>315</v>
      </c>
      <c r="V60" s="164" t="s">
        <v>315</v>
      </c>
      <c r="W60" s="164" t="s">
        <v>315</v>
      </c>
      <c r="X60" s="164" t="s">
        <v>315</v>
      </c>
      <c r="Y60" s="164" t="s">
        <v>315</v>
      </c>
      <c r="Z60" s="164" t="s">
        <v>315</v>
      </c>
      <c r="AA60" s="164" t="s">
        <v>315</v>
      </c>
      <c r="AB60" s="164" t="s">
        <v>315</v>
      </c>
      <c r="AC60" s="262"/>
      <c r="AD60" s="366" t="s">
        <v>86</v>
      </c>
      <c r="AE60" s="381" t="s">
        <v>2303</v>
      </c>
      <c r="AF60" s="381">
        <v>250</v>
      </c>
      <c r="AG60" s="258" t="s">
        <v>315</v>
      </c>
      <c r="AH60" s="205" t="s">
        <v>315</v>
      </c>
      <c r="AI60" s="205" t="s">
        <v>315</v>
      </c>
      <c r="AJ60" s="137" t="s">
        <v>315</v>
      </c>
      <c r="AK60" s="200" t="s">
        <v>315</v>
      </c>
      <c r="AL60" s="187" t="s">
        <v>315</v>
      </c>
      <c r="AM60" s="163" t="s">
        <v>315</v>
      </c>
      <c r="AN60" s="174" t="s">
        <v>315</v>
      </c>
      <c r="AO60" s="174" t="s">
        <v>315</v>
      </c>
      <c r="AP60" s="174" t="s">
        <v>315</v>
      </c>
      <c r="AQ60" s="174" t="s">
        <v>315</v>
      </c>
      <c r="AR60" s="174" t="s">
        <v>315</v>
      </c>
      <c r="AS60" s="174" t="s">
        <v>315</v>
      </c>
      <c r="AT60" s="174" t="s">
        <v>315</v>
      </c>
      <c r="AU60" s="174" t="s">
        <v>315</v>
      </c>
      <c r="AV60" s="174" t="s">
        <v>315</v>
      </c>
      <c r="AW60" s="174" t="s">
        <v>315</v>
      </c>
      <c r="AX60" s="174" t="s">
        <v>315</v>
      </c>
      <c r="AY60" s="174" t="s">
        <v>315</v>
      </c>
      <c r="AZ60" s="174" t="s">
        <v>315</v>
      </c>
      <c r="BA60" s="174" t="s">
        <v>315</v>
      </c>
      <c r="BB60" s="174" t="s">
        <v>315</v>
      </c>
      <c r="BC60" s="174" t="s">
        <v>315</v>
      </c>
      <c r="BD60" s="174" t="s">
        <v>76</v>
      </c>
      <c r="BE60" s="174" t="s">
        <v>841</v>
      </c>
      <c r="BF60" s="174">
        <v>63</v>
      </c>
      <c r="BG60" s="174" t="s">
        <v>986</v>
      </c>
      <c r="BH60" s="174" t="s">
        <v>987</v>
      </c>
      <c r="BI60" s="175">
        <v>46097.141701388886</v>
      </c>
      <c r="BJ60" s="176" t="s">
        <v>315</v>
      </c>
      <c r="BK60" s="176" t="s">
        <v>315</v>
      </c>
      <c r="BL60" s="176" t="s">
        <v>315</v>
      </c>
      <c r="BM60" s="178" t="s">
        <v>315</v>
      </c>
    </row>
    <row r="61" spans="1:65" ht="18" customHeight="1">
      <c r="A61" s="15"/>
      <c r="B61" s="156">
        <v>49</v>
      </c>
      <c r="C61" s="373" t="s">
        <v>2315</v>
      </c>
      <c r="D61" s="199"/>
      <c r="E61" s="164"/>
      <c r="F61" s="164"/>
      <c r="G61" s="164" t="s">
        <v>315</v>
      </c>
      <c r="H61" s="164" t="s">
        <v>315</v>
      </c>
      <c r="I61" s="164" t="s">
        <v>315</v>
      </c>
      <c r="J61" s="164" t="s">
        <v>315</v>
      </c>
      <c r="K61" s="164" t="s">
        <v>315</v>
      </c>
      <c r="L61" s="164" t="s">
        <v>315</v>
      </c>
      <c r="M61" s="164" t="s">
        <v>315</v>
      </c>
      <c r="N61" s="164" t="s">
        <v>315</v>
      </c>
      <c r="O61" s="164" t="s">
        <v>315</v>
      </c>
      <c r="P61" s="164" t="s">
        <v>315</v>
      </c>
      <c r="Q61" s="164" t="s">
        <v>315</v>
      </c>
      <c r="R61" s="164" t="s">
        <v>315</v>
      </c>
      <c r="S61" s="164" t="s">
        <v>315</v>
      </c>
      <c r="T61" s="164" t="s">
        <v>315</v>
      </c>
      <c r="U61" s="164" t="s">
        <v>315</v>
      </c>
      <c r="V61" s="164" t="s">
        <v>315</v>
      </c>
      <c r="W61" s="164" t="s">
        <v>315</v>
      </c>
      <c r="X61" s="164" t="s">
        <v>315</v>
      </c>
      <c r="Y61" s="164" t="s">
        <v>315</v>
      </c>
      <c r="Z61" s="164" t="s">
        <v>315</v>
      </c>
      <c r="AA61" s="164" t="s">
        <v>315</v>
      </c>
      <c r="AB61" s="164" t="s">
        <v>315</v>
      </c>
      <c r="AC61" s="262"/>
      <c r="AD61" s="366" t="s">
        <v>76</v>
      </c>
      <c r="AE61" s="381" t="s">
        <v>2298</v>
      </c>
      <c r="AF61" s="381">
        <v>240</v>
      </c>
      <c r="AG61" s="258" t="s">
        <v>315</v>
      </c>
      <c r="AH61" s="205" t="s">
        <v>315</v>
      </c>
      <c r="AI61" s="205" t="s">
        <v>315</v>
      </c>
      <c r="AJ61" s="137" t="s">
        <v>315</v>
      </c>
      <c r="AK61" s="200" t="s">
        <v>315</v>
      </c>
      <c r="AL61" s="187" t="s">
        <v>315</v>
      </c>
      <c r="AM61" s="168" t="s">
        <v>315</v>
      </c>
      <c r="AN61" s="174" t="s">
        <v>315</v>
      </c>
      <c r="AO61" s="174" t="s">
        <v>315</v>
      </c>
      <c r="AP61" s="174" t="s">
        <v>315</v>
      </c>
      <c r="AQ61" s="174" t="s">
        <v>315</v>
      </c>
      <c r="AR61" s="174" t="s">
        <v>315</v>
      </c>
      <c r="AS61" s="174" t="s">
        <v>315</v>
      </c>
      <c r="AT61" s="174" t="s">
        <v>315</v>
      </c>
      <c r="AU61" s="174" t="s">
        <v>315</v>
      </c>
      <c r="AV61" s="174" t="s">
        <v>315</v>
      </c>
      <c r="AW61" s="174" t="s">
        <v>315</v>
      </c>
      <c r="AX61" s="174" t="s">
        <v>315</v>
      </c>
      <c r="AY61" s="174" t="s">
        <v>315</v>
      </c>
      <c r="AZ61" s="174" t="s">
        <v>315</v>
      </c>
      <c r="BA61" s="174" t="s">
        <v>315</v>
      </c>
      <c r="BB61" s="174" t="s">
        <v>315</v>
      </c>
      <c r="BC61" s="174" t="s">
        <v>315</v>
      </c>
      <c r="BD61" s="174" t="s">
        <v>76</v>
      </c>
      <c r="BE61" s="174" t="s">
        <v>845</v>
      </c>
      <c r="BF61" s="174">
        <v>181</v>
      </c>
      <c r="BG61" s="174" t="s">
        <v>989</v>
      </c>
      <c r="BH61" s="174" t="s">
        <v>990</v>
      </c>
      <c r="BI61" s="175">
        <v>46097.143055555556</v>
      </c>
      <c r="BJ61" s="176" t="s">
        <v>315</v>
      </c>
      <c r="BK61" s="176" t="s">
        <v>315</v>
      </c>
      <c r="BL61" s="176" t="s">
        <v>315</v>
      </c>
      <c r="BM61" s="181" t="s">
        <v>315</v>
      </c>
    </row>
    <row r="62" spans="1:65" ht="17.25" customHeight="1">
      <c r="A62" s="15"/>
      <c r="B62" s="156">
        <v>50</v>
      </c>
      <c r="C62" s="373" t="s">
        <v>2316</v>
      </c>
      <c r="D62" s="199"/>
      <c r="E62" s="164"/>
      <c r="F62" s="164"/>
      <c r="G62" s="164" t="s">
        <v>315</v>
      </c>
      <c r="H62" s="164" t="s">
        <v>315</v>
      </c>
      <c r="I62" s="164" t="s">
        <v>315</v>
      </c>
      <c r="J62" s="164" t="s">
        <v>315</v>
      </c>
      <c r="K62" s="164" t="s">
        <v>315</v>
      </c>
      <c r="L62" s="164" t="s">
        <v>315</v>
      </c>
      <c r="M62" s="164" t="s">
        <v>315</v>
      </c>
      <c r="N62" s="164" t="s">
        <v>315</v>
      </c>
      <c r="O62" s="164" t="s">
        <v>315</v>
      </c>
      <c r="P62" s="164" t="s">
        <v>315</v>
      </c>
      <c r="Q62" s="164" t="s">
        <v>315</v>
      </c>
      <c r="R62" s="164" t="s">
        <v>315</v>
      </c>
      <c r="S62" s="164" t="s">
        <v>315</v>
      </c>
      <c r="T62" s="164" t="s">
        <v>315</v>
      </c>
      <c r="U62" s="164" t="s">
        <v>315</v>
      </c>
      <c r="V62" s="164" t="s">
        <v>315</v>
      </c>
      <c r="W62" s="164" t="s">
        <v>315</v>
      </c>
      <c r="X62" s="164" t="s">
        <v>315</v>
      </c>
      <c r="Y62" s="164" t="s">
        <v>315</v>
      </c>
      <c r="Z62" s="164" t="s">
        <v>315</v>
      </c>
      <c r="AA62" s="164" t="s">
        <v>315</v>
      </c>
      <c r="AB62" s="164" t="s">
        <v>315</v>
      </c>
      <c r="AC62" s="264"/>
      <c r="AD62" s="366" t="s">
        <v>76</v>
      </c>
      <c r="AE62" s="381" t="s">
        <v>2298</v>
      </c>
      <c r="AF62" s="381">
        <v>251</v>
      </c>
      <c r="AG62" s="258" t="s">
        <v>315</v>
      </c>
      <c r="AH62" s="205" t="s">
        <v>315</v>
      </c>
      <c r="AI62" s="205" t="s">
        <v>315</v>
      </c>
      <c r="AJ62" s="137" t="s">
        <v>315</v>
      </c>
      <c r="AK62" s="200" t="s">
        <v>315</v>
      </c>
      <c r="AL62" s="187" t="s">
        <v>315</v>
      </c>
      <c r="AM62" s="163" t="s">
        <v>315</v>
      </c>
      <c r="AN62" s="174" t="s">
        <v>315</v>
      </c>
      <c r="AO62" s="174" t="s">
        <v>315</v>
      </c>
      <c r="AP62" s="174" t="s">
        <v>315</v>
      </c>
      <c r="AQ62" s="174" t="s">
        <v>315</v>
      </c>
      <c r="AR62" s="174" t="s">
        <v>315</v>
      </c>
      <c r="AS62" s="174" t="s">
        <v>315</v>
      </c>
      <c r="AT62" s="174" t="s">
        <v>315</v>
      </c>
      <c r="AU62" s="174" t="s">
        <v>315</v>
      </c>
      <c r="AV62" s="174" t="s">
        <v>315</v>
      </c>
      <c r="AW62" s="174" t="s">
        <v>315</v>
      </c>
      <c r="AX62" s="174" t="s">
        <v>315</v>
      </c>
      <c r="AY62" s="174" t="s">
        <v>315</v>
      </c>
      <c r="AZ62" s="174" t="s">
        <v>315</v>
      </c>
      <c r="BA62" s="174" t="s">
        <v>315</v>
      </c>
      <c r="BB62" s="174" t="s">
        <v>315</v>
      </c>
      <c r="BC62" s="174" t="s">
        <v>315</v>
      </c>
      <c r="BD62" s="183" t="s">
        <v>76</v>
      </c>
      <c r="BE62" s="174" t="s">
        <v>841</v>
      </c>
      <c r="BF62" s="174">
        <v>250</v>
      </c>
      <c r="BG62" s="174" t="s">
        <v>992</v>
      </c>
      <c r="BH62" s="174" t="s">
        <v>993</v>
      </c>
      <c r="BI62" s="175">
        <v>46097.143368055556</v>
      </c>
      <c r="BJ62" s="176" t="s">
        <v>315</v>
      </c>
      <c r="BK62" s="176" t="s">
        <v>315</v>
      </c>
      <c r="BL62" s="176" t="s">
        <v>315</v>
      </c>
      <c r="BM62" s="178" t="s">
        <v>315</v>
      </c>
    </row>
    <row r="63" spans="1:65">
      <c r="A63" s="15"/>
      <c r="B63" s="156">
        <v>51</v>
      </c>
      <c r="C63" s="373" t="s">
        <v>2317</v>
      </c>
      <c r="D63" s="199"/>
      <c r="E63" s="164"/>
      <c r="F63" s="164"/>
      <c r="G63" s="164" t="s">
        <v>315</v>
      </c>
      <c r="H63" s="164" t="s">
        <v>315</v>
      </c>
      <c r="I63" s="164" t="s">
        <v>315</v>
      </c>
      <c r="J63" s="164" t="s">
        <v>315</v>
      </c>
      <c r="K63" s="164" t="s">
        <v>315</v>
      </c>
      <c r="L63" s="164" t="s">
        <v>315</v>
      </c>
      <c r="M63" s="164" t="s">
        <v>315</v>
      </c>
      <c r="N63" s="164" t="s">
        <v>315</v>
      </c>
      <c r="O63" s="164" t="s">
        <v>315</v>
      </c>
      <c r="P63" s="164" t="s">
        <v>315</v>
      </c>
      <c r="Q63" s="164" t="s">
        <v>315</v>
      </c>
      <c r="R63" s="164" t="s">
        <v>315</v>
      </c>
      <c r="S63" s="164" t="s">
        <v>315</v>
      </c>
      <c r="T63" s="164" t="s">
        <v>315</v>
      </c>
      <c r="U63" s="164" t="s">
        <v>315</v>
      </c>
      <c r="V63" s="164" t="s">
        <v>315</v>
      </c>
      <c r="W63" s="164" t="s">
        <v>315</v>
      </c>
      <c r="X63" s="164" t="s">
        <v>315</v>
      </c>
      <c r="Y63" s="164" t="s">
        <v>315</v>
      </c>
      <c r="Z63" s="164" t="s">
        <v>315</v>
      </c>
      <c r="AA63" s="164" t="s">
        <v>315</v>
      </c>
      <c r="AB63" s="164" t="s">
        <v>315</v>
      </c>
      <c r="AC63" s="262"/>
      <c r="AD63" s="366" t="s">
        <v>76</v>
      </c>
      <c r="AE63" s="381" t="s">
        <v>2301</v>
      </c>
      <c r="AF63" s="381">
        <v>252</v>
      </c>
      <c r="AG63" s="258" t="s">
        <v>315</v>
      </c>
      <c r="AH63" s="205" t="s">
        <v>315</v>
      </c>
      <c r="AI63" s="205" t="s">
        <v>315</v>
      </c>
      <c r="AJ63" s="137" t="s">
        <v>315</v>
      </c>
      <c r="AK63" s="200" t="s">
        <v>315</v>
      </c>
      <c r="AL63" s="187" t="s">
        <v>315</v>
      </c>
      <c r="AM63" s="168" t="s">
        <v>315</v>
      </c>
      <c r="AN63" s="174" t="s">
        <v>315</v>
      </c>
      <c r="AO63" s="174" t="s">
        <v>315</v>
      </c>
      <c r="AP63" s="174" t="s">
        <v>315</v>
      </c>
      <c r="AQ63" s="174" t="s">
        <v>315</v>
      </c>
      <c r="AR63" s="174" t="s">
        <v>315</v>
      </c>
      <c r="AS63" s="174" t="s">
        <v>315</v>
      </c>
      <c r="AT63" s="174" t="s">
        <v>315</v>
      </c>
      <c r="AU63" s="174" t="s">
        <v>315</v>
      </c>
      <c r="AV63" s="174" t="s">
        <v>315</v>
      </c>
      <c r="AW63" s="174" t="s">
        <v>315</v>
      </c>
      <c r="AX63" s="174" t="s">
        <v>315</v>
      </c>
      <c r="AY63" s="174" t="s">
        <v>315</v>
      </c>
      <c r="AZ63" s="174" t="s">
        <v>315</v>
      </c>
      <c r="BA63" s="174" t="s">
        <v>315</v>
      </c>
      <c r="BB63" s="174" t="s">
        <v>315</v>
      </c>
      <c r="BC63" s="174" t="s">
        <v>315</v>
      </c>
      <c r="BD63" s="174" t="s">
        <v>76</v>
      </c>
      <c r="BE63" s="174" t="s">
        <v>845</v>
      </c>
      <c r="BF63" s="174">
        <v>299</v>
      </c>
      <c r="BG63" s="174" t="s">
        <v>995</v>
      </c>
      <c r="BH63" s="174" t="s">
        <v>996</v>
      </c>
      <c r="BI63" s="175">
        <v>46097.142800925925</v>
      </c>
      <c r="BJ63" s="176" t="s">
        <v>315</v>
      </c>
      <c r="BK63" s="176" t="s">
        <v>315</v>
      </c>
      <c r="BL63" s="176" t="s">
        <v>315</v>
      </c>
      <c r="BM63" s="181" t="s">
        <v>315</v>
      </c>
    </row>
    <row r="64" spans="1:65" ht="16.5" customHeight="1">
      <c r="B64" s="156">
        <v>52</v>
      </c>
      <c r="C64" s="374" t="s">
        <v>2318</v>
      </c>
      <c r="D64" s="199"/>
      <c r="E64" s="164"/>
      <c r="F64" s="164"/>
      <c r="G64" s="164" t="s">
        <v>315</v>
      </c>
      <c r="H64" s="164" t="s">
        <v>315</v>
      </c>
      <c r="I64" s="164" t="s">
        <v>315</v>
      </c>
      <c r="J64" s="164" t="s">
        <v>315</v>
      </c>
      <c r="K64" s="164" t="s">
        <v>315</v>
      </c>
      <c r="L64" s="164" t="s">
        <v>315</v>
      </c>
      <c r="M64" s="164" t="s">
        <v>315</v>
      </c>
      <c r="N64" s="164" t="s">
        <v>315</v>
      </c>
      <c r="O64" s="164" t="s">
        <v>315</v>
      </c>
      <c r="P64" s="164" t="s">
        <v>315</v>
      </c>
      <c r="Q64" s="164" t="s">
        <v>315</v>
      </c>
      <c r="R64" s="164" t="s">
        <v>315</v>
      </c>
      <c r="S64" s="164" t="s">
        <v>315</v>
      </c>
      <c r="T64" s="164" t="s">
        <v>315</v>
      </c>
      <c r="U64" s="164" t="s">
        <v>315</v>
      </c>
      <c r="V64" s="164" t="s">
        <v>315</v>
      </c>
      <c r="W64" s="164" t="s">
        <v>315</v>
      </c>
      <c r="X64" s="164" t="s">
        <v>315</v>
      </c>
      <c r="Y64" s="164" t="s">
        <v>315</v>
      </c>
      <c r="Z64" s="164" t="s">
        <v>315</v>
      </c>
      <c r="AA64" s="164" t="s">
        <v>315</v>
      </c>
      <c r="AB64" s="164" t="s">
        <v>315</v>
      </c>
      <c r="AC64" s="263"/>
      <c r="AD64" s="369" t="s">
        <v>76</v>
      </c>
      <c r="AE64" s="364" t="s">
        <v>2303</v>
      </c>
      <c r="AF64" s="364">
        <v>202</v>
      </c>
      <c r="AG64" s="258" t="s">
        <v>315</v>
      </c>
      <c r="AH64" s="205" t="s">
        <v>315</v>
      </c>
      <c r="AI64" s="205" t="s">
        <v>315</v>
      </c>
      <c r="AJ64" s="137" t="s">
        <v>315</v>
      </c>
      <c r="AK64" s="200" t="s">
        <v>315</v>
      </c>
      <c r="AL64" s="187" t="s">
        <v>315</v>
      </c>
      <c r="AM64" s="163" t="s">
        <v>315</v>
      </c>
      <c r="AN64" s="174" t="s">
        <v>315</v>
      </c>
      <c r="AO64" s="174" t="s">
        <v>315</v>
      </c>
      <c r="AP64" s="174" t="s">
        <v>315</v>
      </c>
      <c r="AQ64" s="174" t="s">
        <v>315</v>
      </c>
      <c r="AR64" s="174" t="s">
        <v>315</v>
      </c>
      <c r="AS64" s="174" t="s">
        <v>315</v>
      </c>
      <c r="AT64" s="174" t="s">
        <v>315</v>
      </c>
      <c r="AU64" s="174" t="s">
        <v>315</v>
      </c>
      <c r="AV64" s="174" t="s">
        <v>315</v>
      </c>
      <c r="AW64" s="174" t="s">
        <v>315</v>
      </c>
      <c r="AX64" s="174" t="s">
        <v>315</v>
      </c>
      <c r="AY64" s="174" t="s">
        <v>315</v>
      </c>
      <c r="AZ64" s="174" t="s">
        <v>315</v>
      </c>
      <c r="BA64" s="174" t="s">
        <v>315</v>
      </c>
      <c r="BB64" s="174" t="s">
        <v>315</v>
      </c>
      <c r="BC64" s="174" t="s">
        <v>315</v>
      </c>
      <c r="BD64" s="179" t="s">
        <v>998</v>
      </c>
      <c r="BE64" s="174" t="s">
        <v>833</v>
      </c>
      <c r="BF64" s="174">
        <v>301</v>
      </c>
      <c r="BG64" s="174" t="s">
        <v>999</v>
      </c>
      <c r="BH64" s="174" t="s">
        <v>1000</v>
      </c>
      <c r="BI64" s="175">
        <v>46097.14298611111</v>
      </c>
      <c r="BJ64" s="176" t="s">
        <v>315</v>
      </c>
      <c r="BK64" s="176" t="s">
        <v>315</v>
      </c>
      <c r="BL64" s="176" t="s">
        <v>315</v>
      </c>
      <c r="BM64" s="178" t="s">
        <v>315</v>
      </c>
    </row>
    <row r="65" spans="2:65">
      <c r="B65" s="156">
        <v>53</v>
      </c>
      <c r="C65" s="373" t="s">
        <v>2319</v>
      </c>
      <c r="D65" s="199"/>
      <c r="E65" s="164"/>
      <c r="F65" s="164"/>
      <c r="G65" s="164" t="s">
        <v>315</v>
      </c>
      <c r="H65" s="164" t="s">
        <v>315</v>
      </c>
      <c r="I65" s="164" t="s">
        <v>315</v>
      </c>
      <c r="J65" s="164" t="s">
        <v>315</v>
      </c>
      <c r="K65" s="164" t="s">
        <v>315</v>
      </c>
      <c r="L65" s="164" t="s">
        <v>315</v>
      </c>
      <c r="M65" s="164" t="s">
        <v>315</v>
      </c>
      <c r="N65" s="164" t="s">
        <v>315</v>
      </c>
      <c r="O65" s="164" t="s">
        <v>315</v>
      </c>
      <c r="P65" s="164" t="s">
        <v>315</v>
      </c>
      <c r="Q65" s="164" t="s">
        <v>315</v>
      </c>
      <c r="R65" s="164" t="s">
        <v>315</v>
      </c>
      <c r="S65" s="164" t="s">
        <v>315</v>
      </c>
      <c r="T65" s="164" t="s">
        <v>315</v>
      </c>
      <c r="U65" s="164" t="s">
        <v>315</v>
      </c>
      <c r="V65" s="164" t="s">
        <v>315</v>
      </c>
      <c r="W65" s="164" t="s">
        <v>315</v>
      </c>
      <c r="X65" s="164" t="s">
        <v>315</v>
      </c>
      <c r="Y65" s="164" t="s">
        <v>315</v>
      </c>
      <c r="Z65" s="164" t="s">
        <v>315</v>
      </c>
      <c r="AA65" s="164" t="s">
        <v>315</v>
      </c>
      <c r="AB65" s="164" t="s">
        <v>315</v>
      </c>
      <c r="AC65" s="262"/>
      <c r="AD65" s="366" t="s">
        <v>76</v>
      </c>
      <c r="AE65" s="381" t="s">
        <v>2298</v>
      </c>
      <c r="AF65" s="385">
        <v>251</v>
      </c>
      <c r="AG65" s="258" t="s">
        <v>315</v>
      </c>
      <c r="AH65" s="205" t="s">
        <v>315</v>
      </c>
      <c r="AI65" s="205" t="s">
        <v>315</v>
      </c>
      <c r="AJ65" s="137" t="s">
        <v>315</v>
      </c>
      <c r="AK65" s="200" t="s">
        <v>315</v>
      </c>
      <c r="AL65" s="187" t="s">
        <v>315</v>
      </c>
      <c r="AM65" s="168" t="s">
        <v>315</v>
      </c>
      <c r="AN65" s="174" t="s">
        <v>315</v>
      </c>
      <c r="AO65" s="174" t="s">
        <v>315</v>
      </c>
      <c r="AP65" s="174" t="s">
        <v>315</v>
      </c>
      <c r="AQ65" s="174" t="s">
        <v>315</v>
      </c>
      <c r="AR65" s="174" t="s">
        <v>315</v>
      </c>
      <c r="AS65" s="174" t="s">
        <v>315</v>
      </c>
      <c r="AT65" s="174" t="s">
        <v>315</v>
      </c>
      <c r="AU65" s="174" t="s">
        <v>315</v>
      </c>
      <c r="AV65" s="174" t="s">
        <v>315</v>
      </c>
      <c r="AW65" s="174" t="s">
        <v>315</v>
      </c>
      <c r="AX65" s="174" t="s">
        <v>315</v>
      </c>
      <c r="AY65" s="174" t="s">
        <v>315</v>
      </c>
      <c r="AZ65" s="174" t="s">
        <v>315</v>
      </c>
      <c r="BA65" s="174" t="s">
        <v>315</v>
      </c>
      <c r="BB65" s="174" t="s">
        <v>315</v>
      </c>
      <c r="BC65" s="174" t="s">
        <v>315</v>
      </c>
      <c r="BD65" s="174" t="s">
        <v>76</v>
      </c>
      <c r="BE65" s="174" t="s">
        <v>845</v>
      </c>
      <c r="BF65" s="174">
        <v>302</v>
      </c>
      <c r="BG65" s="174" t="s">
        <v>1002</v>
      </c>
      <c r="BH65" s="174" t="s">
        <v>1003</v>
      </c>
      <c r="BI65" s="175">
        <v>46097.143009259256</v>
      </c>
      <c r="BJ65" s="176" t="s">
        <v>315</v>
      </c>
      <c r="BK65" s="176" t="s">
        <v>315</v>
      </c>
      <c r="BL65" s="176" t="s">
        <v>315</v>
      </c>
      <c r="BM65" s="181" t="s">
        <v>315</v>
      </c>
    </row>
    <row r="66" spans="2:65">
      <c r="B66" s="156">
        <v>54</v>
      </c>
      <c r="C66" s="373" t="s">
        <v>2320</v>
      </c>
      <c r="D66" s="199"/>
      <c r="E66" s="164"/>
      <c r="F66" s="164"/>
      <c r="G66" s="164" t="s">
        <v>315</v>
      </c>
      <c r="H66" s="164" t="s">
        <v>315</v>
      </c>
      <c r="I66" s="164" t="s">
        <v>315</v>
      </c>
      <c r="J66" s="164" t="s">
        <v>315</v>
      </c>
      <c r="K66" s="164" t="s">
        <v>315</v>
      </c>
      <c r="L66" s="164" t="s">
        <v>315</v>
      </c>
      <c r="M66" s="164" t="s">
        <v>315</v>
      </c>
      <c r="N66" s="164" t="s">
        <v>315</v>
      </c>
      <c r="O66" s="164" t="s">
        <v>315</v>
      </c>
      <c r="P66" s="164" t="s">
        <v>315</v>
      </c>
      <c r="Q66" s="164" t="s">
        <v>315</v>
      </c>
      <c r="R66" s="164" t="s">
        <v>315</v>
      </c>
      <c r="S66" s="164" t="s">
        <v>315</v>
      </c>
      <c r="T66" s="164" t="s">
        <v>315</v>
      </c>
      <c r="U66" s="164" t="s">
        <v>315</v>
      </c>
      <c r="V66" s="164" t="s">
        <v>315</v>
      </c>
      <c r="W66" s="164" t="s">
        <v>315</v>
      </c>
      <c r="X66" s="164" t="s">
        <v>315</v>
      </c>
      <c r="Y66" s="164" t="s">
        <v>315</v>
      </c>
      <c r="Z66" s="164" t="s">
        <v>315</v>
      </c>
      <c r="AA66" s="164" t="s">
        <v>315</v>
      </c>
      <c r="AB66" s="164" t="s">
        <v>315</v>
      </c>
      <c r="AC66" s="262"/>
      <c r="AD66" s="386" t="s">
        <v>2321</v>
      </c>
      <c r="AE66" s="381" t="s">
        <v>2322</v>
      </c>
      <c r="AF66" s="385">
        <v>249</v>
      </c>
      <c r="AG66" s="258" t="s">
        <v>315</v>
      </c>
      <c r="AH66" s="205" t="s">
        <v>315</v>
      </c>
      <c r="AI66" s="205" t="s">
        <v>315</v>
      </c>
      <c r="AJ66" s="137" t="s">
        <v>315</v>
      </c>
      <c r="AK66" s="200" t="s">
        <v>315</v>
      </c>
      <c r="AL66" s="187" t="s">
        <v>315</v>
      </c>
      <c r="AM66" s="168" t="s">
        <v>315</v>
      </c>
      <c r="AN66" s="174" t="s">
        <v>315</v>
      </c>
      <c r="AO66" s="174" t="s">
        <v>315</v>
      </c>
      <c r="AP66" s="174" t="s">
        <v>315</v>
      </c>
      <c r="AQ66" s="174" t="s">
        <v>315</v>
      </c>
      <c r="AR66" s="174" t="s">
        <v>315</v>
      </c>
      <c r="AS66" s="174" t="s">
        <v>315</v>
      </c>
      <c r="AT66" s="174" t="s">
        <v>315</v>
      </c>
      <c r="AU66" s="174" t="s">
        <v>315</v>
      </c>
      <c r="AV66" s="174" t="s">
        <v>315</v>
      </c>
      <c r="AW66" s="174" t="s">
        <v>315</v>
      </c>
      <c r="AX66" s="174" t="s">
        <v>315</v>
      </c>
      <c r="AY66" s="174" t="s">
        <v>315</v>
      </c>
      <c r="AZ66" s="174" t="s">
        <v>315</v>
      </c>
      <c r="BA66" s="174" t="s">
        <v>315</v>
      </c>
      <c r="BB66" s="174" t="s">
        <v>315</v>
      </c>
      <c r="BC66" s="174" t="s">
        <v>315</v>
      </c>
      <c r="BD66" s="174" t="s">
        <v>76</v>
      </c>
      <c r="BE66" s="174" t="s">
        <v>1005</v>
      </c>
      <c r="BF66" s="174">
        <v>300</v>
      </c>
      <c r="BG66" s="174" t="s">
        <v>1006</v>
      </c>
      <c r="BH66" s="174" t="s">
        <v>1007</v>
      </c>
      <c r="BI66" s="175">
        <v>46097.142939814818</v>
      </c>
      <c r="BJ66" s="176" t="s">
        <v>315</v>
      </c>
      <c r="BK66" s="176" t="s">
        <v>315</v>
      </c>
      <c r="BL66" s="176" t="s">
        <v>315</v>
      </c>
      <c r="BM66" s="181" t="s">
        <v>315</v>
      </c>
    </row>
    <row r="67" spans="2:65">
      <c r="B67" s="156">
        <v>55</v>
      </c>
      <c r="C67" s="373" t="s">
        <v>2323</v>
      </c>
      <c r="D67" s="199"/>
      <c r="E67" s="164"/>
      <c r="F67" s="164"/>
      <c r="G67" s="164" t="s">
        <v>315</v>
      </c>
      <c r="H67" s="164" t="s">
        <v>315</v>
      </c>
      <c r="I67" s="164" t="s">
        <v>315</v>
      </c>
      <c r="J67" s="164" t="s">
        <v>315</v>
      </c>
      <c r="K67" s="164" t="s">
        <v>315</v>
      </c>
      <c r="L67" s="164" t="s">
        <v>315</v>
      </c>
      <c r="M67" s="164" t="s">
        <v>315</v>
      </c>
      <c r="N67" s="164" t="s">
        <v>315</v>
      </c>
      <c r="O67" s="164" t="s">
        <v>315</v>
      </c>
      <c r="P67" s="164" t="s">
        <v>315</v>
      </c>
      <c r="Q67" s="164" t="s">
        <v>315</v>
      </c>
      <c r="R67" s="164" t="s">
        <v>315</v>
      </c>
      <c r="S67" s="164" t="s">
        <v>315</v>
      </c>
      <c r="T67" s="164" t="s">
        <v>315</v>
      </c>
      <c r="U67" s="164" t="s">
        <v>315</v>
      </c>
      <c r="V67" s="164" t="s">
        <v>315</v>
      </c>
      <c r="W67" s="164" t="s">
        <v>315</v>
      </c>
      <c r="X67" s="164" t="s">
        <v>315</v>
      </c>
      <c r="Y67" s="164" t="s">
        <v>315</v>
      </c>
      <c r="Z67" s="164" t="s">
        <v>315</v>
      </c>
      <c r="AA67" s="164" t="s">
        <v>315</v>
      </c>
      <c r="AB67" s="164" t="s">
        <v>315</v>
      </c>
      <c r="AC67" s="262"/>
      <c r="AD67" s="366" t="s">
        <v>76</v>
      </c>
      <c r="AE67" s="381" t="s">
        <v>2298</v>
      </c>
      <c r="AF67" s="385">
        <v>251</v>
      </c>
      <c r="AG67" s="258" t="s">
        <v>315</v>
      </c>
      <c r="AH67" s="205" t="s">
        <v>315</v>
      </c>
      <c r="AI67" s="205" t="s">
        <v>315</v>
      </c>
      <c r="AJ67" s="137" t="s">
        <v>315</v>
      </c>
      <c r="AK67" s="200" t="s">
        <v>315</v>
      </c>
      <c r="AL67" s="187" t="s">
        <v>315</v>
      </c>
      <c r="AM67" s="168" t="s">
        <v>315</v>
      </c>
      <c r="AN67" s="174" t="s">
        <v>315</v>
      </c>
      <c r="AO67" s="174" t="s">
        <v>315</v>
      </c>
      <c r="AP67" s="174" t="s">
        <v>315</v>
      </c>
      <c r="AQ67" s="174" t="s">
        <v>315</v>
      </c>
      <c r="AR67" s="174" t="s">
        <v>315</v>
      </c>
      <c r="AS67" s="174" t="s">
        <v>315</v>
      </c>
      <c r="AT67" s="174" t="s">
        <v>315</v>
      </c>
      <c r="AU67" s="174" t="s">
        <v>315</v>
      </c>
      <c r="AV67" s="174" t="s">
        <v>315</v>
      </c>
      <c r="AW67" s="174" t="s">
        <v>315</v>
      </c>
      <c r="AX67" s="174" t="s">
        <v>315</v>
      </c>
      <c r="AY67" s="174" t="s">
        <v>315</v>
      </c>
      <c r="AZ67" s="174" t="s">
        <v>315</v>
      </c>
      <c r="BA67" s="174" t="s">
        <v>315</v>
      </c>
      <c r="BB67" s="174" t="s">
        <v>315</v>
      </c>
      <c r="BC67" s="174" t="s">
        <v>315</v>
      </c>
      <c r="BD67" s="174" t="s">
        <v>76</v>
      </c>
      <c r="BE67" s="174" t="s">
        <v>841</v>
      </c>
      <c r="BF67" s="174">
        <v>300</v>
      </c>
      <c r="BG67" s="174" t="s">
        <v>1009</v>
      </c>
      <c r="BH67" s="174" t="s">
        <v>1010</v>
      </c>
      <c r="BI67" s="175">
        <v>46097.143009259256</v>
      </c>
      <c r="BJ67" s="176" t="s">
        <v>315</v>
      </c>
      <c r="BK67" s="176" t="s">
        <v>315</v>
      </c>
      <c r="BL67" s="176" t="s">
        <v>315</v>
      </c>
      <c r="BM67" s="181" t="s">
        <v>315</v>
      </c>
    </row>
    <row r="68" spans="2:65" ht="24" customHeight="1">
      <c r="B68" s="156">
        <v>56</v>
      </c>
      <c r="C68" s="373" t="s">
        <v>2324</v>
      </c>
      <c r="D68" s="199"/>
      <c r="E68" s="164"/>
      <c r="F68" s="164"/>
      <c r="G68" s="164" t="s">
        <v>315</v>
      </c>
      <c r="H68" s="164" t="s">
        <v>315</v>
      </c>
      <c r="I68" s="164" t="s">
        <v>315</v>
      </c>
      <c r="J68" s="164" t="s">
        <v>315</v>
      </c>
      <c r="K68" s="164" t="s">
        <v>315</v>
      </c>
      <c r="L68" s="164" t="s">
        <v>315</v>
      </c>
      <c r="M68" s="164" t="s">
        <v>315</v>
      </c>
      <c r="N68" s="164" t="s">
        <v>315</v>
      </c>
      <c r="O68" s="164" t="s">
        <v>315</v>
      </c>
      <c r="P68" s="164" t="s">
        <v>315</v>
      </c>
      <c r="Q68" s="164" t="s">
        <v>315</v>
      </c>
      <c r="R68" s="164" t="s">
        <v>315</v>
      </c>
      <c r="S68" s="164" t="s">
        <v>315</v>
      </c>
      <c r="T68" s="164" t="s">
        <v>315</v>
      </c>
      <c r="U68" s="164" t="s">
        <v>315</v>
      </c>
      <c r="V68" s="164" t="s">
        <v>315</v>
      </c>
      <c r="W68" s="164" t="s">
        <v>315</v>
      </c>
      <c r="X68" s="164" t="s">
        <v>315</v>
      </c>
      <c r="Y68" s="164" t="s">
        <v>315</v>
      </c>
      <c r="Z68" s="164" t="s">
        <v>315</v>
      </c>
      <c r="AA68" s="164" t="s">
        <v>315</v>
      </c>
      <c r="AB68" s="164" t="s">
        <v>315</v>
      </c>
      <c r="AC68" s="262"/>
      <c r="AD68" s="366" t="s">
        <v>76</v>
      </c>
      <c r="AE68" s="382" t="s">
        <v>2325</v>
      </c>
      <c r="AF68" s="385">
        <v>250</v>
      </c>
      <c r="AG68" s="258" t="s">
        <v>315</v>
      </c>
      <c r="AH68" s="205" t="s">
        <v>315</v>
      </c>
      <c r="AI68" s="205" t="s">
        <v>315</v>
      </c>
      <c r="AJ68" s="137" t="s">
        <v>315</v>
      </c>
      <c r="AK68" s="200" t="s">
        <v>315</v>
      </c>
      <c r="AL68" s="187" t="s">
        <v>315</v>
      </c>
      <c r="AM68" s="168" t="s">
        <v>315</v>
      </c>
      <c r="AN68" s="174" t="s">
        <v>315</v>
      </c>
      <c r="AO68" s="174" t="s">
        <v>315</v>
      </c>
      <c r="AP68" s="174" t="s">
        <v>315</v>
      </c>
      <c r="AQ68" s="174" t="s">
        <v>315</v>
      </c>
      <c r="AR68" s="174" t="s">
        <v>315</v>
      </c>
      <c r="AS68" s="174" t="s">
        <v>315</v>
      </c>
      <c r="AT68" s="174" t="s">
        <v>315</v>
      </c>
      <c r="AU68" s="174" t="s">
        <v>315</v>
      </c>
      <c r="AV68" s="174" t="s">
        <v>315</v>
      </c>
      <c r="AW68" s="174" t="s">
        <v>315</v>
      </c>
      <c r="AX68" s="174" t="s">
        <v>315</v>
      </c>
      <c r="AY68" s="174" t="s">
        <v>315</v>
      </c>
      <c r="AZ68" s="174" t="s">
        <v>315</v>
      </c>
      <c r="BA68" s="174" t="s">
        <v>315</v>
      </c>
      <c r="BB68" s="174" t="s">
        <v>315</v>
      </c>
      <c r="BC68" s="174" t="s">
        <v>315</v>
      </c>
      <c r="BD68" s="174" t="s">
        <v>76</v>
      </c>
      <c r="BE68" s="174" t="s">
        <v>837</v>
      </c>
      <c r="BF68" s="174">
        <v>292</v>
      </c>
      <c r="BG68" s="174" t="s">
        <v>1002</v>
      </c>
      <c r="BH68" s="174" t="s">
        <v>1012</v>
      </c>
      <c r="BI68" s="175">
        <v>46097.142800925925</v>
      </c>
      <c r="BJ68" s="176" t="s">
        <v>315</v>
      </c>
      <c r="BK68" s="176" t="s">
        <v>315</v>
      </c>
      <c r="BL68" s="176" t="s">
        <v>315</v>
      </c>
      <c r="BM68" s="181" t="s">
        <v>315</v>
      </c>
    </row>
    <row r="69" spans="2:65">
      <c r="B69" s="156">
        <v>57</v>
      </c>
      <c r="C69" s="374" t="s">
        <v>2326</v>
      </c>
      <c r="D69" s="199"/>
      <c r="E69" s="164"/>
      <c r="F69" s="164"/>
      <c r="G69" s="164" t="s">
        <v>315</v>
      </c>
      <c r="H69" s="164" t="s">
        <v>315</v>
      </c>
      <c r="I69" s="164" t="s">
        <v>315</v>
      </c>
      <c r="J69" s="164" t="s">
        <v>315</v>
      </c>
      <c r="K69" s="164" t="s">
        <v>315</v>
      </c>
      <c r="L69" s="164" t="s">
        <v>315</v>
      </c>
      <c r="M69" s="164" t="s">
        <v>315</v>
      </c>
      <c r="N69" s="164" t="s">
        <v>315</v>
      </c>
      <c r="O69" s="164" t="s">
        <v>315</v>
      </c>
      <c r="P69" s="164" t="s">
        <v>315</v>
      </c>
      <c r="Q69" s="164" t="s">
        <v>315</v>
      </c>
      <c r="R69" s="164" t="s">
        <v>315</v>
      </c>
      <c r="S69" s="164" t="s">
        <v>315</v>
      </c>
      <c r="T69" s="164" t="s">
        <v>315</v>
      </c>
      <c r="U69" s="164" t="s">
        <v>315</v>
      </c>
      <c r="V69" s="164" t="s">
        <v>315</v>
      </c>
      <c r="W69" s="164" t="s">
        <v>315</v>
      </c>
      <c r="X69" s="164" t="s">
        <v>315</v>
      </c>
      <c r="Y69" s="164" t="s">
        <v>315</v>
      </c>
      <c r="Z69" s="164" t="s">
        <v>315</v>
      </c>
      <c r="AA69" s="164" t="s">
        <v>315</v>
      </c>
      <c r="AB69" s="164" t="s">
        <v>315</v>
      </c>
      <c r="AC69" s="262"/>
      <c r="AD69" s="369" t="s">
        <v>86</v>
      </c>
      <c r="AE69" s="364" t="s">
        <v>2303</v>
      </c>
      <c r="AF69" s="387">
        <v>241</v>
      </c>
      <c r="AG69" s="258" t="s">
        <v>315</v>
      </c>
      <c r="AH69" s="205" t="s">
        <v>315</v>
      </c>
      <c r="AI69" s="205" t="s">
        <v>315</v>
      </c>
      <c r="AJ69" s="137" t="s">
        <v>315</v>
      </c>
      <c r="AK69" s="200" t="s">
        <v>315</v>
      </c>
      <c r="AL69" s="187" t="s">
        <v>315</v>
      </c>
      <c r="AM69" s="168" t="s">
        <v>315</v>
      </c>
      <c r="AN69" s="174" t="s">
        <v>315</v>
      </c>
      <c r="AO69" s="174" t="s">
        <v>315</v>
      </c>
      <c r="AP69" s="174" t="s">
        <v>315</v>
      </c>
      <c r="AQ69" s="174" t="s">
        <v>315</v>
      </c>
      <c r="AR69" s="174" t="s">
        <v>315</v>
      </c>
      <c r="AS69" s="174" t="s">
        <v>315</v>
      </c>
      <c r="AT69" s="174" t="s">
        <v>315</v>
      </c>
      <c r="AU69" s="174" t="s">
        <v>315</v>
      </c>
      <c r="AV69" s="174" t="s">
        <v>315</v>
      </c>
      <c r="AW69" s="174" t="s">
        <v>315</v>
      </c>
      <c r="AX69" s="174" t="s">
        <v>315</v>
      </c>
      <c r="AY69" s="174" t="s">
        <v>315</v>
      </c>
      <c r="AZ69" s="174" t="s">
        <v>315</v>
      </c>
      <c r="BA69" s="174" t="s">
        <v>315</v>
      </c>
      <c r="BB69" s="174" t="s">
        <v>315</v>
      </c>
      <c r="BC69" s="174" t="s">
        <v>315</v>
      </c>
      <c r="BD69" s="182" t="s">
        <v>1014</v>
      </c>
      <c r="BE69" s="174" t="s">
        <v>845</v>
      </c>
      <c r="BF69" s="174">
        <v>300</v>
      </c>
      <c r="BG69" s="174" t="s">
        <v>1015</v>
      </c>
      <c r="BH69" s="174" t="s">
        <v>1016</v>
      </c>
      <c r="BI69" s="175">
        <v>46097.14298611111</v>
      </c>
      <c r="BJ69" s="176" t="s">
        <v>315</v>
      </c>
      <c r="BK69" s="176" t="s">
        <v>315</v>
      </c>
      <c r="BL69" s="176" t="s">
        <v>315</v>
      </c>
      <c r="BM69" s="181" t="s">
        <v>315</v>
      </c>
    </row>
    <row r="70" spans="2:65">
      <c r="B70" s="156">
        <v>58</v>
      </c>
      <c r="C70" s="373" t="s">
        <v>2327</v>
      </c>
      <c r="D70" s="199"/>
      <c r="E70" s="164"/>
      <c r="F70" s="164"/>
      <c r="G70" s="164" t="s">
        <v>315</v>
      </c>
      <c r="H70" s="164" t="s">
        <v>315</v>
      </c>
      <c r="I70" s="164" t="s">
        <v>315</v>
      </c>
      <c r="J70" s="164" t="s">
        <v>315</v>
      </c>
      <c r="K70" s="164" t="s">
        <v>315</v>
      </c>
      <c r="L70" s="164" t="s">
        <v>315</v>
      </c>
      <c r="M70" s="164" t="s">
        <v>315</v>
      </c>
      <c r="N70" s="164" t="s">
        <v>315</v>
      </c>
      <c r="O70" s="164" t="s">
        <v>315</v>
      </c>
      <c r="P70" s="164" t="s">
        <v>315</v>
      </c>
      <c r="Q70" s="164" t="s">
        <v>315</v>
      </c>
      <c r="R70" s="164" t="s">
        <v>315</v>
      </c>
      <c r="S70" s="164" t="s">
        <v>315</v>
      </c>
      <c r="T70" s="164" t="s">
        <v>315</v>
      </c>
      <c r="U70" s="164" t="s">
        <v>315</v>
      </c>
      <c r="V70" s="164" t="s">
        <v>315</v>
      </c>
      <c r="W70" s="164" t="s">
        <v>315</v>
      </c>
      <c r="X70" s="164" t="s">
        <v>315</v>
      </c>
      <c r="Y70" s="164" t="s">
        <v>315</v>
      </c>
      <c r="Z70" s="164" t="s">
        <v>315</v>
      </c>
      <c r="AA70" s="164" t="s">
        <v>315</v>
      </c>
      <c r="AB70" s="164" t="s">
        <v>315</v>
      </c>
      <c r="AC70" s="262"/>
      <c r="AD70" s="366" t="s">
        <v>76</v>
      </c>
      <c r="AE70" s="381" t="s">
        <v>2301</v>
      </c>
      <c r="AF70" s="385">
        <v>252</v>
      </c>
      <c r="AG70" s="258" t="s">
        <v>315</v>
      </c>
      <c r="AH70" s="205" t="s">
        <v>315</v>
      </c>
      <c r="AI70" s="205" t="s">
        <v>315</v>
      </c>
      <c r="AJ70" s="137" t="s">
        <v>315</v>
      </c>
      <c r="AK70" s="200" t="s">
        <v>315</v>
      </c>
      <c r="AL70" s="187" t="s">
        <v>315</v>
      </c>
      <c r="AM70" s="168" t="s">
        <v>315</v>
      </c>
      <c r="AN70" s="174" t="s">
        <v>315</v>
      </c>
      <c r="AO70" s="174" t="s">
        <v>315</v>
      </c>
      <c r="AP70" s="174" t="s">
        <v>315</v>
      </c>
      <c r="AQ70" s="174" t="s">
        <v>315</v>
      </c>
      <c r="AR70" s="174" t="s">
        <v>315</v>
      </c>
      <c r="AS70" s="174" t="s">
        <v>315</v>
      </c>
      <c r="AT70" s="174" t="s">
        <v>315</v>
      </c>
      <c r="AU70" s="174" t="s">
        <v>315</v>
      </c>
      <c r="AV70" s="174" t="s">
        <v>315</v>
      </c>
      <c r="AW70" s="174" t="s">
        <v>315</v>
      </c>
      <c r="AX70" s="174" t="s">
        <v>315</v>
      </c>
      <c r="AY70" s="174" t="s">
        <v>315</v>
      </c>
      <c r="AZ70" s="174" t="s">
        <v>315</v>
      </c>
      <c r="BA70" s="174" t="s">
        <v>315</v>
      </c>
      <c r="BB70" s="174" t="s">
        <v>315</v>
      </c>
      <c r="BC70" s="174" t="s">
        <v>315</v>
      </c>
      <c r="BD70" s="174" t="s">
        <v>76</v>
      </c>
      <c r="BE70" s="174" t="s">
        <v>841</v>
      </c>
      <c r="BF70" s="174">
        <v>201</v>
      </c>
      <c r="BG70" s="174" t="s">
        <v>1018</v>
      </c>
      <c r="BH70" s="174" t="s">
        <v>1019</v>
      </c>
      <c r="BI70" s="175">
        <v>46097.142789351848</v>
      </c>
      <c r="BJ70" s="176" t="s">
        <v>315</v>
      </c>
      <c r="BK70" s="176" t="s">
        <v>315</v>
      </c>
      <c r="BL70" s="176" t="s">
        <v>315</v>
      </c>
      <c r="BM70" s="181" t="s">
        <v>315</v>
      </c>
    </row>
    <row r="71" spans="2:65">
      <c r="B71" s="156">
        <v>59</v>
      </c>
      <c r="C71" s="373" t="s">
        <v>2328</v>
      </c>
      <c r="D71" s="199"/>
      <c r="E71" s="164"/>
      <c r="F71" s="164"/>
      <c r="G71" s="164" t="s">
        <v>315</v>
      </c>
      <c r="H71" s="164" t="s">
        <v>315</v>
      </c>
      <c r="I71" s="164" t="s">
        <v>315</v>
      </c>
      <c r="J71" s="164" t="s">
        <v>315</v>
      </c>
      <c r="K71" s="164" t="s">
        <v>315</v>
      </c>
      <c r="L71" s="164" t="s">
        <v>315</v>
      </c>
      <c r="M71" s="164" t="s">
        <v>315</v>
      </c>
      <c r="N71" s="164" t="s">
        <v>315</v>
      </c>
      <c r="O71" s="164" t="s">
        <v>315</v>
      </c>
      <c r="P71" s="164" t="s">
        <v>315</v>
      </c>
      <c r="Q71" s="164" t="s">
        <v>315</v>
      </c>
      <c r="R71" s="164" t="s">
        <v>315</v>
      </c>
      <c r="S71" s="164" t="s">
        <v>315</v>
      </c>
      <c r="T71" s="164" t="s">
        <v>315</v>
      </c>
      <c r="U71" s="164" t="s">
        <v>315</v>
      </c>
      <c r="V71" s="164" t="s">
        <v>315</v>
      </c>
      <c r="W71" s="164" t="s">
        <v>315</v>
      </c>
      <c r="X71" s="164" t="s">
        <v>315</v>
      </c>
      <c r="Y71" s="164" t="s">
        <v>315</v>
      </c>
      <c r="Z71" s="164" t="s">
        <v>315</v>
      </c>
      <c r="AA71" s="164" t="s">
        <v>315</v>
      </c>
      <c r="AB71" s="164" t="s">
        <v>315</v>
      </c>
      <c r="AC71" s="262"/>
      <c r="AD71" s="366" t="s">
        <v>76</v>
      </c>
      <c r="AE71" s="381" t="s">
        <v>2298</v>
      </c>
      <c r="AF71" s="385">
        <v>250</v>
      </c>
      <c r="AG71" s="258" t="s">
        <v>315</v>
      </c>
      <c r="AH71" s="205" t="s">
        <v>315</v>
      </c>
      <c r="AI71" s="205" t="s">
        <v>315</v>
      </c>
      <c r="AJ71" s="137" t="s">
        <v>315</v>
      </c>
      <c r="AK71" s="200" t="s">
        <v>315</v>
      </c>
      <c r="AL71" s="187" t="s">
        <v>315</v>
      </c>
      <c r="AM71" s="168" t="s">
        <v>315</v>
      </c>
      <c r="AN71" s="174" t="s">
        <v>315</v>
      </c>
      <c r="AO71" s="174" t="s">
        <v>315</v>
      </c>
      <c r="AP71" s="174" t="s">
        <v>315</v>
      </c>
      <c r="AQ71" s="174" t="s">
        <v>315</v>
      </c>
      <c r="AR71" s="174" t="s">
        <v>315</v>
      </c>
      <c r="AS71" s="174" t="s">
        <v>315</v>
      </c>
      <c r="AT71" s="174" t="s">
        <v>315</v>
      </c>
      <c r="AU71" s="174" t="s">
        <v>315</v>
      </c>
      <c r="AV71" s="174" t="s">
        <v>315</v>
      </c>
      <c r="AW71" s="174" t="s">
        <v>315</v>
      </c>
      <c r="AX71" s="174" t="s">
        <v>315</v>
      </c>
      <c r="AY71" s="174" t="s">
        <v>315</v>
      </c>
      <c r="AZ71" s="174" t="s">
        <v>315</v>
      </c>
      <c r="BA71" s="174" t="s">
        <v>315</v>
      </c>
      <c r="BB71" s="174" t="s">
        <v>315</v>
      </c>
      <c r="BC71" s="174" t="s">
        <v>315</v>
      </c>
      <c r="BD71" s="174" t="s">
        <v>76</v>
      </c>
      <c r="BE71" s="174" t="s">
        <v>1021</v>
      </c>
      <c r="BF71" s="174">
        <v>201</v>
      </c>
      <c r="BG71" s="174" t="s">
        <v>1022</v>
      </c>
      <c r="BH71" s="174" t="s">
        <v>1023</v>
      </c>
      <c r="BI71" s="175">
        <v>46097.142800925925</v>
      </c>
      <c r="BJ71" s="176" t="s">
        <v>315</v>
      </c>
      <c r="BK71" s="176" t="s">
        <v>315</v>
      </c>
      <c r="BL71" s="176" t="s">
        <v>315</v>
      </c>
      <c r="BM71" s="181" t="s">
        <v>315</v>
      </c>
    </row>
    <row r="72" spans="2:65">
      <c r="B72" s="156">
        <v>60</v>
      </c>
      <c r="C72" s="373" t="s">
        <v>2329</v>
      </c>
      <c r="D72" s="199"/>
      <c r="E72" s="164"/>
      <c r="F72" s="164"/>
      <c r="G72" s="164" t="s">
        <v>315</v>
      </c>
      <c r="H72" s="164" t="s">
        <v>315</v>
      </c>
      <c r="I72" s="164" t="s">
        <v>315</v>
      </c>
      <c r="J72" s="164" t="s">
        <v>315</v>
      </c>
      <c r="K72" s="164" t="s">
        <v>315</v>
      </c>
      <c r="L72" s="164" t="s">
        <v>315</v>
      </c>
      <c r="M72" s="164" t="s">
        <v>315</v>
      </c>
      <c r="N72" s="164" t="s">
        <v>315</v>
      </c>
      <c r="O72" s="164" t="s">
        <v>315</v>
      </c>
      <c r="P72" s="164" t="s">
        <v>315</v>
      </c>
      <c r="Q72" s="164" t="s">
        <v>315</v>
      </c>
      <c r="R72" s="164" t="s">
        <v>315</v>
      </c>
      <c r="S72" s="164" t="s">
        <v>315</v>
      </c>
      <c r="T72" s="164" t="s">
        <v>315</v>
      </c>
      <c r="U72" s="164" t="s">
        <v>315</v>
      </c>
      <c r="V72" s="164" t="s">
        <v>315</v>
      </c>
      <c r="W72" s="164" t="s">
        <v>315</v>
      </c>
      <c r="X72" s="164" t="s">
        <v>315</v>
      </c>
      <c r="Y72" s="164" t="s">
        <v>315</v>
      </c>
      <c r="Z72" s="164" t="s">
        <v>315</v>
      </c>
      <c r="AA72" s="164" t="s">
        <v>315</v>
      </c>
      <c r="AB72" s="164" t="s">
        <v>315</v>
      </c>
      <c r="AC72" s="262"/>
      <c r="AD72" s="366" t="s">
        <v>76</v>
      </c>
      <c r="AE72" s="381" t="s">
        <v>2330</v>
      </c>
      <c r="AF72" s="385">
        <v>251</v>
      </c>
      <c r="AG72" s="258" t="s">
        <v>315</v>
      </c>
      <c r="AH72" s="205" t="s">
        <v>315</v>
      </c>
      <c r="AI72" s="205" t="s">
        <v>315</v>
      </c>
      <c r="AJ72" s="137" t="s">
        <v>315</v>
      </c>
      <c r="AK72" s="200" t="s">
        <v>315</v>
      </c>
      <c r="AL72" s="187" t="s">
        <v>315</v>
      </c>
      <c r="AM72" s="168" t="s">
        <v>315</v>
      </c>
      <c r="AN72" s="174" t="s">
        <v>315</v>
      </c>
      <c r="AO72" s="174" t="s">
        <v>315</v>
      </c>
      <c r="AP72" s="174" t="s">
        <v>315</v>
      </c>
      <c r="AQ72" s="174" t="s">
        <v>315</v>
      </c>
      <c r="AR72" s="174" t="s">
        <v>315</v>
      </c>
      <c r="AS72" s="174" t="s">
        <v>315</v>
      </c>
      <c r="AT72" s="174" t="s">
        <v>315</v>
      </c>
      <c r="AU72" s="174" t="s">
        <v>315</v>
      </c>
      <c r="AV72" s="174" t="s">
        <v>315</v>
      </c>
      <c r="AW72" s="174" t="s">
        <v>315</v>
      </c>
      <c r="AX72" s="174" t="s">
        <v>315</v>
      </c>
      <c r="AY72" s="174" t="s">
        <v>315</v>
      </c>
      <c r="AZ72" s="174" t="s">
        <v>315</v>
      </c>
      <c r="BA72" s="174" t="s">
        <v>315</v>
      </c>
      <c r="BB72" s="174" t="s">
        <v>315</v>
      </c>
      <c r="BC72" s="174" t="s">
        <v>315</v>
      </c>
      <c r="BD72" s="174" t="s">
        <v>76</v>
      </c>
      <c r="BE72" s="174" t="s">
        <v>833</v>
      </c>
      <c r="BF72" s="174">
        <v>201</v>
      </c>
      <c r="BG72" s="174" t="s">
        <v>1025</v>
      </c>
      <c r="BH72" s="174" t="s">
        <v>1026</v>
      </c>
      <c r="BI72" s="175">
        <v>46097.142777777779</v>
      </c>
      <c r="BJ72" s="176" t="s">
        <v>315</v>
      </c>
      <c r="BK72" s="176" t="s">
        <v>315</v>
      </c>
      <c r="BL72" s="176" t="s">
        <v>315</v>
      </c>
      <c r="BM72" s="181" t="s">
        <v>315</v>
      </c>
    </row>
    <row r="73" spans="2:65">
      <c r="B73" s="156">
        <v>61</v>
      </c>
      <c r="C73" s="373" t="s">
        <v>2331</v>
      </c>
      <c r="D73" s="199"/>
      <c r="E73" s="164"/>
      <c r="F73" s="164"/>
      <c r="G73" s="164" t="s">
        <v>315</v>
      </c>
      <c r="H73" s="164" t="s">
        <v>315</v>
      </c>
      <c r="I73" s="164" t="s">
        <v>315</v>
      </c>
      <c r="J73" s="164" t="s">
        <v>315</v>
      </c>
      <c r="K73" s="164" t="s">
        <v>315</v>
      </c>
      <c r="L73" s="164" t="s">
        <v>315</v>
      </c>
      <c r="M73" s="164" t="s">
        <v>315</v>
      </c>
      <c r="N73" s="164" t="s">
        <v>315</v>
      </c>
      <c r="O73" s="164" t="s">
        <v>315</v>
      </c>
      <c r="P73" s="164" t="s">
        <v>315</v>
      </c>
      <c r="Q73" s="164" t="s">
        <v>315</v>
      </c>
      <c r="R73" s="164" t="s">
        <v>315</v>
      </c>
      <c r="S73" s="164" t="s">
        <v>315</v>
      </c>
      <c r="T73" s="164" t="s">
        <v>315</v>
      </c>
      <c r="U73" s="164" t="s">
        <v>315</v>
      </c>
      <c r="V73" s="164" t="s">
        <v>315</v>
      </c>
      <c r="W73" s="164" t="s">
        <v>315</v>
      </c>
      <c r="X73" s="164" t="s">
        <v>315</v>
      </c>
      <c r="Y73" s="164" t="s">
        <v>315</v>
      </c>
      <c r="Z73" s="164" t="s">
        <v>315</v>
      </c>
      <c r="AA73" s="164" t="s">
        <v>315</v>
      </c>
      <c r="AB73" s="164" t="s">
        <v>315</v>
      </c>
      <c r="AC73" s="262"/>
      <c r="AD73" s="367" t="s">
        <v>2332</v>
      </c>
      <c r="AE73" s="382" t="s">
        <v>2325</v>
      </c>
      <c r="AF73" s="385">
        <v>253</v>
      </c>
      <c r="AG73" s="258"/>
      <c r="AH73" s="205" t="s">
        <v>315</v>
      </c>
      <c r="AI73" s="205" t="s">
        <v>315</v>
      </c>
      <c r="AJ73" s="137" t="s">
        <v>315</v>
      </c>
      <c r="AK73" s="200" t="s">
        <v>315</v>
      </c>
      <c r="AL73" s="187" t="s">
        <v>315</v>
      </c>
      <c r="AM73" s="168" t="s">
        <v>315</v>
      </c>
      <c r="AN73" s="174" t="s">
        <v>315</v>
      </c>
      <c r="AO73" s="174" t="s">
        <v>315</v>
      </c>
      <c r="AP73" s="174" t="s">
        <v>315</v>
      </c>
      <c r="AQ73" s="174" t="s">
        <v>315</v>
      </c>
      <c r="AR73" s="174" t="s">
        <v>315</v>
      </c>
      <c r="AS73" s="174" t="s">
        <v>315</v>
      </c>
      <c r="AT73" s="174" t="s">
        <v>315</v>
      </c>
      <c r="AU73" s="174" t="s">
        <v>315</v>
      </c>
      <c r="AV73" s="174" t="s">
        <v>315</v>
      </c>
      <c r="AW73" s="174" t="s">
        <v>315</v>
      </c>
      <c r="AX73" s="174" t="s">
        <v>315</v>
      </c>
      <c r="AY73" s="174" t="s">
        <v>315</v>
      </c>
      <c r="AZ73" s="174" t="s">
        <v>315</v>
      </c>
      <c r="BA73" s="174" t="s">
        <v>315</v>
      </c>
      <c r="BB73" s="174" t="s">
        <v>315</v>
      </c>
      <c r="BC73" s="174" t="s">
        <v>315</v>
      </c>
      <c r="BD73" s="174" t="s">
        <v>76</v>
      </c>
      <c r="BE73" s="174" t="s">
        <v>1021</v>
      </c>
      <c r="BF73" s="174">
        <v>200</v>
      </c>
      <c r="BG73" s="174" t="s">
        <v>1028</v>
      </c>
      <c r="BH73" s="174" t="s">
        <v>1029</v>
      </c>
      <c r="BI73" s="175">
        <v>46097.142962962964</v>
      </c>
      <c r="BJ73" s="176" t="s">
        <v>315</v>
      </c>
      <c r="BK73" s="176" t="s">
        <v>315</v>
      </c>
      <c r="BL73" s="176" t="s">
        <v>315</v>
      </c>
      <c r="BM73" s="181" t="s">
        <v>315</v>
      </c>
    </row>
    <row r="74" spans="2:65">
      <c r="B74" s="156">
        <v>62</v>
      </c>
      <c r="C74" s="373" t="s">
        <v>2333</v>
      </c>
      <c r="D74" s="199"/>
      <c r="E74" s="164"/>
      <c r="F74" s="164"/>
      <c r="G74" s="164" t="s">
        <v>315</v>
      </c>
      <c r="H74" s="164" t="s">
        <v>315</v>
      </c>
      <c r="I74" s="164" t="s">
        <v>315</v>
      </c>
      <c r="J74" s="164" t="s">
        <v>315</v>
      </c>
      <c r="K74" s="164" t="s">
        <v>315</v>
      </c>
      <c r="L74" s="164" t="s">
        <v>315</v>
      </c>
      <c r="M74" s="164" t="s">
        <v>315</v>
      </c>
      <c r="N74" s="164" t="s">
        <v>315</v>
      </c>
      <c r="O74" s="164" t="s">
        <v>315</v>
      </c>
      <c r="P74" s="164"/>
      <c r="Q74" s="164" t="s">
        <v>315</v>
      </c>
      <c r="R74" s="164" t="s">
        <v>315</v>
      </c>
      <c r="S74" s="164" t="s">
        <v>315</v>
      </c>
      <c r="T74" s="164" t="s">
        <v>315</v>
      </c>
      <c r="U74" s="164" t="s">
        <v>315</v>
      </c>
      <c r="V74" s="164" t="s">
        <v>315</v>
      </c>
      <c r="W74" s="164" t="s">
        <v>315</v>
      </c>
      <c r="X74" s="164" t="s">
        <v>315</v>
      </c>
      <c r="Y74" s="164" t="s">
        <v>315</v>
      </c>
      <c r="Z74" s="164" t="s">
        <v>315</v>
      </c>
      <c r="AA74" s="164" t="s">
        <v>315</v>
      </c>
      <c r="AB74" s="164" t="s">
        <v>315</v>
      </c>
      <c r="AC74" s="262"/>
      <c r="AD74" s="367" t="s">
        <v>2244</v>
      </c>
      <c r="AE74" s="381" t="s">
        <v>2298</v>
      </c>
      <c r="AF74" s="385">
        <v>250</v>
      </c>
      <c r="AG74" s="258"/>
      <c r="AH74" s="205" t="s">
        <v>315</v>
      </c>
      <c r="AI74" s="205" t="s">
        <v>315</v>
      </c>
      <c r="AJ74" s="137" t="s">
        <v>315</v>
      </c>
      <c r="AK74" s="200" t="s">
        <v>315</v>
      </c>
      <c r="AL74" s="187" t="s">
        <v>315</v>
      </c>
      <c r="AM74" s="168" t="s">
        <v>315</v>
      </c>
      <c r="AN74" s="174" t="s">
        <v>315</v>
      </c>
      <c r="AO74" s="174" t="s">
        <v>315</v>
      </c>
      <c r="AP74" s="174" t="s">
        <v>315</v>
      </c>
      <c r="AQ74" s="174" t="s">
        <v>315</v>
      </c>
      <c r="AR74" s="174" t="s">
        <v>315</v>
      </c>
      <c r="AS74" s="174" t="s">
        <v>315</v>
      </c>
      <c r="AT74" s="174" t="s">
        <v>315</v>
      </c>
      <c r="AU74" s="174" t="s">
        <v>315</v>
      </c>
      <c r="AV74" s="174" t="s">
        <v>315</v>
      </c>
      <c r="AW74" s="174" t="s">
        <v>315</v>
      </c>
      <c r="AX74" s="174" t="s">
        <v>315</v>
      </c>
      <c r="AY74" s="174" t="s">
        <v>315</v>
      </c>
      <c r="AZ74" s="174" t="s">
        <v>315</v>
      </c>
      <c r="BA74" s="174" t="s">
        <v>315</v>
      </c>
      <c r="BB74" s="174" t="s">
        <v>315</v>
      </c>
      <c r="BC74" s="174" t="s">
        <v>315</v>
      </c>
      <c r="BD74" s="174" t="s">
        <v>76</v>
      </c>
      <c r="BE74" s="174" t="s">
        <v>1031</v>
      </c>
      <c r="BF74" s="174">
        <v>101</v>
      </c>
      <c r="BG74" s="174" t="s">
        <v>1032</v>
      </c>
      <c r="BH74" s="174" t="s">
        <v>1033</v>
      </c>
      <c r="BI74" s="175">
        <v>46097.147199074076</v>
      </c>
      <c r="BJ74" s="176" t="s">
        <v>315</v>
      </c>
      <c r="BK74" s="176" t="s">
        <v>315</v>
      </c>
      <c r="BL74" s="176" t="s">
        <v>315</v>
      </c>
      <c r="BM74" s="181" t="s">
        <v>315</v>
      </c>
    </row>
    <row r="75" spans="2:65" ht="17.25" customHeight="1">
      <c r="B75" s="156">
        <v>63</v>
      </c>
      <c r="C75" s="373" t="s">
        <v>2334</v>
      </c>
      <c r="D75" s="199"/>
      <c r="E75" s="164"/>
      <c r="F75" s="164"/>
      <c r="G75" s="164" t="s">
        <v>315</v>
      </c>
      <c r="H75" s="164" t="s">
        <v>315</v>
      </c>
      <c r="I75" s="164" t="s">
        <v>315</v>
      </c>
      <c r="J75" s="164" t="s">
        <v>315</v>
      </c>
      <c r="K75" s="164" t="s">
        <v>315</v>
      </c>
      <c r="L75" s="164" t="s">
        <v>315</v>
      </c>
      <c r="M75" s="164" t="s">
        <v>315</v>
      </c>
      <c r="N75" s="164" t="s">
        <v>315</v>
      </c>
      <c r="O75" s="164" t="s">
        <v>315</v>
      </c>
      <c r="P75" s="164" t="s">
        <v>315</v>
      </c>
      <c r="Q75" s="164" t="s">
        <v>315</v>
      </c>
      <c r="R75" s="164" t="s">
        <v>315</v>
      </c>
      <c r="S75" s="164" t="s">
        <v>315</v>
      </c>
      <c r="T75" s="164" t="s">
        <v>315</v>
      </c>
      <c r="U75" s="164" t="s">
        <v>315</v>
      </c>
      <c r="V75" s="164" t="s">
        <v>315</v>
      </c>
      <c r="W75" s="164" t="s">
        <v>315</v>
      </c>
      <c r="X75" s="164" t="s">
        <v>315</v>
      </c>
      <c r="Y75" s="164" t="s">
        <v>315</v>
      </c>
      <c r="Z75" s="164" t="s">
        <v>315</v>
      </c>
      <c r="AA75" s="164" t="s">
        <v>315</v>
      </c>
      <c r="AB75" s="164" t="s">
        <v>315</v>
      </c>
      <c r="AC75" s="262"/>
      <c r="AD75" s="366" t="s">
        <v>76</v>
      </c>
      <c r="AE75" s="381" t="s">
        <v>2322</v>
      </c>
      <c r="AF75" s="385">
        <v>253</v>
      </c>
      <c r="AG75" s="259"/>
      <c r="AH75" s="201" t="s">
        <v>1037</v>
      </c>
      <c r="AI75" s="202">
        <v>46097.147280092591</v>
      </c>
      <c r="AJ75" s="203" t="s">
        <v>315</v>
      </c>
      <c r="AK75" s="187" t="s">
        <v>315</v>
      </c>
      <c r="AL75" s="187" t="s">
        <v>315</v>
      </c>
      <c r="AM75" s="168" t="s">
        <v>315</v>
      </c>
      <c r="AN75" s="174" t="s">
        <v>315</v>
      </c>
      <c r="AO75" s="174" t="s">
        <v>315</v>
      </c>
      <c r="AP75" s="174" t="s">
        <v>315</v>
      </c>
      <c r="AQ75" s="174" t="s">
        <v>315</v>
      </c>
      <c r="AR75" s="174" t="s">
        <v>315</v>
      </c>
      <c r="AS75" s="174" t="s">
        <v>315</v>
      </c>
      <c r="AT75" s="174" t="s">
        <v>315</v>
      </c>
      <c r="AU75" s="174" t="s">
        <v>315</v>
      </c>
      <c r="AV75" s="174" t="s">
        <v>315</v>
      </c>
      <c r="AW75" s="174" t="s">
        <v>315</v>
      </c>
      <c r="AX75" s="174" t="s">
        <v>315</v>
      </c>
      <c r="AY75" s="174" t="s">
        <v>315</v>
      </c>
      <c r="AZ75" s="174" t="s">
        <v>315</v>
      </c>
      <c r="BA75" s="174" t="s">
        <v>315</v>
      </c>
      <c r="BB75" s="174" t="s">
        <v>315</v>
      </c>
      <c r="BC75" s="174" t="s">
        <v>315</v>
      </c>
      <c r="BD75" s="174" t="s">
        <v>76</v>
      </c>
      <c r="BE75" s="174" t="s">
        <v>1035</v>
      </c>
      <c r="BF75" s="174">
        <v>204</v>
      </c>
      <c r="BG75" s="174" t="s">
        <v>1036</v>
      </c>
      <c r="BH75" s="174" t="s">
        <v>1037</v>
      </c>
      <c r="BI75" s="175">
        <v>46097.147280092591</v>
      </c>
      <c r="BJ75" s="176" t="s">
        <v>315</v>
      </c>
      <c r="BK75" s="176" t="s">
        <v>315</v>
      </c>
      <c r="BL75" s="176" t="s">
        <v>315</v>
      </c>
      <c r="BM75" s="181" t="s">
        <v>315</v>
      </c>
    </row>
    <row r="76" spans="2:65">
      <c r="B76" s="156">
        <v>64</v>
      </c>
      <c r="C76" s="374" t="s">
        <v>2335</v>
      </c>
      <c r="D76" s="199"/>
      <c r="E76" s="164"/>
      <c r="F76" s="164"/>
      <c r="G76" s="164" t="s">
        <v>315</v>
      </c>
      <c r="H76" s="164" t="s">
        <v>315</v>
      </c>
      <c r="I76" s="164" t="s">
        <v>315</v>
      </c>
      <c r="J76" s="164" t="s">
        <v>315</v>
      </c>
      <c r="K76" s="164" t="s">
        <v>315</v>
      </c>
      <c r="L76" s="164" t="s">
        <v>315</v>
      </c>
      <c r="M76" s="164" t="s">
        <v>315</v>
      </c>
      <c r="N76" s="164" t="s">
        <v>315</v>
      </c>
      <c r="O76" s="164" t="s">
        <v>315</v>
      </c>
      <c r="P76" s="164" t="s">
        <v>315</v>
      </c>
      <c r="Q76" s="164" t="s">
        <v>315</v>
      </c>
      <c r="R76" s="164" t="s">
        <v>315</v>
      </c>
      <c r="S76" s="164" t="s">
        <v>315</v>
      </c>
      <c r="T76" s="164" t="s">
        <v>315</v>
      </c>
      <c r="U76" s="164" t="s">
        <v>315</v>
      </c>
      <c r="V76" s="164" t="s">
        <v>315</v>
      </c>
      <c r="W76" s="164" t="s">
        <v>315</v>
      </c>
      <c r="X76" s="164" t="s">
        <v>315</v>
      </c>
      <c r="Y76" s="164" t="s">
        <v>315</v>
      </c>
      <c r="Z76" s="164" t="s">
        <v>315</v>
      </c>
      <c r="AA76" s="164" t="s">
        <v>315</v>
      </c>
      <c r="AB76" s="164" t="s">
        <v>315</v>
      </c>
      <c r="AC76" s="262"/>
      <c r="AD76" s="369" t="s">
        <v>86</v>
      </c>
      <c r="AE76" s="364" t="s">
        <v>2303</v>
      </c>
      <c r="AF76" s="387">
        <v>250</v>
      </c>
      <c r="AG76" s="199"/>
      <c r="AH76" s="164" t="s">
        <v>1040</v>
      </c>
      <c r="AI76" s="186">
        <v>46097.147280092591</v>
      </c>
      <c r="AJ76" s="187" t="s">
        <v>315</v>
      </c>
      <c r="AK76" s="187" t="s">
        <v>315</v>
      </c>
      <c r="AL76" s="187" t="s">
        <v>315</v>
      </c>
      <c r="AM76" s="168" t="s">
        <v>315</v>
      </c>
      <c r="AN76" s="174" t="s">
        <v>315</v>
      </c>
      <c r="AO76" s="174" t="s">
        <v>315</v>
      </c>
      <c r="AP76" s="174" t="s">
        <v>315</v>
      </c>
      <c r="AQ76" s="174" t="s">
        <v>315</v>
      </c>
      <c r="AR76" s="174" t="s">
        <v>315</v>
      </c>
      <c r="AS76" s="174" t="s">
        <v>315</v>
      </c>
      <c r="AT76" s="174" t="s">
        <v>315</v>
      </c>
      <c r="AU76" s="174" t="s">
        <v>315</v>
      </c>
      <c r="AV76" s="174" t="s">
        <v>315</v>
      </c>
      <c r="AW76" s="174" t="s">
        <v>315</v>
      </c>
      <c r="AX76" s="174" t="s">
        <v>315</v>
      </c>
      <c r="AY76" s="174" t="s">
        <v>315</v>
      </c>
      <c r="AZ76" s="174" t="s">
        <v>315</v>
      </c>
      <c r="BA76" s="174" t="s">
        <v>315</v>
      </c>
      <c r="BB76" s="174" t="s">
        <v>315</v>
      </c>
      <c r="BC76" s="174" t="s">
        <v>315</v>
      </c>
      <c r="BD76" s="174" t="s">
        <v>76</v>
      </c>
      <c r="BE76" s="174" t="s">
        <v>1031</v>
      </c>
      <c r="BF76" s="174">
        <v>201</v>
      </c>
      <c r="BG76" s="174" t="s">
        <v>1039</v>
      </c>
      <c r="BH76" s="174" t="s">
        <v>1040</v>
      </c>
      <c r="BI76" s="175">
        <v>46097.147280092591</v>
      </c>
      <c r="BJ76" s="176" t="s">
        <v>315</v>
      </c>
      <c r="BK76" s="176" t="s">
        <v>315</v>
      </c>
      <c r="BL76" s="176" t="s">
        <v>315</v>
      </c>
      <c r="BM76" s="181" t="s">
        <v>315</v>
      </c>
    </row>
    <row r="77" spans="2:65">
      <c r="B77" s="156">
        <v>65</v>
      </c>
      <c r="C77" s="373" t="s">
        <v>2336</v>
      </c>
      <c r="D77" s="199"/>
      <c r="E77" s="164"/>
      <c r="F77" s="164"/>
      <c r="G77" s="164" t="s">
        <v>315</v>
      </c>
      <c r="H77" s="164" t="s">
        <v>315</v>
      </c>
      <c r="I77" s="164" t="s">
        <v>315</v>
      </c>
      <c r="J77" s="164" t="s">
        <v>315</v>
      </c>
      <c r="K77" s="164" t="s">
        <v>315</v>
      </c>
      <c r="L77" s="164" t="s">
        <v>315</v>
      </c>
      <c r="M77" s="164" t="s">
        <v>315</v>
      </c>
      <c r="N77" s="164" t="s">
        <v>315</v>
      </c>
      <c r="O77" s="164" t="s">
        <v>315</v>
      </c>
      <c r="P77" s="164" t="s">
        <v>315</v>
      </c>
      <c r="Q77" s="164" t="s">
        <v>315</v>
      </c>
      <c r="R77" s="164" t="s">
        <v>315</v>
      </c>
      <c r="S77" s="164" t="s">
        <v>315</v>
      </c>
      <c r="T77" s="164" t="s">
        <v>315</v>
      </c>
      <c r="U77" s="164" t="s">
        <v>315</v>
      </c>
      <c r="V77" s="164" t="s">
        <v>315</v>
      </c>
      <c r="W77" s="164" t="s">
        <v>315</v>
      </c>
      <c r="X77" s="164" t="s">
        <v>315</v>
      </c>
      <c r="Y77" s="164" t="s">
        <v>315</v>
      </c>
      <c r="Z77" s="164" t="s">
        <v>315</v>
      </c>
      <c r="AA77" s="164" t="s">
        <v>315</v>
      </c>
      <c r="AB77" s="164" t="s">
        <v>315</v>
      </c>
      <c r="AC77" s="262"/>
      <c r="AD77" s="367" t="s">
        <v>2337</v>
      </c>
      <c r="AE77" s="381" t="s">
        <v>2338</v>
      </c>
      <c r="AF77" s="385">
        <v>250</v>
      </c>
      <c r="AG77" s="199"/>
      <c r="AH77" s="164" t="s">
        <v>1044</v>
      </c>
      <c r="AI77" s="186">
        <v>46097.147291666668</v>
      </c>
      <c r="AJ77" s="187" t="s">
        <v>315</v>
      </c>
      <c r="AK77" s="187" t="s">
        <v>315</v>
      </c>
      <c r="AL77" s="187" t="s">
        <v>315</v>
      </c>
      <c r="AM77" s="168" t="s">
        <v>315</v>
      </c>
      <c r="AN77" s="174" t="s">
        <v>315</v>
      </c>
      <c r="AO77" s="174" t="s">
        <v>315</v>
      </c>
      <c r="AP77" s="174" t="s">
        <v>315</v>
      </c>
      <c r="AQ77" s="174" t="s">
        <v>315</v>
      </c>
      <c r="AR77" s="174" t="s">
        <v>315</v>
      </c>
      <c r="AS77" s="174" t="s">
        <v>315</v>
      </c>
      <c r="AT77" s="174" t="s">
        <v>315</v>
      </c>
      <c r="AU77" s="174" t="s">
        <v>315</v>
      </c>
      <c r="AV77" s="174" t="s">
        <v>315</v>
      </c>
      <c r="AW77" s="174" t="s">
        <v>315</v>
      </c>
      <c r="AX77" s="174" t="s">
        <v>315</v>
      </c>
      <c r="AY77" s="174" t="s">
        <v>315</v>
      </c>
      <c r="AZ77" s="174" t="s">
        <v>315</v>
      </c>
      <c r="BA77" s="174" t="s">
        <v>315</v>
      </c>
      <c r="BB77" s="174" t="s">
        <v>315</v>
      </c>
      <c r="BC77" s="174" t="s">
        <v>315</v>
      </c>
      <c r="BD77" s="174" t="s">
        <v>76</v>
      </c>
      <c r="BE77" s="174" t="s">
        <v>1042</v>
      </c>
      <c r="BF77" s="174">
        <v>201</v>
      </c>
      <c r="BG77" s="174" t="s">
        <v>1043</v>
      </c>
      <c r="BH77" s="174" t="s">
        <v>1044</v>
      </c>
      <c r="BI77" s="175">
        <v>46097.147291666668</v>
      </c>
      <c r="BJ77" s="176" t="s">
        <v>315</v>
      </c>
      <c r="BK77" s="176" t="s">
        <v>315</v>
      </c>
      <c r="BL77" s="176" t="s">
        <v>315</v>
      </c>
      <c r="BM77" s="181" t="s">
        <v>315</v>
      </c>
    </row>
    <row r="78" spans="2:65">
      <c r="B78" s="156">
        <v>66</v>
      </c>
      <c r="C78" s="373" t="s">
        <v>2339</v>
      </c>
      <c r="D78" s="199"/>
      <c r="E78" s="164"/>
      <c r="F78" s="164"/>
      <c r="G78" s="164" t="s">
        <v>315</v>
      </c>
      <c r="H78" s="164" t="s">
        <v>315</v>
      </c>
      <c r="I78" s="164" t="s">
        <v>315</v>
      </c>
      <c r="J78" s="164" t="s">
        <v>315</v>
      </c>
      <c r="K78" s="164" t="s">
        <v>315</v>
      </c>
      <c r="L78" s="164" t="s">
        <v>315</v>
      </c>
      <c r="M78" s="164" t="s">
        <v>315</v>
      </c>
      <c r="N78" s="164" t="s">
        <v>315</v>
      </c>
      <c r="O78" s="164" t="s">
        <v>315</v>
      </c>
      <c r="P78" s="164" t="s">
        <v>315</v>
      </c>
      <c r="Q78" s="164" t="s">
        <v>315</v>
      </c>
      <c r="R78" s="164" t="s">
        <v>315</v>
      </c>
      <c r="S78" s="164" t="s">
        <v>315</v>
      </c>
      <c r="T78" s="164" t="s">
        <v>315</v>
      </c>
      <c r="U78" s="164" t="s">
        <v>315</v>
      </c>
      <c r="V78" s="164" t="s">
        <v>315</v>
      </c>
      <c r="W78" s="164" t="s">
        <v>315</v>
      </c>
      <c r="X78" s="164" t="s">
        <v>315</v>
      </c>
      <c r="Y78" s="164" t="s">
        <v>315</v>
      </c>
      <c r="Z78" s="164" t="s">
        <v>315</v>
      </c>
      <c r="AA78" s="164" t="s">
        <v>315</v>
      </c>
      <c r="AB78" s="164" t="s">
        <v>315</v>
      </c>
      <c r="AC78" s="262"/>
      <c r="AD78" s="366" t="s">
        <v>76</v>
      </c>
      <c r="AE78" s="381" t="s">
        <v>2298</v>
      </c>
      <c r="AF78" s="385">
        <v>250</v>
      </c>
      <c r="AG78" s="199"/>
      <c r="AH78" s="164" t="s">
        <v>1048</v>
      </c>
      <c r="AI78" s="186">
        <v>46097.147430555553</v>
      </c>
      <c r="AJ78" s="187" t="s">
        <v>315</v>
      </c>
      <c r="AK78" s="187" t="s">
        <v>315</v>
      </c>
      <c r="AL78" s="187" t="s">
        <v>315</v>
      </c>
      <c r="AM78" s="168" t="s">
        <v>315</v>
      </c>
      <c r="AN78" s="174" t="s">
        <v>315</v>
      </c>
      <c r="AO78" s="174" t="s">
        <v>315</v>
      </c>
      <c r="AP78" s="174" t="s">
        <v>315</v>
      </c>
      <c r="AQ78" s="174" t="s">
        <v>315</v>
      </c>
      <c r="AR78" s="174" t="s">
        <v>315</v>
      </c>
      <c r="AS78" s="174" t="s">
        <v>315</v>
      </c>
      <c r="AT78" s="174" t="s">
        <v>315</v>
      </c>
      <c r="AU78" s="174" t="s">
        <v>315</v>
      </c>
      <c r="AV78" s="174" t="s">
        <v>315</v>
      </c>
      <c r="AW78" s="174" t="s">
        <v>315</v>
      </c>
      <c r="AX78" s="174" t="s">
        <v>315</v>
      </c>
      <c r="AY78" s="174" t="s">
        <v>315</v>
      </c>
      <c r="AZ78" s="174" t="s">
        <v>315</v>
      </c>
      <c r="BA78" s="174" t="s">
        <v>315</v>
      </c>
      <c r="BB78" s="174" t="s">
        <v>315</v>
      </c>
      <c r="BC78" s="174" t="s">
        <v>315</v>
      </c>
      <c r="BD78" s="174" t="s">
        <v>76</v>
      </c>
      <c r="BE78" s="174" t="s">
        <v>1046</v>
      </c>
      <c r="BF78" s="174">
        <v>201</v>
      </c>
      <c r="BG78" s="174" t="s">
        <v>1047</v>
      </c>
      <c r="BH78" s="174" t="s">
        <v>1048</v>
      </c>
      <c r="BI78" s="175">
        <v>46097.147430555553</v>
      </c>
      <c r="BJ78" s="176" t="s">
        <v>315</v>
      </c>
      <c r="BK78" s="176" t="s">
        <v>315</v>
      </c>
      <c r="BL78" s="176" t="s">
        <v>315</v>
      </c>
      <c r="BM78" s="181" t="s">
        <v>315</v>
      </c>
    </row>
    <row r="79" spans="2:65" ht="18.75" customHeight="1">
      <c r="B79" s="156">
        <v>67</v>
      </c>
      <c r="C79" s="373" t="s">
        <v>2340</v>
      </c>
      <c r="D79" s="199"/>
      <c r="E79" s="164"/>
      <c r="F79" s="164"/>
      <c r="G79" s="164" t="s">
        <v>315</v>
      </c>
      <c r="H79" s="164" t="s">
        <v>315</v>
      </c>
      <c r="I79" s="164" t="s">
        <v>315</v>
      </c>
      <c r="J79" s="164" t="s">
        <v>315</v>
      </c>
      <c r="K79" s="164" t="s">
        <v>315</v>
      </c>
      <c r="L79" s="164" t="s">
        <v>315</v>
      </c>
      <c r="M79" s="164" t="s">
        <v>315</v>
      </c>
      <c r="N79" s="164" t="s">
        <v>315</v>
      </c>
      <c r="O79" s="164" t="s">
        <v>315</v>
      </c>
      <c r="P79" s="164" t="s">
        <v>315</v>
      </c>
      <c r="Q79" s="164" t="s">
        <v>315</v>
      </c>
      <c r="R79" s="164" t="s">
        <v>315</v>
      </c>
      <c r="S79" s="164" t="s">
        <v>315</v>
      </c>
      <c r="T79" s="164" t="s">
        <v>315</v>
      </c>
      <c r="U79" s="164" t="s">
        <v>315</v>
      </c>
      <c r="V79" s="164" t="s">
        <v>315</v>
      </c>
      <c r="W79" s="164" t="s">
        <v>315</v>
      </c>
      <c r="X79" s="164" t="s">
        <v>315</v>
      </c>
      <c r="Y79" s="164" t="s">
        <v>315</v>
      </c>
      <c r="Z79" s="164" t="s">
        <v>315</v>
      </c>
      <c r="AA79" s="164" t="s">
        <v>315</v>
      </c>
      <c r="AB79" s="164" t="s">
        <v>315</v>
      </c>
      <c r="AC79" s="262"/>
      <c r="AD79" s="366" t="s">
        <v>76</v>
      </c>
      <c r="AE79" s="381" t="s">
        <v>2322</v>
      </c>
      <c r="AF79" s="385">
        <v>250</v>
      </c>
      <c r="AG79" s="199"/>
      <c r="AH79" s="164" t="s">
        <v>1051</v>
      </c>
      <c r="AI79" s="186">
        <v>46097.147499999999</v>
      </c>
      <c r="AJ79" s="187" t="s">
        <v>315</v>
      </c>
      <c r="AK79" s="187" t="s">
        <v>315</v>
      </c>
      <c r="AL79" s="187" t="s">
        <v>315</v>
      </c>
      <c r="AM79" s="168" t="s">
        <v>315</v>
      </c>
      <c r="AN79" s="174" t="s">
        <v>315</v>
      </c>
      <c r="AO79" s="174" t="s">
        <v>315</v>
      </c>
      <c r="AP79" s="174" t="s">
        <v>315</v>
      </c>
      <c r="AQ79" s="174" t="s">
        <v>315</v>
      </c>
      <c r="AR79" s="174" t="s">
        <v>315</v>
      </c>
      <c r="AS79" s="174" t="s">
        <v>315</v>
      </c>
      <c r="AT79" s="174" t="s">
        <v>315</v>
      </c>
      <c r="AU79" s="174" t="s">
        <v>315</v>
      </c>
      <c r="AV79" s="174" t="s">
        <v>315</v>
      </c>
      <c r="AW79" s="174" t="s">
        <v>315</v>
      </c>
      <c r="AX79" s="174" t="s">
        <v>315</v>
      </c>
      <c r="AY79" s="174" t="s">
        <v>315</v>
      </c>
      <c r="AZ79" s="174" t="s">
        <v>315</v>
      </c>
      <c r="BA79" s="174" t="s">
        <v>315</v>
      </c>
      <c r="BB79" s="174" t="s">
        <v>315</v>
      </c>
      <c r="BC79" s="174" t="s">
        <v>315</v>
      </c>
      <c r="BD79" s="174" t="s">
        <v>76</v>
      </c>
      <c r="BE79" s="174" t="s">
        <v>1035</v>
      </c>
      <c r="BF79" s="174">
        <v>201</v>
      </c>
      <c r="BG79" s="174" t="s">
        <v>1050</v>
      </c>
      <c r="BH79" s="174" t="s">
        <v>1051</v>
      </c>
      <c r="BI79" s="175">
        <v>46097.147499999999</v>
      </c>
      <c r="BJ79" s="176" t="s">
        <v>315</v>
      </c>
      <c r="BK79" s="176" t="s">
        <v>315</v>
      </c>
      <c r="BL79" s="176" t="s">
        <v>315</v>
      </c>
      <c r="BM79" s="181" t="s">
        <v>315</v>
      </c>
    </row>
    <row r="80" spans="2:65">
      <c r="B80" s="156">
        <v>68</v>
      </c>
      <c r="C80" s="373" t="s">
        <v>2341</v>
      </c>
      <c r="D80" s="199"/>
      <c r="E80" s="164"/>
      <c r="F80" s="164"/>
      <c r="G80" s="164" t="s">
        <v>315</v>
      </c>
      <c r="H80" s="164" t="s">
        <v>315</v>
      </c>
      <c r="I80" s="164" t="s">
        <v>315</v>
      </c>
      <c r="J80" s="164" t="s">
        <v>315</v>
      </c>
      <c r="K80" s="164" t="s">
        <v>315</v>
      </c>
      <c r="L80" s="164" t="s">
        <v>315</v>
      </c>
      <c r="M80" s="164" t="s">
        <v>315</v>
      </c>
      <c r="N80" s="164" t="s">
        <v>315</v>
      </c>
      <c r="O80" s="164" t="s">
        <v>315</v>
      </c>
      <c r="P80" s="164" t="s">
        <v>315</v>
      </c>
      <c r="Q80" s="164" t="s">
        <v>315</v>
      </c>
      <c r="R80" s="164" t="s">
        <v>315</v>
      </c>
      <c r="S80" s="164" t="s">
        <v>315</v>
      </c>
      <c r="T80" s="164" t="s">
        <v>315</v>
      </c>
      <c r="U80" s="164" t="s">
        <v>315</v>
      </c>
      <c r="V80" s="164" t="s">
        <v>315</v>
      </c>
      <c r="W80" s="164" t="s">
        <v>315</v>
      </c>
      <c r="X80" s="164" t="s">
        <v>315</v>
      </c>
      <c r="Y80" s="164" t="s">
        <v>315</v>
      </c>
      <c r="Z80" s="164" t="s">
        <v>315</v>
      </c>
      <c r="AA80" s="164" t="s">
        <v>315</v>
      </c>
      <c r="AB80" s="164" t="s">
        <v>315</v>
      </c>
      <c r="AC80" s="262"/>
      <c r="AD80" s="367" t="s">
        <v>2342</v>
      </c>
      <c r="AE80" s="382" t="s">
        <v>2325</v>
      </c>
      <c r="AF80" s="385" t="s">
        <v>315</v>
      </c>
      <c r="AG80" s="199"/>
      <c r="AH80" s="164" t="s">
        <v>1054</v>
      </c>
      <c r="AI80" s="186">
        <v>46097.147962962961</v>
      </c>
      <c r="AJ80" s="187" t="s">
        <v>315</v>
      </c>
      <c r="AK80" s="187" t="s">
        <v>315</v>
      </c>
      <c r="AL80" s="187" t="s">
        <v>315</v>
      </c>
      <c r="AM80" s="168" t="s">
        <v>315</v>
      </c>
      <c r="AN80" s="174" t="s">
        <v>315</v>
      </c>
      <c r="AO80" s="174" t="s">
        <v>315</v>
      </c>
      <c r="AP80" s="174" t="s">
        <v>315</v>
      </c>
      <c r="AQ80" s="174" t="s">
        <v>315</v>
      </c>
      <c r="AR80" s="174" t="s">
        <v>315</v>
      </c>
      <c r="AS80" s="174" t="s">
        <v>315</v>
      </c>
      <c r="AT80" s="174" t="s">
        <v>315</v>
      </c>
      <c r="AU80" s="174" t="s">
        <v>315</v>
      </c>
      <c r="AV80" s="174" t="s">
        <v>315</v>
      </c>
      <c r="AW80" s="174" t="s">
        <v>315</v>
      </c>
      <c r="AX80" s="174" t="s">
        <v>315</v>
      </c>
      <c r="AY80" s="174" t="s">
        <v>315</v>
      </c>
      <c r="AZ80" s="174" t="s">
        <v>315</v>
      </c>
      <c r="BA80" s="174" t="s">
        <v>315</v>
      </c>
      <c r="BB80" s="174" t="s">
        <v>315</v>
      </c>
      <c r="BC80" s="174" t="s">
        <v>315</v>
      </c>
      <c r="BD80" s="174" t="s">
        <v>76</v>
      </c>
      <c r="BE80" s="174" t="s">
        <v>1046</v>
      </c>
      <c r="BF80" s="174">
        <v>101</v>
      </c>
      <c r="BG80" s="174" t="s">
        <v>1053</v>
      </c>
      <c r="BH80" s="174" t="s">
        <v>1054</v>
      </c>
      <c r="BI80" s="175">
        <v>46097.147962962961</v>
      </c>
      <c r="BJ80" s="176" t="s">
        <v>315</v>
      </c>
      <c r="BK80" s="176" t="s">
        <v>315</v>
      </c>
      <c r="BL80" s="176" t="s">
        <v>315</v>
      </c>
      <c r="BM80" s="181" t="s">
        <v>315</v>
      </c>
    </row>
    <row r="81" spans="2:65" ht="17.25" customHeight="1">
      <c r="B81" s="156">
        <v>69</v>
      </c>
      <c r="C81" s="373" t="s">
        <v>2343</v>
      </c>
      <c r="D81" s="199"/>
      <c r="E81" s="164"/>
      <c r="F81" s="164"/>
      <c r="G81" s="164" t="s">
        <v>315</v>
      </c>
      <c r="H81" s="164" t="s">
        <v>315</v>
      </c>
      <c r="I81" s="164" t="s">
        <v>315</v>
      </c>
      <c r="J81" s="164" t="s">
        <v>315</v>
      </c>
      <c r="K81" s="164" t="s">
        <v>315</v>
      </c>
      <c r="L81" s="164" t="s">
        <v>315</v>
      </c>
      <c r="M81" s="164" t="s">
        <v>315</v>
      </c>
      <c r="N81" s="164" t="s">
        <v>315</v>
      </c>
      <c r="O81" s="164" t="s">
        <v>315</v>
      </c>
      <c r="P81" s="164" t="s">
        <v>315</v>
      </c>
      <c r="Q81" s="164" t="s">
        <v>315</v>
      </c>
      <c r="R81" s="164" t="s">
        <v>315</v>
      </c>
      <c r="S81" s="164" t="s">
        <v>315</v>
      </c>
      <c r="T81" s="164" t="s">
        <v>315</v>
      </c>
      <c r="U81" s="164" t="s">
        <v>315</v>
      </c>
      <c r="V81" s="164" t="s">
        <v>315</v>
      </c>
      <c r="W81" s="164" t="s">
        <v>315</v>
      </c>
      <c r="X81" s="164" t="s">
        <v>315</v>
      </c>
      <c r="Y81" s="164" t="s">
        <v>315</v>
      </c>
      <c r="Z81" s="164" t="s">
        <v>315</v>
      </c>
      <c r="AA81" s="164" t="s">
        <v>315</v>
      </c>
      <c r="AB81" s="164" t="s">
        <v>315</v>
      </c>
      <c r="AC81" s="262"/>
      <c r="AD81" s="367" t="s">
        <v>2344</v>
      </c>
      <c r="AE81" s="381" t="s">
        <v>2298</v>
      </c>
      <c r="AF81" s="385" t="s">
        <v>315</v>
      </c>
      <c r="AG81" s="199"/>
      <c r="AH81" s="164" t="s">
        <v>1057</v>
      </c>
      <c r="AI81" s="186">
        <v>46097.147962962961</v>
      </c>
      <c r="AJ81" s="187" t="s">
        <v>315</v>
      </c>
      <c r="AK81" s="187" t="s">
        <v>315</v>
      </c>
      <c r="AL81" s="187" t="s">
        <v>315</v>
      </c>
      <c r="AM81" s="168" t="s">
        <v>315</v>
      </c>
      <c r="AN81" s="174" t="s">
        <v>315</v>
      </c>
      <c r="AO81" s="174" t="s">
        <v>315</v>
      </c>
      <c r="AP81" s="174" t="s">
        <v>315</v>
      </c>
      <c r="AQ81" s="174" t="s">
        <v>315</v>
      </c>
      <c r="AR81" s="174" t="s">
        <v>315</v>
      </c>
      <c r="AS81" s="174" t="s">
        <v>315</v>
      </c>
      <c r="AT81" s="174" t="s">
        <v>315</v>
      </c>
      <c r="AU81" s="174" t="s">
        <v>315</v>
      </c>
      <c r="AV81" s="174" t="s">
        <v>315</v>
      </c>
      <c r="AW81" s="174" t="s">
        <v>315</v>
      </c>
      <c r="AX81" s="174" t="s">
        <v>315</v>
      </c>
      <c r="AY81" s="174" t="s">
        <v>315</v>
      </c>
      <c r="AZ81" s="174" t="s">
        <v>315</v>
      </c>
      <c r="BA81" s="174" t="s">
        <v>315</v>
      </c>
      <c r="BB81" s="174" t="s">
        <v>315</v>
      </c>
      <c r="BC81" s="174" t="s">
        <v>315</v>
      </c>
      <c r="BD81" s="174" t="s">
        <v>76</v>
      </c>
      <c r="BE81" s="174" t="s">
        <v>1031</v>
      </c>
      <c r="BF81" s="174">
        <v>101</v>
      </c>
      <c r="BG81" s="174" t="s">
        <v>1056</v>
      </c>
      <c r="BH81" s="174" t="s">
        <v>1057</v>
      </c>
      <c r="BI81" s="175">
        <v>46097.147962962961</v>
      </c>
      <c r="BJ81" s="176" t="s">
        <v>315</v>
      </c>
      <c r="BK81" s="176" t="s">
        <v>315</v>
      </c>
      <c r="BL81" s="176" t="s">
        <v>315</v>
      </c>
      <c r="BM81" s="181" t="s">
        <v>315</v>
      </c>
    </row>
    <row r="82" spans="2:65">
      <c r="B82" s="156">
        <v>70</v>
      </c>
      <c r="C82" s="374" t="s">
        <v>2345</v>
      </c>
      <c r="D82" s="199"/>
      <c r="E82" s="164"/>
      <c r="F82" s="164"/>
      <c r="G82" s="164" t="s">
        <v>315</v>
      </c>
      <c r="H82" s="164" t="s">
        <v>315</v>
      </c>
      <c r="I82" s="164" t="s">
        <v>315</v>
      </c>
      <c r="J82" s="164" t="s">
        <v>315</v>
      </c>
      <c r="K82" s="164" t="s">
        <v>315</v>
      </c>
      <c r="L82" s="164" t="s">
        <v>315</v>
      </c>
      <c r="M82" s="164" t="s">
        <v>315</v>
      </c>
      <c r="N82" s="164" t="s">
        <v>315</v>
      </c>
      <c r="O82" s="164" t="s">
        <v>315</v>
      </c>
      <c r="P82" s="164" t="s">
        <v>315</v>
      </c>
      <c r="Q82" s="164" t="s">
        <v>315</v>
      </c>
      <c r="R82" s="164" t="s">
        <v>315</v>
      </c>
      <c r="S82" s="164" t="s">
        <v>315</v>
      </c>
      <c r="T82" s="164" t="s">
        <v>315</v>
      </c>
      <c r="U82" s="164" t="s">
        <v>315</v>
      </c>
      <c r="V82" s="164" t="s">
        <v>315</v>
      </c>
      <c r="W82" s="164" t="s">
        <v>315</v>
      </c>
      <c r="X82" s="164" t="s">
        <v>315</v>
      </c>
      <c r="Y82" s="164" t="s">
        <v>315</v>
      </c>
      <c r="Z82" s="164" t="s">
        <v>315</v>
      </c>
      <c r="AA82" s="164" t="s">
        <v>315</v>
      </c>
      <c r="AB82" s="164" t="s">
        <v>315</v>
      </c>
      <c r="AC82" s="262"/>
      <c r="AD82" s="369" t="s">
        <v>76</v>
      </c>
      <c r="AE82" s="364" t="s">
        <v>2303</v>
      </c>
      <c r="AF82" s="387">
        <v>250</v>
      </c>
      <c r="AG82" s="199"/>
      <c r="AH82" s="164" t="s">
        <v>1060</v>
      </c>
      <c r="AI82" s="186">
        <v>46097.148009259261</v>
      </c>
      <c r="AJ82" s="187" t="s">
        <v>315</v>
      </c>
      <c r="AK82" s="187" t="s">
        <v>315</v>
      </c>
      <c r="AL82" s="187" t="s">
        <v>315</v>
      </c>
      <c r="AM82" s="168" t="s">
        <v>315</v>
      </c>
      <c r="AN82" s="174" t="s">
        <v>315</v>
      </c>
      <c r="AO82" s="174" t="s">
        <v>315</v>
      </c>
      <c r="AP82" s="174" t="s">
        <v>315</v>
      </c>
      <c r="AQ82" s="174" t="s">
        <v>315</v>
      </c>
      <c r="AR82" s="174" t="s">
        <v>315</v>
      </c>
      <c r="AS82" s="174" t="s">
        <v>315</v>
      </c>
      <c r="AT82" s="174" t="s">
        <v>315</v>
      </c>
      <c r="AU82" s="174" t="s">
        <v>315</v>
      </c>
      <c r="AV82" s="174" t="s">
        <v>315</v>
      </c>
      <c r="AW82" s="174" t="s">
        <v>315</v>
      </c>
      <c r="AX82" s="174" t="s">
        <v>315</v>
      </c>
      <c r="AY82" s="174" t="s">
        <v>315</v>
      </c>
      <c r="AZ82" s="174" t="s">
        <v>315</v>
      </c>
      <c r="BA82" s="174" t="s">
        <v>315</v>
      </c>
      <c r="BB82" s="174" t="s">
        <v>315</v>
      </c>
      <c r="BC82" s="174" t="s">
        <v>315</v>
      </c>
      <c r="BD82" s="174" t="s">
        <v>76</v>
      </c>
      <c r="BE82" s="174" t="s">
        <v>1035</v>
      </c>
      <c r="BF82" s="174">
        <v>101</v>
      </c>
      <c r="BG82" s="174" t="s">
        <v>1059</v>
      </c>
      <c r="BH82" s="174" t="s">
        <v>1060</v>
      </c>
      <c r="BI82" s="175">
        <v>46097.148009259261</v>
      </c>
      <c r="BJ82" s="176" t="s">
        <v>315</v>
      </c>
      <c r="BK82" s="176" t="s">
        <v>315</v>
      </c>
      <c r="BL82" s="176" t="s">
        <v>315</v>
      </c>
      <c r="BM82" s="181" t="s">
        <v>315</v>
      </c>
    </row>
    <row r="83" spans="2:65">
      <c r="B83" s="156">
        <v>71</v>
      </c>
      <c r="C83" s="373" t="s">
        <v>2346</v>
      </c>
      <c r="D83" s="199"/>
      <c r="E83" s="164"/>
      <c r="F83" s="164"/>
      <c r="G83" s="164" t="s">
        <v>315</v>
      </c>
      <c r="H83" s="164" t="s">
        <v>315</v>
      </c>
      <c r="I83" s="164" t="s">
        <v>315</v>
      </c>
      <c r="J83" s="164" t="s">
        <v>315</v>
      </c>
      <c r="K83" s="164" t="s">
        <v>315</v>
      </c>
      <c r="L83" s="164" t="s">
        <v>315</v>
      </c>
      <c r="M83" s="164" t="s">
        <v>315</v>
      </c>
      <c r="N83" s="164" t="s">
        <v>315</v>
      </c>
      <c r="O83" s="164" t="s">
        <v>315</v>
      </c>
      <c r="P83" s="164" t="s">
        <v>315</v>
      </c>
      <c r="Q83" s="164" t="s">
        <v>315</v>
      </c>
      <c r="R83" s="164" t="s">
        <v>315</v>
      </c>
      <c r="S83" s="164" t="s">
        <v>315</v>
      </c>
      <c r="T83" s="164" t="s">
        <v>315</v>
      </c>
      <c r="U83" s="164" t="s">
        <v>315</v>
      </c>
      <c r="V83" s="164" t="s">
        <v>315</v>
      </c>
      <c r="W83" s="164" t="s">
        <v>315</v>
      </c>
      <c r="X83" s="164" t="s">
        <v>315</v>
      </c>
      <c r="Y83" s="164" t="s">
        <v>315</v>
      </c>
      <c r="Z83" s="164" t="s">
        <v>315</v>
      </c>
      <c r="AA83" s="164" t="s">
        <v>315</v>
      </c>
      <c r="AB83" s="164" t="s">
        <v>315</v>
      </c>
      <c r="AC83" s="262"/>
      <c r="AD83" s="366" t="s">
        <v>76</v>
      </c>
      <c r="AE83" s="381" t="s">
        <v>2330</v>
      </c>
      <c r="AF83" s="385">
        <v>251</v>
      </c>
      <c r="AG83" s="199"/>
      <c r="AH83" s="164" t="s">
        <v>1063</v>
      </c>
      <c r="AI83" s="186">
        <v>46097.148252314815</v>
      </c>
      <c r="AJ83" s="187" t="s">
        <v>315</v>
      </c>
      <c r="AK83" s="187" t="s">
        <v>315</v>
      </c>
      <c r="AL83" s="187" t="s">
        <v>315</v>
      </c>
      <c r="AM83" s="168" t="s">
        <v>315</v>
      </c>
      <c r="AN83" s="174" t="s">
        <v>315</v>
      </c>
      <c r="AO83" s="174" t="s">
        <v>315</v>
      </c>
      <c r="AP83" s="174" t="s">
        <v>315</v>
      </c>
      <c r="AQ83" s="174" t="s">
        <v>315</v>
      </c>
      <c r="AR83" s="174" t="s">
        <v>315</v>
      </c>
      <c r="AS83" s="174" t="s">
        <v>315</v>
      </c>
      <c r="AT83" s="174" t="s">
        <v>315</v>
      </c>
      <c r="AU83" s="174" t="s">
        <v>315</v>
      </c>
      <c r="AV83" s="174" t="s">
        <v>315</v>
      </c>
      <c r="AW83" s="174" t="s">
        <v>315</v>
      </c>
      <c r="AX83" s="174" t="s">
        <v>315</v>
      </c>
      <c r="AY83" s="174" t="s">
        <v>315</v>
      </c>
      <c r="AZ83" s="174" t="s">
        <v>315</v>
      </c>
      <c r="BA83" s="174" t="s">
        <v>315</v>
      </c>
      <c r="BB83" s="174" t="s">
        <v>315</v>
      </c>
      <c r="BC83" s="174" t="s">
        <v>315</v>
      </c>
      <c r="BD83" s="174" t="s">
        <v>76</v>
      </c>
      <c r="BE83" s="174" t="s">
        <v>1046</v>
      </c>
      <c r="BF83" s="174">
        <v>101</v>
      </c>
      <c r="BG83" s="174" t="s">
        <v>1062</v>
      </c>
      <c r="BH83" s="174" t="s">
        <v>1063</v>
      </c>
      <c r="BI83" s="175">
        <v>46097.148252314815</v>
      </c>
      <c r="BJ83" s="176" t="s">
        <v>315</v>
      </c>
      <c r="BK83" s="176" t="s">
        <v>315</v>
      </c>
      <c r="BL83" s="176" t="s">
        <v>315</v>
      </c>
      <c r="BM83" s="181" t="s">
        <v>315</v>
      </c>
    </row>
    <row r="84" spans="2:65">
      <c r="B84" s="156">
        <v>72</v>
      </c>
      <c r="C84" s="373" t="s">
        <v>2347</v>
      </c>
      <c r="D84" s="199"/>
      <c r="E84" s="164"/>
      <c r="F84" s="164"/>
      <c r="G84" s="164" t="s">
        <v>315</v>
      </c>
      <c r="H84" s="164" t="s">
        <v>315</v>
      </c>
      <c r="I84" s="164" t="s">
        <v>315</v>
      </c>
      <c r="J84" s="164" t="s">
        <v>315</v>
      </c>
      <c r="K84" s="164" t="s">
        <v>315</v>
      </c>
      <c r="L84" s="164" t="s">
        <v>315</v>
      </c>
      <c r="M84" s="164" t="s">
        <v>315</v>
      </c>
      <c r="N84" s="164" t="s">
        <v>315</v>
      </c>
      <c r="O84" s="164" t="s">
        <v>315</v>
      </c>
      <c r="P84" s="164" t="s">
        <v>315</v>
      </c>
      <c r="Q84" s="164" t="s">
        <v>315</v>
      </c>
      <c r="R84" s="164" t="s">
        <v>315</v>
      </c>
      <c r="S84" s="164" t="s">
        <v>315</v>
      </c>
      <c r="T84" s="164" t="s">
        <v>315</v>
      </c>
      <c r="U84" s="164" t="s">
        <v>315</v>
      </c>
      <c r="V84" s="164" t="s">
        <v>315</v>
      </c>
      <c r="W84" s="164" t="s">
        <v>315</v>
      </c>
      <c r="X84" s="164" t="s">
        <v>315</v>
      </c>
      <c r="Y84" s="164" t="s">
        <v>315</v>
      </c>
      <c r="Z84" s="164" t="s">
        <v>315</v>
      </c>
      <c r="AA84" s="164" t="s">
        <v>315</v>
      </c>
      <c r="AB84" s="164" t="s">
        <v>315</v>
      </c>
      <c r="AC84" s="262"/>
      <c r="AD84" s="367" t="s">
        <v>2348</v>
      </c>
      <c r="AE84" s="381" t="s">
        <v>2301</v>
      </c>
      <c r="AF84" s="385">
        <v>203</v>
      </c>
      <c r="AG84" s="199"/>
      <c r="AH84" s="164" t="s">
        <v>1066</v>
      </c>
      <c r="AI84" s="186">
        <v>46097.148252314815</v>
      </c>
      <c r="AJ84" s="187" t="s">
        <v>315</v>
      </c>
      <c r="AK84" s="187" t="s">
        <v>315</v>
      </c>
      <c r="AL84" s="187" t="s">
        <v>315</v>
      </c>
      <c r="AM84" s="168" t="s">
        <v>315</v>
      </c>
      <c r="AN84" s="174" t="s">
        <v>315</v>
      </c>
      <c r="AO84" s="174" t="s">
        <v>315</v>
      </c>
      <c r="AP84" s="174" t="s">
        <v>315</v>
      </c>
      <c r="AQ84" s="174" t="s">
        <v>315</v>
      </c>
      <c r="AR84" s="174" t="s">
        <v>315</v>
      </c>
      <c r="AS84" s="174" t="s">
        <v>315</v>
      </c>
      <c r="AT84" s="174" t="s">
        <v>315</v>
      </c>
      <c r="AU84" s="174" t="s">
        <v>315</v>
      </c>
      <c r="AV84" s="174" t="s">
        <v>315</v>
      </c>
      <c r="AW84" s="174" t="s">
        <v>315</v>
      </c>
      <c r="AX84" s="174" t="s">
        <v>315</v>
      </c>
      <c r="AY84" s="174" t="s">
        <v>315</v>
      </c>
      <c r="AZ84" s="174" t="s">
        <v>315</v>
      </c>
      <c r="BA84" s="174" t="s">
        <v>315</v>
      </c>
      <c r="BB84" s="174" t="s">
        <v>315</v>
      </c>
      <c r="BC84" s="174" t="s">
        <v>315</v>
      </c>
      <c r="BD84" s="174" t="s">
        <v>76</v>
      </c>
      <c r="BE84" s="174" t="s">
        <v>1046</v>
      </c>
      <c r="BF84" s="174">
        <v>101</v>
      </c>
      <c r="BG84" s="174" t="s">
        <v>1065</v>
      </c>
      <c r="BH84" s="174" t="s">
        <v>1066</v>
      </c>
      <c r="BI84" s="175">
        <v>46097.148252314815</v>
      </c>
      <c r="BJ84" s="176" t="s">
        <v>315</v>
      </c>
      <c r="BK84" s="176" t="s">
        <v>315</v>
      </c>
      <c r="BL84" s="176" t="s">
        <v>315</v>
      </c>
      <c r="BM84" s="181" t="s">
        <v>315</v>
      </c>
    </row>
    <row r="85" spans="2:65">
      <c r="B85" s="156">
        <v>73</v>
      </c>
      <c r="C85" s="373" t="s">
        <v>2349</v>
      </c>
      <c r="D85" s="199"/>
      <c r="E85" s="164"/>
      <c r="F85" s="164"/>
      <c r="G85" s="164" t="s">
        <v>315</v>
      </c>
      <c r="H85" s="164" t="s">
        <v>315</v>
      </c>
      <c r="I85" s="164" t="s">
        <v>315</v>
      </c>
      <c r="J85" s="164" t="s">
        <v>315</v>
      </c>
      <c r="K85" s="164" t="s">
        <v>315</v>
      </c>
      <c r="L85" s="164" t="s">
        <v>315</v>
      </c>
      <c r="M85" s="164" t="s">
        <v>315</v>
      </c>
      <c r="N85" s="164" t="s">
        <v>315</v>
      </c>
      <c r="O85" s="164" t="s">
        <v>315</v>
      </c>
      <c r="P85" s="164" t="s">
        <v>315</v>
      </c>
      <c r="Q85" s="164" t="s">
        <v>315</v>
      </c>
      <c r="R85" s="164" t="s">
        <v>315</v>
      </c>
      <c r="S85" s="164" t="s">
        <v>315</v>
      </c>
      <c r="T85" s="164" t="s">
        <v>315</v>
      </c>
      <c r="U85" s="164" t="s">
        <v>315</v>
      </c>
      <c r="V85" s="164" t="s">
        <v>315</v>
      </c>
      <c r="W85" s="164" t="s">
        <v>315</v>
      </c>
      <c r="X85" s="164" t="s">
        <v>315</v>
      </c>
      <c r="Y85" s="164" t="s">
        <v>315</v>
      </c>
      <c r="Z85" s="164" t="s">
        <v>315</v>
      </c>
      <c r="AA85" s="164" t="s">
        <v>315</v>
      </c>
      <c r="AB85" s="164" t="s">
        <v>315</v>
      </c>
      <c r="AC85" s="262"/>
      <c r="AD85" s="367" t="s">
        <v>2350</v>
      </c>
      <c r="AE85" s="381" t="s">
        <v>2298</v>
      </c>
      <c r="AF85" s="385">
        <v>199</v>
      </c>
      <c r="AG85" s="199"/>
      <c r="AH85" s="164" t="s">
        <v>1070</v>
      </c>
      <c r="AI85" s="186">
        <v>46097.148344907408</v>
      </c>
      <c r="AJ85" s="187" t="s">
        <v>315</v>
      </c>
      <c r="AK85" s="187" t="s">
        <v>315</v>
      </c>
      <c r="AL85" s="187" t="s">
        <v>315</v>
      </c>
      <c r="AM85" s="168" t="s">
        <v>315</v>
      </c>
      <c r="AN85" s="174" t="s">
        <v>315</v>
      </c>
      <c r="AO85" s="174" t="s">
        <v>315</v>
      </c>
      <c r="AP85" s="174" t="s">
        <v>315</v>
      </c>
      <c r="AQ85" s="174" t="s">
        <v>315</v>
      </c>
      <c r="AR85" s="174" t="s">
        <v>315</v>
      </c>
      <c r="AS85" s="174" t="s">
        <v>315</v>
      </c>
      <c r="AT85" s="174" t="s">
        <v>315</v>
      </c>
      <c r="AU85" s="174" t="s">
        <v>315</v>
      </c>
      <c r="AV85" s="174" t="s">
        <v>315</v>
      </c>
      <c r="AW85" s="174" t="s">
        <v>315</v>
      </c>
      <c r="AX85" s="174" t="s">
        <v>315</v>
      </c>
      <c r="AY85" s="174" t="s">
        <v>315</v>
      </c>
      <c r="AZ85" s="174" t="s">
        <v>315</v>
      </c>
      <c r="BA85" s="174" t="s">
        <v>315</v>
      </c>
      <c r="BB85" s="174" t="s">
        <v>315</v>
      </c>
      <c r="BC85" s="174" t="s">
        <v>315</v>
      </c>
      <c r="BD85" s="182" t="s">
        <v>1068</v>
      </c>
      <c r="BE85" s="174" t="s">
        <v>1046</v>
      </c>
      <c r="BF85" s="174">
        <v>201</v>
      </c>
      <c r="BG85" s="174" t="s">
        <v>1069</v>
      </c>
      <c r="BH85" s="174" t="s">
        <v>1070</v>
      </c>
      <c r="BI85" s="175">
        <v>46097.148344907408</v>
      </c>
      <c r="BJ85" s="176" t="s">
        <v>315</v>
      </c>
      <c r="BK85" s="176" t="s">
        <v>315</v>
      </c>
      <c r="BL85" s="176" t="s">
        <v>315</v>
      </c>
      <c r="BM85" s="181" t="s">
        <v>315</v>
      </c>
    </row>
    <row r="86" spans="2:65">
      <c r="B86" s="156">
        <v>74</v>
      </c>
      <c r="C86" s="373" t="s">
        <v>2351</v>
      </c>
      <c r="D86" s="199"/>
      <c r="E86" s="164"/>
      <c r="F86" s="164"/>
      <c r="G86" s="164" t="s">
        <v>315</v>
      </c>
      <c r="H86" s="164" t="s">
        <v>315</v>
      </c>
      <c r="I86" s="164" t="s">
        <v>315</v>
      </c>
      <c r="J86" s="164" t="s">
        <v>315</v>
      </c>
      <c r="K86" s="164" t="s">
        <v>315</v>
      </c>
      <c r="L86" s="164" t="s">
        <v>315</v>
      </c>
      <c r="M86" s="164" t="s">
        <v>315</v>
      </c>
      <c r="N86" s="164" t="s">
        <v>315</v>
      </c>
      <c r="O86" s="164" t="s">
        <v>315</v>
      </c>
      <c r="P86" s="164" t="s">
        <v>315</v>
      </c>
      <c r="Q86" s="164" t="s">
        <v>315</v>
      </c>
      <c r="R86" s="164" t="s">
        <v>315</v>
      </c>
      <c r="S86" s="164" t="s">
        <v>315</v>
      </c>
      <c r="T86" s="164" t="s">
        <v>315</v>
      </c>
      <c r="U86" s="164" t="s">
        <v>315</v>
      </c>
      <c r="V86" s="164" t="s">
        <v>315</v>
      </c>
      <c r="W86" s="164" t="s">
        <v>315</v>
      </c>
      <c r="X86" s="164" t="s">
        <v>315</v>
      </c>
      <c r="Y86" s="164" t="s">
        <v>315</v>
      </c>
      <c r="Z86" s="164" t="s">
        <v>315</v>
      </c>
      <c r="AA86" s="164" t="s">
        <v>315</v>
      </c>
      <c r="AB86" s="164" t="s">
        <v>315</v>
      </c>
      <c r="AC86" s="262"/>
      <c r="AD86" s="386" t="s">
        <v>2352</v>
      </c>
      <c r="AE86" s="381" t="s">
        <v>2322</v>
      </c>
      <c r="AF86" s="385">
        <v>199</v>
      </c>
      <c r="AG86" s="199"/>
      <c r="AH86" s="164" t="s">
        <v>1073</v>
      </c>
      <c r="AI86" s="186">
        <v>46097.148344907408</v>
      </c>
      <c r="AJ86" s="187" t="s">
        <v>315</v>
      </c>
      <c r="AK86" s="187" t="s">
        <v>315</v>
      </c>
      <c r="AL86" s="187" t="s">
        <v>315</v>
      </c>
      <c r="AM86" s="168" t="s">
        <v>315</v>
      </c>
      <c r="AN86" s="174" t="s">
        <v>315</v>
      </c>
      <c r="AO86" s="174" t="s">
        <v>315</v>
      </c>
      <c r="AP86" s="174" t="s">
        <v>315</v>
      </c>
      <c r="AQ86" s="174" t="s">
        <v>315</v>
      </c>
      <c r="AR86" s="174" t="s">
        <v>315</v>
      </c>
      <c r="AS86" s="174" t="s">
        <v>315</v>
      </c>
      <c r="AT86" s="174" t="s">
        <v>315</v>
      </c>
      <c r="AU86" s="174" t="s">
        <v>315</v>
      </c>
      <c r="AV86" s="174" t="s">
        <v>315</v>
      </c>
      <c r="AW86" s="174" t="s">
        <v>315</v>
      </c>
      <c r="AX86" s="174" t="s">
        <v>315</v>
      </c>
      <c r="AY86" s="174" t="s">
        <v>315</v>
      </c>
      <c r="AZ86" s="174" t="s">
        <v>315</v>
      </c>
      <c r="BA86" s="174" t="s">
        <v>315</v>
      </c>
      <c r="BB86" s="174" t="s">
        <v>315</v>
      </c>
      <c r="BC86" s="174" t="s">
        <v>315</v>
      </c>
      <c r="BD86" s="174" t="s">
        <v>76</v>
      </c>
      <c r="BE86" s="174" t="s">
        <v>1031</v>
      </c>
      <c r="BF86" s="174">
        <v>226</v>
      </c>
      <c r="BG86" s="174" t="s">
        <v>1072</v>
      </c>
      <c r="BH86" s="174" t="s">
        <v>1073</v>
      </c>
      <c r="BI86" s="175">
        <v>46097.148344907408</v>
      </c>
      <c r="BJ86" s="176" t="s">
        <v>315</v>
      </c>
      <c r="BK86" s="176" t="s">
        <v>315</v>
      </c>
      <c r="BL86" s="176" t="s">
        <v>315</v>
      </c>
      <c r="BM86" s="181" t="s">
        <v>315</v>
      </c>
    </row>
    <row r="87" spans="2:65">
      <c r="B87" s="156">
        <v>75</v>
      </c>
      <c r="C87" s="373" t="s">
        <v>2353</v>
      </c>
      <c r="D87" s="199"/>
      <c r="E87" s="164"/>
      <c r="F87" s="164"/>
      <c r="G87" s="164" t="s">
        <v>315</v>
      </c>
      <c r="H87" s="164" t="s">
        <v>315</v>
      </c>
      <c r="I87" s="164" t="s">
        <v>315</v>
      </c>
      <c r="J87" s="164" t="s">
        <v>315</v>
      </c>
      <c r="K87" s="164" t="s">
        <v>315</v>
      </c>
      <c r="L87" s="164" t="s">
        <v>315</v>
      </c>
      <c r="M87" s="164" t="s">
        <v>315</v>
      </c>
      <c r="N87" s="164" t="s">
        <v>315</v>
      </c>
      <c r="O87" s="164" t="s">
        <v>315</v>
      </c>
      <c r="P87" s="164" t="s">
        <v>315</v>
      </c>
      <c r="Q87" s="164" t="s">
        <v>315</v>
      </c>
      <c r="R87" s="164" t="s">
        <v>315</v>
      </c>
      <c r="S87" s="164" t="s">
        <v>315</v>
      </c>
      <c r="T87" s="164" t="s">
        <v>315</v>
      </c>
      <c r="U87" s="164" t="s">
        <v>315</v>
      </c>
      <c r="V87" s="164" t="s">
        <v>315</v>
      </c>
      <c r="W87" s="164" t="s">
        <v>315</v>
      </c>
      <c r="X87" s="164" t="s">
        <v>315</v>
      </c>
      <c r="Y87" s="164" t="s">
        <v>315</v>
      </c>
      <c r="Z87" s="164" t="s">
        <v>315</v>
      </c>
      <c r="AA87" s="164" t="s">
        <v>315</v>
      </c>
      <c r="AB87" s="164" t="s">
        <v>315</v>
      </c>
      <c r="AC87" s="262"/>
      <c r="AD87" s="367" t="s">
        <v>2354</v>
      </c>
      <c r="AE87" s="381" t="s">
        <v>2298</v>
      </c>
      <c r="AF87" s="385">
        <v>198</v>
      </c>
      <c r="AG87" s="199"/>
      <c r="AH87" s="164" t="s">
        <v>1076</v>
      </c>
      <c r="AI87" s="186">
        <v>46097.148449074077</v>
      </c>
      <c r="AJ87" s="187" t="s">
        <v>315</v>
      </c>
      <c r="AK87" s="187" t="s">
        <v>315</v>
      </c>
      <c r="AL87" s="187" t="s">
        <v>315</v>
      </c>
      <c r="AM87" s="168" t="s">
        <v>315</v>
      </c>
      <c r="AN87" s="174" t="s">
        <v>315</v>
      </c>
      <c r="AO87" s="174" t="s">
        <v>315</v>
      </c>
      <c r="AP87" s="174" t="s">
        <v>315</v>
      </c>
      <c r="AQ87" s="174" t="s">
        <v>315</v>
      </c>
      <c r="AR87" s="174" t="s">
        <v>315</v>
      </c>
      <c r="AS87" s="174" t="s">
        <v>315</v>
      </c>
      <c r="AT87" s="174" t="s">
        <v>315</v>
      </c>
      <c r="AU87" s="174" t="s">
        <v>315</v>
      </c>
      <c r="AV87" s="174" t="s">
        <v>315</v>
      </c>
      <c r="AW87" s="174" t="s">
        <v>315</v>
      </c>
      <c r="AX87" s="174" t="s">
        <v>315</v>
      </c>
      <c r="AY87" s="174" t="s">
        <v>315</v>
      </c>
      <c r="AZ87" s="174" t="s">
        <v>315</v>
      </c>
      <c r="BA87" s="174" t="s">
        <v>315</v>
      </c>
      <c r="BB87" s="174" t="s">
        <v>315</v>
      </c>
      <c r="BC87" s="174" t="s">
        <v>315</v>
      </c>
      <c r="BD87" s="174" t="s">
        <v>76</v>
      </c>
      <c r="BE87" s="174" t="s">
        <v>1035</v>
      </c>
      <c r="BF87" s="174">
        <v>101</v>
      </c>
      <c r="BG87" s="174" t="s">
        <v>1075</v>
      </c>
      <c r="BH87" s="174" t="s">
        <v>1076</v>
      </c>
      <c r="BI87" s="175">
        <v>46097.148449074077</v>
      </c>
      <c r="BJ87" s="176" t="s">
        <v>315</v>
      </c>
      <c r="BK87" s="176" t="s">
        <v>315</v>
      </c>
      <c r="BL87" s="176" t="s">
        <v>315</v>
      </c>
      <c r="BM87" s="181" t="s">
        <v>315</v>
      </c>
    </row>
    <row r="88" spans="2:65">
      <c r="B88" s="156">
        <v>76</v>
      </c>
      <c r="C88" s="373" t="s">
        <v>2355</v>
      </c>
      <c r="D88" s="199"/>
      <c r="E88" s="164"/>
      <c r="F88" s="164"/>
      <c r="G88" s="164" t="s">
        <v>315</v>
      </c>
      <c r="H88" s="164" t="s">
        <v>315</v>
      </c>
      <c r="I88" s="164" t="s">
        <v>315</v>
      </c>
      <c r="J88" s="164" t="s">
        <v>315</v>
      </c>
      <c r="K88" s="164" t="s">
        <v>315</v>
      </c>
      <c r="L88" s="164" t="s">
        <v>315</v>
      </c>
      <c r="M88" s="164" t="s">
        <v>315</v>
      </c>
      <c r="N88" s="164" t="s">
        <v>315</v>
      </c>
      <c r="O88" s="164" t="s">
        <v>315</v>
      </c>
      <c r="P88" s="164" t="s">
        <v>315</v>
      </c>
      <c r="Q88" s="164" t="s">
        <v>315</v>
      </c>
      <c r="R88" s="164" t="s">
        <v>315</v>
      </c>
      <c r="S88" s="164" t="s">
        <v>315</v>
      </c>
      <c r="T88" s="164" t="s">
        <v>315</v>
      </c>
      <c r="U88" s="164" t="s">
        <v>315</v>
      </c>
      <c r="V88" s="164" t="s">
        <v>315</v>
      </c>
      <c r="W88" s="164" t="s">
        <v>315</v>
      </c>
      <c r="X88" s="164" t="s">
        <v>315</v>
      </c>
      <c r="Y88" s="164" t="s">
        <v>315</v>
      </c>
      <c r="Z88" s="164" t="s">
        <v>315</v>
      </c>
      <c r="AA88" s="164" t="s">
        <v>315</v>
      </c>
      <c r="AB88" s="164" t="s">
        <v>315</v>
      </c>
      <c r="AC88" s="262"/>
      <c r="AD88" s="366" t="s">
        <v>76</v>
      </c>
      <c r="AE88" s="382" t="s">
        <v>2325</v>
      </c>
      <c r="AF88" s="385">
        <v>201</v>
      </c>
      <c r="AG88" s="199"/>
      <c r="AH88" s="164" t="s">
        <v>1080</v>
      </c>
      <c r="AI88" s="186">
        <v>46097.148530092592</v>
      </c>
      <c r="AJ88" s="187" t="s">
        <v>315</v>
      </c>
      <c r="AK88" s="187" t="s">
        <v>315</v>
      </c>
      <c r="AL88" s="187" t="s">
        <v>315</v>
      </c>
      <c r="AM88" s="168" t="s">
        <v>315</v>
      </c>
      <c r="AN88" s="174" t="s">
        <v>315</v>
      </c>
      <c r="AO88" s="174" t="s">
        <v>315</v>
      </c>
      <c r="AP88" s="174" t="s">
        <v>315</v>
      </c>
      <c r="AQ88" s="174" t="s">
        <v>315</v>
      </c>
      <c r="AR88" s="174" t="s">
        <v>315</v>
      </c>
      <c r="AS88" s="174" t="s">
        <v>315</v>
      </c>
      <c r="AT88" s="174" t="s">
        <v>315</v>
      </c>
      <c r="AU88" s="174" t="s">
        <v>315</v>
      </c>
      <c r="AV88" s="174" t="s">
        <v>315</v>
      </c>
      <c r="AW88" s="174" t="s">
        <v>315</v>
      </c>
      <c r="AX88" s="174" t="s">
        <v>315</v>
      </c>
      <c r="AY88" s="174" t="s">
        <v>315</v>
      </c>
      <c r="AZ88" s="174" t="s">
        <v>315</v>
      </c>
      <c r="BA88" s="174" t="s">
        <v>315</v>
      </c>
      <c r="BB88" s="174" t="s">
        <v>315</v>
      </c>
      <c r="BC88" s="174" t="s">
        <v>315</v>
      </c>
      <c r="BD88" s="174" t="s">
        <v>1078</v>
      </c>
      <c r="BE88" s="174" t="s">
        <v>1021</v>
      </c>
      <c r="BF88" s="174">
        <v>303</v>
      </c>
      <c r="BG88" s="174" t="s">
        <v>1079</v>
      </c>
      <c r="BH88" s="174" t="s">
        <v>1080</v>
      </c>
      <c r="BI88" s="175">
        <v>46097.148530092592</v>
      </c>
      <c r="BJ88" s="176" t="s">
        <v>315</v>
      </c>
      <c r="BK88" s="176" t="s">
        <v>315</v>
      </c>
      <c r="BL88" s="176" t="s">
        <v>315</v>
      </c>
      <c r="BM88" s="184" t="s">
        <v>315</v>
      </c>
    </row>
    <row r="89" spans="2:65">
      <c r="B89" s="156">
        <v>77</v>
      </c>
      <c r="C89" s="374" t="s">
        <v>2356</v>
      </c>
      <c r="D89" s="199"/>
      <c r="E89" s="164"/>
      <c r="F89" s="164"/>
      <c r="G89" s="164" t="s">
        <v>315</v>
      </c>
      <c r="H89" s="164" t="s">
        <v>315</v>
      </c>
      <c r="I89" s="164" t="s">
        <v>315</v>
      </c>
      <c r="J89" s="164" t="s">
        <v>315</v>
      </c>
      <c r="K89" s="164" t="s">
        <v>315</v>
      </c>
      <c r="L89" s="164" t="s">
        <v>315</v>
      </c>
      <c r="M89" s="164" t="s">
        <v>315</v>
      </c>
      <c r="N89" s="164" t="s">
        <v>315</v>
      </c>
      <c r="O89" s="164" t="s">
        <v>315</v>
      </c>
      <c r="P89" s="164" t="s">
        <v>315</v>
      </c>
      <c r="Q89" s="164" t="s">
        <v>315</v>
      </c>
      <c r="R89" s="164" t="s">
        <v>315</v>
      </c>
      <c r="S89" s="164" t="s">
        <v>315</v>
      </c>
      <c r="T89" s="164" t="s">
        <v>315</v>
      </c>
      <c r="U89" s="164" t="s">
        <v>315</v>
      </c>
      <c r="V89" s="164" t="s">
        <v>315</v>
      </c>
      <c r="W89" s="164" t="s">
        <v>315</v>
      </c>
      <c r="X89" s="164" t="s">
        <v>315</v>
      </c>
      <c r="Y89" s="164" t="s">
        <v>315</v>
      </c>
      <c r="Z89" s="164" t="s">
        <v>315</v>
      </c>
      <c r="AA89" s="164" t="s">
        <v>315</v>
      </c>
      <c r="AB89" s="164" t="s">
        <v>315</v>
      </c>
      <c r="AC89" s="262"/>
      <c r="AD89" s="369" t="s">
        <v>76</v>
      </c>
      <c r="AE89" s="364" t="s">
        <v>2303</v>
      </c>
      <c r="AF89" s="387">
        <v>201</v>
      </c>
      <c r="AG89" s="199"/>
      <c r="AH89" s="164" t="s">
        <v>1083</v>
      </c>
      <c r="AI89" s="186">
        <v>46097.148530092592</v>
      </c>
      <c r="AJ89" s="187" t="s">
        <v>315</v>
      </c>
      <c r="AK89" s="187" t="s">
        <v>315</v>
      </c>
      <c r="AL89" s="187" t="s">
        <v>315</v>
      </c>
      <c r="AM89" s="187" t="s">
        <v>315</v>
      </c>
      <c r="AN89" s="174" t="s">
        <v>315</v>
      </c>
      <c r="AO89" s="174" t="s">
        <v>315</v>
      </c>
      <c r="AP89" s="174" t="s">
        <v>315</v>
      </c>
      <c r="AQ89" s="174" t="s">
        <v>315</v>
      </c>
      <c r="AR89" s="174" t="s">
        <v>315</v>
      </c>
      <c r="AS89" s="174" t="s">
        <v>315</v>
      </c>
      <c r="AT89" s="174" t="s">
        <v>315</v>
      </c>
      <c r="AU89" s="174" t="s">
        <v>315</v>
      </c>
      <c r="AV89" s="174" t="s">
        <v>315</v>
      </c>
      <c r="AW89" s="174" t="s">
        <v>315</v>
      </c>
      <c r="AX89" s="174" t="s">
        <v>315</v>
      </c>
      <c r="AY89" s="174" t="s">
        <v>315</v>
      </c>
      <c r="AZ89" s="174" t="s">
        <v>315</v>
      </c>
      <c r="BA89" s="174" t="s">
        <v>315</v>
      </c>
      <c r="BB89" s="174" t="s">
        <v>315</v>
      </c>
      <c r="BC89" s="174" t="s">
        <v>315</v>
      </c>
      <c r="BD89" s="174" t="s">
        <v>76</v>
      </c>
      <c r="BE89" s="174" t="s">
        <v>1035</v>
      </c>
      <c r="BF89" s="174">
        <v>101</v>
      </c>
      <c r="BG89" s="174" t="s">
        <v>1082</v>
      </c>
      <c r="BH89" s="174" t="s">
        <v>1083</v>
      </c>
      <c r="BI89" s="175">
        <v>46097.148530092592</v>
      </c>
      <c r="BJ89" s="176" t="s">
        <v>315</v>
      </c>
      <c r="BK89" s="176" t="s">
        <v>315</v>
      </c>
      <c r="BL89" s="176" t="s">
        <v>315</v>
      </c>
      <c r="BM89" s="176" t="s">
        <v>315</v>
      </c>
    </row>
    <row r="90" spans="2:65">
      <c r="B90" s="156">
        <v>78</v>
      </c>
      <c r="C90" s="373" t="s">
        <v>2357</v>
      </c>
      <c r="D90" s="199"/>
      <c r="E90" s="164"/>
      <c r="F90" s="164"/>
      <c r="G90" s="164" t="s">
        <v>315</v>
      </c>
      <c r="H90" s="164" t="s">
        <v>315</v>
      </c>
      <c r="I90" s="164" t="s">
        <v>315</v>
      </c>
      <c r="J90" s="164" t="s">
        <v>315</v>
      </c>
      <c r="K90" s="164" t="s">
        <v>315</v>
      </c>
      <c r="L90" s="164" t="s">
        <v>315</v>
      </c>
      <c r="M90" s="164" t="s">
        <v>315</v>
      </c>
      <c r="N90" s="164" t="s">
        <v>315</v>
      </c>
      <c r="O90" s="164" t="s">
        <v>315</v>
      </c>
      <c r="P90" s="164" t="s">
        <v>315</v>
      </c>
      <c r="Q90" s="164" t="s">
        <v>315</v>
      </c>
      <c r="R90" s="164" t="s">
        <v>315</v>
      </c>
      <c r="S90" s="164" t="s">
        <v>315</v>
      </c>
      <c r="T90" s="164" t="s">
        <v>315</v>
      </c>
      <c r="U90" s="164" t="s">
        <v>315</v>
      </c>
      <c r="V90" s="164" t="s">
        <v>315</v>
      </c>
      <c r="W90" s="164" t="s">
        <v>315</v>
      </c>
      <c r="X90" s="164" t="s">
        <v>315</v>
      </c>
      <c r="Y90" s="164" t="s">
        <v>315</v>
      </c>
      <c r="Z90" s="164" t="s">
        <v>315</v>
      </c>
      <c r="AA90" s="164" t="s">
        <v>315</v>
      </c>
      <c r="AB90" s="164" t="s">
        <v>315</v>
      </c>
      <c r="AC90" s="262"/>
      <c r="AD90" s="367" t="s">
        <v>2358</v>
      </c>
      <c r="AE90" s="382" t="s">
        <v>2325</v>
      </c>
      <c r="AF90" s="388">
        <v>201</v>
      </c>
      <c r="AG90" s="199"/>
      <c r="AH90" s="164" t="s">
        <v>1086</v>
      </c>
      <c r="AI90" s="186">
        <v>46097.148530092592</v>
      </c>
      <c r="AJ90" s="187" t="s">
        <v>315</v>
      </c>
      <c r="AK90" s="187" t="s">
        <v>315</v>
      </c>
      <c r="AL90" s="187" t="s">
        <v>315</v>
      </c>
      <c r="AM90" s="187" t="s">
        <v>315</v>
      </c>
      <c r="AN90" s="174" t="s">
        <v>315</v>
      </c>
      <c r="AO90" s="174" t="s">
        <v>315</v>
      </c>
      <c r="AP90" s="174" t="s">
        <v>315</v>
      </c>
      <c r="AQ90" s="174" t="s">
        <v>315</v>
      </c>
      <c r="AR90" s="174" t="s">
        <v>315</v>
      </c>
      <c r="AS90" s="174" t="s">
        <v>315</v>
      </c>
      <c r="AT90" s="174" t="s">
        <v>315</v>
      </c>
      <c r="AU90" s="174" t="s">
        <v>315</v>
      </c>
      <c r="AV90" s="174" t="s">
        <v>315</v>
      </c>
      <c r="AW90" s="174" t="s">
        <v>315</v>
      </c>
      <c r="AX90" s="174" t="s">
        <v>315</v>
      </c>
      <c r="AY90" s="174" t="s">
        <v>315</v>
      </c>
      <c r="AZ90" s="174" t="s">
        <v>315</v>
      </c>
      <c r="BA90" s="174" t="s">
        <v>315</v>
      </c>
      <c r="BB90" s="174" t="s">
        <v>315</v>
      </c>
      <c r="BC90" s="174" t="s">
        <v>315</v>
      </c>
      <c r="BD90" s="174" t="s">
        <v>76</v>
      </c>
      <c r="BE90" s="174" t="s">
        <v>1046</v>
      </c>
      <c r="BF90" s="174">
        <v>101</v>
      </c>
      <c r="BG90" s="174" t="s">
        <v>1085</v>
      </c>
      <c r="BH90" s="174" t="s">
        <v>1086</v>
      </c>
      <c r="BI90" s="175">
        <v>46097.148530092592</v>
      </c>
      <c r="BJ90" s="176" t="s">
        <v>315</v>
      </c>
      <c r="BK90" s="176" t="s">
        <v>315</v>
      </c>
      <c r="BL90" s="176" t="s">
        <v>315</v>
      </c>
      <c r="BM90" s="176" t="s">
        <v>315</v>
      </c>
    </row>
    <row r="91" spans="2:65">
      <c r="B91" s="156">
        <v>79</v>
      </c>
      <c r="C91" s="373" t="s">
        <v>2359</v>
      </c>
      <c r="D91" s="199"/>
      <c r="E91" s="164"/>
      <c r="F91" s="164"/>
      <c r="G91" s="164" t="s">
        <v>315</v>
      </c>
      <c r="H91" s="164" t="s">
        <v>315</v>
      </c>
      <c r="I91" s="164" t="s">
        <v>315</v>
      </c>
      <c r="J91" s="164" t="s">
        <v>315</v>
      </c>
      <c r="K91" s="164" t="s">
        <v>315</v>
      </c>
      <c r="L91" s="164" t="s">
        <v>315</v>
      </c>
      <c r="M91" s="164" t="s">
        <v>315</v>
      </c>
      <c r="N91" s="164" t="s">
        <v>315</v>
      </c>
      <c r="O91" s="164" t="s">
        <v>315</v>
      </c>
      <c r="P91" s="164" t="s">
        <v>315</v>
      </c>
      <c r="Q91" s="164" t="s">
        <v>315</v>
      </c>
      <c r="R91" s="164" t="s">
        <v>315</v>
      </c>
      <c r="S91" s="164" t="s">
        <v>315</v>
      </c>
      <c r="T91" s="164" t="s">
        <v>315</v>
      </c>
      <c r="U91" s="164" t="s">
        <v>315</v>
      </c>
      <c r="V91" s="164" t="s">
        <v>315</v>
      </c>
      <c r="W91" s="164" t="s">
        <v>315</v>
      </c>
      <c r="X91" s="164" t="s">
        <v>315</v>
      </c>
      <c r="Y91" s="164" t="s">
        <v>315</v>
      </c>
      <c r="Z91" s="164" t="s">
        <v>315</v>
      </c>
      <c r="AA91" s="164" t="s">
        <v>315</v>
      </c>
      <c r="AB91" s="164" t="s">
        <v>315</v>
      </c>
      <c r="AC91" s="262"/>
      <c r="AD91" s="366" t="s">
        <v>76</v>
      </c>
      <c r="AE91" s="381" t="s">
        <v>2301</v>
      </c>
      <c r="AF91" s="388">
        <v>199</v>
      </c>
      <c r="AG91" s="199"/>
      <c r="AH91" s="164" t="s">
        <v>1089</v>
      </c>
      <c r="AI91" s="186">
        <v>46097.148738425924</v>
      </c>
      <c r="AJ91" s="187" t="s">
        <v>315</v>
      </c>
      <c r="AK91" s="187" t="s">
        <v>315</v>
      </c>
      <c r="AL91" s="187" t="s">
        <v>315</v>
      </c>
      <c r="AM91" s="187" t="s">
        <v>315</v>
      </c>
      <c r="AN91" s="174" t="s">
        <v>315</v>
      </c>
      <c r="AO91" s="174" t="s">
        <v>315</v>
      </c>
      <c r="AP91" s="174" t="s">
        <v>315</v>
      </c>
      <c r="AQ91" s="174" t="s">
        <v>315</v>
      </c>
      <c r="AR91" s="174" t="s">
        <v>315</v>
      </c>
      <c r="AS91" s="174" t="s">
        <v>315</v>
      </c>
      <c r="AT91" s="174" t="s">
        <v>315</v>
      </c>
      <c r="AU91" s="174" t="s">
        <v>315</v>
      </c>
      <c r="AV91" s="174" t="s">
        <v>315</v>
      </c>
      <c r="AW91" s="174" t="s">
        <v>315</v>
      </c>
      <c r="AX91" s="174" t="s">
        <v>315</v>
      </c>
      <c r="AY91" s="174" t="s">
        <v>315</v>
      </c>
      <c r="AZ91" s="174" t="s">
        <v>315</v>
      </c>
      <c r="BA91" s="174" t="s">
        <v>315</v>
      </c>
      <c r="BB91" s="174" t="s">
        <v>315</v>
      </c>
      <c r="BC91" s="174" t="s">
        <v>315</v>
      </c>
      <c r="BD91" s="174" t="s">
        <v>76</v>
      </c>
      <c r="BE91" s="174" t="s">
        <v>1031</v>
      </c>
      <c r="BF91" s="174">
        <v>103</v>
      </c>
      <c r="BG91" s="174" t="s">
        <v>1088</v>
      </c>
      <c r="BH91" s="174" t="s">
        <v>1089</v>
      </c>
      <c r="BI91" s="175">
        <v>46097.148738425924</v>
      </c>
      <c r="BJ91" s="176" t="s">
        <v>315</v>
      </c>
      <c r="BK91" s="176" t="s">
        <v>315</v>
      </c>
      <c r="BL91" s="176" t="s">
        <v>315</v>
      </c>
      <c r="BM91" s="176" t="s">
        <v>315</v>
      </c>
    </row>
    <row r="92" spans="2:65">
      <c r="B92" s="156">
        <v>80</v>
      </c>
      <c r="C92" s="373" t="s">
        <v>2360</v>
      </c>
      <c r="D92" s="199"/>
      <c r="E92" s="164"/>
      <c r="F92" s="164"/>
      <c r="G92" s="164" t="s">
        <v>315</v>
      </c>
      <c r="H92" s="164" t="s">
        <v>315</v>
      </c>
      <c r="I92" s="164" t="s">
        <v>315</v>
      </c>
      <c r="J92" s="164" t="s">
        <v>315</v>
      </c>
      <c r="K92" s="164" t="s">
        <v>315</v>
      </c>
      <c r="L92" s="164" t="s">
        <v>315</v>
      </c>
      <c r="M92" s="164" t="s">
        <v>315</v>
      </c>
      <c r="N92" s="164" t="s">
        <v>315</v>
      </c>
      <c r="O92" s="164" t="s">
        <v>315</v>
      </c>
      <c r="P92" s="164" t="s">
        <v>315</v>
      </c>
      <c r="Q92" s="164" t="s">
        <v>315</v>
      </c>
      <c r="R92" s="164" t="s">
        <v>315</v>
      </c>
      <c r="S92" s="164" t="s">
        <v>315</v>
      </c>
      <c r="T92" s="164" t="s">
        <v>315</v>
      </c>
      <c r="U92" s="164" t="s">
        <v>315</v>
      </c>
      <c r="V92" s="164" t="s">
        <v>315</v>
      </c>
      <c r="W92" s="164" t="s">
        <v>315</v>
      </c>
      <c r="X92" s="164" t="s">
        <v>315</v>
      </c>
      <c r="Y92" s="164" t="s">
        <v>315</v>
      </c>
      <c r="Z92" s="164" t="s">
        <v>315</v>
      </c>
      <c r="AA92" s="164" t="s">
        <v>315</v>
      </c>
      <c r="AB92" s="164" t="s">
        <v>315</v>
      </c>
      <c r="AC92" s="262"/>
      <c r="AD92" s="366" t="s">
        <v>76</v>
      </c>
      <c r="AE92" s="381" t="s">
        <v>2298</v>
      </c>
      <c r="AF92" s="388">
        <v>201</v>
      </c>
      <c r="AG92" s="199"/>
      <c r="AH92" s="164" t="s">
        <v>1092</v>
      </c>
      <c r="AI92" s="186">
        <v>46097.148726851854</v>
      </c>
      <c r="AJ92" s="188" t="s">
        <v>315</v>
      </c>
      <c r="AK92" s="188" t="s">
        <v>315</v>
      </c>
      <c r="AL92" s="188" t="s">
        <v>315</v>
      </c>
      <c r="AM92" s="188" t="s">
        <v>315</v>
      </c>
      <c r="AN92" s="174" t="s">
        <v>315</v>
      </c>
      <c r="AO92" s="174" t="s">
        <v>315</v>
      </c>
      <c r="AP92" s="174" t="s">
        <v>315</v>
      </c>
      <c r="AQ92" s="174" t="s">
        <v>315</v>
      </c>
      <c r="AR92" s="174" t="s">
        <v>315</v>
      </c>
      <c r="AS92" s="174" t="s">
        <v>315</v>
      </c>
      <c r="AT92" s="174" t="s">
        <v>315</v>
      </c>
      <c r="AU92" s="174" t="s">
        <v>315</v>
      </c>
      <c r="AV92" s="174" t="s">
        <v>315</v>
      </c>
      <c r="AW92" s="174" t="s">
        <v>315</v>
      </c>
      <c r="AX92" s="174" t="s">
        <v>315</v>
      </c>
      <c r="AY92" s="174" t="s">
        <v>315</v>
      </c>
      <c r="AZ92" s="174" t="s">
        <v>315</v>
      </c>
      <c r="BA92" s="174" t="s">
        <v>315</v>
      </c>
      <c r="BB92" s="174" t="s">
        <v>315</v>
      </c>
      <c r="BC92" s="174" t="s">
        <v>315</v>
      </c>
      <c r="BD92" s="174" t="s">
        <v>76</v>
      </c>
      <c r="BE92" s="174" t="s">
        <v>1035</v>
      </c>
      <c r="BF92" s="174">
        <v>100</v>
      </c>
      <c r="BG92" s="174" t="s">
        <v>1091</v>
      </c>
      <c r="BH92" s="174" t="s">
        <v>1092</v>
      </c>
      <c r="BI92" s="175">
        <v>46097.148726851854</v>
      </c>
      <c r="BJ92" s="162" t="s">
        <v>315</v>
      </c>
      <c r="BK92" s="162" t="s">
        <v>315</v>
      </c>
      <c r="BL92" s="162" t="s">
        <v>315</v>
      </c>
      <c r="BM92" s="185" t="s">
        <v>315</v>
      </c>
    </row>
    <row r="93" spans="2:65">
      <c r="B93" s="156">
        <v>81</v>
      </c>
      <c r="C93" s="373" t="s">
        <v>2361</v>
      </c>
      <c r="D93" s="199"/>
      <c r="E93" s="164"/>
      <c r="F93" s="164"/>
      <c r="G93" s="164" t="s">
        <v>315</v>
      </c>
      <c r="H93" s="164" t="s">
        <v>315</v>
      </c>
      <c r="I93" s="164" t="s">
        <v>315</v>
      </c>
      <c r="J93" s="164" t="s">
        <v>315</v>
      </c>
      <c r="K93" s="164" t="s">
        <v>315</v>
      </c>
      <c r="L93" s="164" t="s">
        <v>315</v>
      </c>
      <c r="M93" s="164" t="s">
        <v>315</v>
      </c>
      <c r="N93" s="164" t="s">
        <v>315</v>
      </c>
      <c r="O93" s="164" t="s">
        <v>315</v>
      </c>
      <c r="P93" s="164" t="s">
        <v>315</v>
      </c>
      <c r="Q93" s="164" t="s">
        <v>315</v>
      </c>
      <c r="R93" s="164" t="s">
        <v>315</v>
      </c>
      <c r="S93" s="164" t="s">
        <v>315</v>
      </c>
      <c r="T93" s="164" t="s">
        <v>315</v>
      </c>
      <c r="U93" s="164" t="s">
        <v>315</v>
      </c>
      <c r="V93" s="164" t="s">
        <v>315</v>
      </c>
      <c r="W93" s="164" t="s">
        <v>315</v>
      </c>
      <c r="X93" s="164" t="s">
        <v>315</v>
      </c>
      <c r="Y93" s="164" t="s">
        <v>315</v>
      </c>
      <c r="Z93" s="164" t="s">
        <v>315</v>
      </c>
      <c r="AA93" s="164" t="s">
        <v>315</v>
      </c>
      <c r="AB93" s="164" t="s">
        <v>315</v>
      </c>
      <c r="AC93" s="262"/>
      <c r="AD93" s="386" t="s">
        <v>2362</v>
      </c>
      <c r="AE93" s="381" t="s">
        <v>2322</v>
      </c>
      <c r="AF93" s="388">
        <v>201</v>
      </c>
      <c r="AG93" s="199"/>
      <c r="AH93" s="164" t="s">
        <v>1095</v>
      </c>
      <c r="AI93" s="186">
        <v>46097.148796296293</v>
      </c>
      <c r="AJ93" s="187" t="s">
        <v>315</v>
      </c>
      <c r="AK93" s="187" t="s">
        <v>315</v>
      </c>
      <c r="AL93" s="187" t="s">
        <v>315</v>
      </c>
      <c r="AM93" s="187" t="s">
        <v>315</v>
      </c>
      <c r="AN93" s="174" t="s">
        <v>315</v>
      </c>
      <c r="AO93" s="174" t="s">
        <v>315</v>
      </c>
      <c r="AP93" s="174" t="s">
        <v>315</v>
      </c>
      <c r="AQ93" s="174" t="s">
        <v>315</v>
      </c>
      <c r="AR93" s="174" t="s">
        <v>315</v>
      </c>
      <c r="AS93" s="174" t="s">
        <v>315</v>
      </c>
      <c r="AT93" s="174" t="s">
        <v>315</v>
      </c>
      <c r="AU93" s="174" t="s">
        <v>315</v>
      </c>
      <c r="AV93" s="174" t="s">
        <v>315</v>
      </c>
      <c r="AW93" s="174" t="s">
        <v>315</v>
      </c>
      <c r="AX93" s="174" t="s">
        <v>315</v>
      </c>
      <c r="AY93" s="174" t="s">
        <v>315</v>
      </c>
      <c r="AZ93" s="174" t="s">
        <v>315</v>
      </c>
      <c r="BA93" s="174" t="s">
        <v>315</v>
      </c>
      <c r="BB93" s="174" t="s">
        <v>315</v>
      </c>
      <c r="BC93" s="174" t="s">
        <v>315</v>
      </c>
      <c r="BD93" s="174" t="s">
        <v>76</v>
      </c>
      <c r="BE93" s="174" t="s">
        <v>1046</v>
      </c>
      <c r="BF93" s="174">
        <v>251</v>
      </c>
      <c r="BG93" s="174" t="s">
        <v>1094</v>
      </c>
      <c r="BH93" s="174" t="s">
        <v>1095</v>
      </c>
      <c r="BI93" s="175">
        <v>46097.148796296293</v>
      </c>
      <c r="BJ93" s="176" t="s">
        <v>315</v>
      </c>
      <c r="BK93" s="176" t="s">
        <v>315</v>
      </c>
      <c r="BL93" s="176" t="s">
        <v>315</v>
      </c>
      <c r="BM93" s="173" t="s">
        <v>315</v>
      </c>
    </row>
    <row r="94" spans="2:65">
      <c r="B94" s="156">
        <v>82</v>
      </c>
      <c r="C94" s="373" t="s">
        <v>2363</v>
      </c>
      <c r="D94" s="199"/>
      <c r="E94" s="164"/>
      <c r="F94" s="164"/>
      <c r="G94" s="164" t="s">
        <v>315</v>
      </c>
      <c r="H94" s="164" t="s">
        <v>315</v>
      </c>
      <c r="I94" s="164" t="s">
        <v>315</v>
      </c>
      <c r="J94" s="164" t="s">
        <v>315</v>
      </c>
      <c r="K94" s="164" t="s">
        <v>315</v>
      </c>
      <c r="L94" s="164" t="s">
        <v>315</v>
      </c>
      <c r="M94" s="164" t="s">
        <v>315</v>
      </c>
      <c r="N94" s="164" t="s">
        <v>315</v>
      </c>
      <c r="O94" s="164" t="s">
        <v>315</v>
      </c>
      <c r="P94" s="164" t="s">
        <v>315</v>
      </c>
      <c r="Q94" s="164" t="s">
        <v>315</v>
      </c>
      <c r="R94" s="164" t="s">
        <v>315</v>
      </c>
      <c r="S94" s="164" t="s">
        <v>315</v>
      </c>
      <c r="T94" s="164" t="s">
        <v>315</v>
      </c>
      <c r="U94" s="164" t="s">
        <v>315</v>
      </c>
      <c r="V94" s="164" t="s">
        <v>315</v>
      </c>
      <c r="W94" s="164" t="s">
        <v>315</v>
      </c>
      <c r="X94" s="164" t="s">
        <v>315</v>
      </c>
      <c r="Y94" s="164" t="s">
        <v>315</v>
      </c>
      <c r="Z94" s="164" t="s">
        <v>315</v>
      </c>
      <c r="AA94" s="164" t="s">
        <v>315</v>
      </c>
      <c r="AB94" s="164" t="s">
        <v>315</v>
      </c>
      <c r="AC94" s="262"/>
      <c r="AD94" s="366" t="s">
        <v>76</v>
      </c>
      <c r="AE94" s="381" t="s">
        <v>2298</v>
      </c>
      <c r="AF94" s="388">
        <v>203</v>
      </c>
      <c r="AG94" s="199"/>
      <c r="AH94" s="164" t="s">
        <v>1098</v>
      </c>
      <c r="AI94" s="186">
        <v>46097.148796296293</v>
      </c>
      <c r="AJ94" s="187" t="s">
        <v>315</v>
      </c>
      <c r="AK94" s="187" t="s">
        <v>315</v>
      </c>
      <c r="AL94" s="187" t="s">
        <v>315</v>
      </c>
      <c r="AM94" s="187" t="s">
        <v>315</v>
      </c>
      <c r="AN94" s="174" t="s">
        <v>315</v>
      </c>
      <c r="AO94" s="174" t="s">
        <v>315</v>
      </c>
      <c r="AP94" s="174" t="s">
        <v>315</v>
      </c>
      <c r="AQ94" s="174" t="s">
        <v>315</v>
      </c>
      <c r="AR94" s="174" t="s">
        <v>315</v>
      </c>
      <c r="AS94" s="174" t="s">
        <v>315</v>
      </c>
      <c r="AT94" s="174" t="s">
        <v>315</v>
      </c>
      <c r="AU94" s="174" t="s">
        <v>315</v>
      </c>
      <c r="AV94" s="174" t="s">
        <v>315</v>
      </c>
      <c r="AW94" s="174" t="s">
        <v>315</v>
      </c>
      <c r="AX94" s="174" t="s">
        <v>315</v>
      </c>
      <c r="AY94" s="174" t="s">
        <v>315</v>
      </c>
      <c r="AZ94" s="174" t="s">
        <v>315</v>
      </c>
      <c r="BA94" s="174" t="s">
        <v>315</v>
      </c>
      <c r="BB94" s="174" t="s">
        <v>315</v>
      </c>
      <c r="BC94" s="174" t="s">
        <v>315</v>
      </c>
      <c r="BD94" s="174" t="s">
        <v>76</v>
      </c>
      <c r="BE94" s="174" t="s">
        <v>1031</v>
      </c>
      <c r="BF94" s="174">
        <v>168</v>
      </c>
      <c r="BG94" s="174" t="s">
        <v>1097</v>
      </c>
      <c r="BH94" s="174" t="s">
        <v>1098</v>
      </c>
      <c r="BI94" s="175">
        <v>46097.148796296293</v>
      </c>
      <c r="BJ94" s="176" t="s">
        <v>315</v>
      </c>
      <c r="BK94" s="176" t="s">
        <v>315</v>
      </c>
      <c r="BL94" s="176" t="s">
        <v>315</v>
      </c>
      <c r="BM94" s="176" t="s">
        <v>315</v>
      </c>
    </row>
    <row r="95" spans="2:65">
      <c r="B95" s="156">
        <v>83</v>
      </c>
      <c r="C95" s="373" t="s">
        <v>2364</v>
      </c>
      <c r="D95" s="199"/>
      <c r="E95" s="164"/>
      <c r="F95" s="164"/>
      <c r="G95" s="164" t="s">
        <v>315</v>
      </c>
      <c r="H95" s="164" t="s">
        <v>315</v>
      </c>
      <c r="I95" s="164" t="s">
        <v>315</v>
      </c>
      <c r="J95" s="164" t="s">
        <v>315</v>
      </c>
      <c r="K95" s="164" t="s">
        <v>315</v>
      </c>
      <c r="L95" s="164" t="s">
        <v>315</v>
      </c>
      <c r="M95" s="164" t="s">
        <v>315</v>
      </c>
      <c r="N95" s="164" t="s">
        <v>315</v>
      </c>
      <c r="O95" s="164" t="s">
        <v>315</v>
      </c>
      <c r="P95" s="164" t="s">
        <v>315</v>
      </c>
      <c r="Q95" s="164" t="s">
        <v>315</v>
      </c>
      <c r="R95" s="164" t="s">
        <v>315</v>
      </c>
      <c r="S95" s="164" t="s">
        <v>315</v>
      </c>
      <c r="T95" s="164" t="s">
        <v>315</v>
      </c>
      <c r="U95" s="164" t="s">
        <v>315</v>
      </c>
      <c r="V95" s="164" t="s">
        <v>315</v>
      </c>
      <c r="W95" s="164" t="s">
        <v>315</v>
      </c>
      <c r="X95" s="164" t="s">
        <v>315</v>
      </c>
      <c r="Y95" s="164" t="s">
        <v>315</v>
      </c>
      <c r="Z95" s="164" t="s">
        <v>315</v>
      </c>
      <c r="AA95" s="164" t="s">
        <v>315</v>
      </c>
      <c r="AB95" s="164" t="s">
        <v>315</v>
      </c>
      <c r="AC95" s="262"/>
      <c r="AD95" s="366" t="s">
        <v>76</v>
      </c>
      <c r="AE95" s="381" t="s">
        <v>2330</v>
      </c>
      <c r="AF95" s="388">
        <v>201</v>
      </c>
      <c r="AG95" s="199"/>
      <c r="AH95" s="164" t="s">
        <v>1101</v>
      </c>
      <c r="AI95" s="186">
        <v>46097.148784722223</v>
      </c>
      <c r="AJ95" s="187" t="s">
        <v>315</v>
      </c>
      <c r="AK95" s="187" t="s">
        <v>315</v>
      </c>
      <c r="AL95" s="187" t="s">
        <v>315</v>
      </c>
      <c r="AM95" s="187" t="s">
        <v>315</v>
      </c>
      <c r="AN95" s="174" t="s">
        <v>315</v>
      </c>
      <c r="AO95" s="174" t="s">
        <v>315</v>
      </c>
      <c r="AP95" s="174" t="s">
        <v>315</v>
      </c>
      <c r="AQ95" s="174" t="s">
        <v>315</v>
      </c>
      <c r="AR95" s="174" t="s">
        <v>315</v>
      </c>
      <c r="AS95" s="174" t="s">
        <v>315</v>
      </c>
      <c r="AT95" s="174" t="s">
        <v>315</v>
      </c>
      <c r="AU95" s="174" t="s">
        <v>315</v>
      </c>
      <c r="AV95" s="174" t="s">
        <v>315</v>
      </c>
      <c r="AW95" s="174" t="s">
        <v>315</v>
      </c>
      <c r="AX95" s="174" t="s">
        <v>315</v>
      </c>
      <c r="AY95" s="174" t="s">
        <v>315</v>
      </c>
      <c r="AZ95" s="174" t="s">
        <v>315</v>
      </c>
      <c r="BA95" s="174" t="s">
        <v>315</v>
      </c>
      <c r="BB95" s="174" t="s">
        <v>315</v>
      </c>
      <c r="BC95" s="174" t="s">
        <v>315</v>
      </c>
      <c r="BD95" s="174" t="s">
        <v>76</v>
      </c>
      <c r="BE95" s="174" t="s">
        <v>1035</v>
      </c>
      <c r="BF95" s="174">
        <v>125</v>
      </c>
      <c r="BG95" s="174" t="s">
        <v>1100</v>
      </c>
      <c r="BH95" s="174" t="s">
        <v>1101</v>
      </c>
      <c r="BI95" s="175">
        <v>46097.148784722223</v>
      </c>
      <c r="BJ95" s="176" t="s">
        <v>315</v>
      </c>
      <c r="BK95" s="176" t="s">
        <v>315</v>
      </c>
      <c r="BL95" s="176" t="s">
        <v>315</v>
      </c>
      <c r="BM95" s="176" t="s">
        <v>315</v>
      </c>
    </row>
    <row r="96" spans="2:65">
      <c r="B96" s="156">
        <v>84</v>
      </c>
      <c r="C96" s="374" t="s">
        <v>2365</v>
      </c>
      <c r="D96" s="199"/>
      <c r="E96" s="164"/>
      <c r="F96" s="164"/>
      <c r="G96" s="164" t="s">
        <v>315</v>
      </c>
      <c r="H96" s="164" t="s">
        <v>315</v>
      </c>
      <c r="I96" s="164" t="s">
        <v>315</v>
      </c>
      <c r="J96" s="164" t="s">
        <v>315</v>
      </c>
      <c r="K96" s="164" t="s">
        <v>315</v>
      </c>
      <c r="L96" s="164" t="s">
        <v>315</v>
      </c>
      <c r="M96" s="164" t="s">
        <v>315</v>
      </c>
      <c r="N96" s="164" t="s">
        <v>315</v>
      </c>
      <c r="O96" s="164" t="s">
        <v>315</v>
      </c>
      <c r="P96" s="164" t="s">
        <v>315</v>
      </c>
      <c r="Q96" s="164" t="s">
        <v>315</v>
      </c>
      <c r="R96" s="164" t="s">
        <v>315</v>
      </c>
      <c r="S96" s="164" t="s">
        <v>315</v>
      </c>
      <c r="T96" s="164" t="s">
        <v>315</v>
      </c>
      <c r="U96" s="164" t="s">
        <v>315</v>
      </c>
      <c r="V96" s="164" t="s">
        <v>315</v>
      </c>
      <c r="W96" s="164" t="s">
        <v>315</v>
      </c>
      <c r="X96" s="164" t="s">
        <v>315</v>
      </c>
      <c r="Y96" s="164" t="s">
        <v>315</v>
      </c>
      <c r="Z96" s="164" t="s">
        <v>315</v>
      </c>
      <c r="AA96" s="164" t="s">
        <v>315</v>
      </c>
      <c r="AB96" s="164" t="s">
        <v>315</v>
      </c>
      <c r="AC96" s="262"/>
      <c r="AD96" s="369" t="s">
        <v>76</v>
      </c>
      <c r="AE96" s="364" t="s">
        <v>2303</v>
      </c>
      <c r="AF96" s="389">
        <v>201</v>
      </c>
      <c r="AG96" s="199"/>
      <c r="AH96" s="164" t="s">
        <v>1104</v>
      </c>
      <c r="AI96" s="186">
        <v>46097.148761574077</v>
      </c>
      <c r="AJ96" s="187" t="s">
        <v>315</v>
      </c>
      <c r="AK96" s="187" t="s">
        <v>315</v>
      </c>
      <c r="AL96" s="187" t="s">
        <v>315</v>
      </c>
      <c r="AM96" s="187" t="s">
        <v>315</v>
      </c>
      <c r="AN96" s="174" t="s">
        <v>315</v>
      </c>
      <c r="AO96" s="174" t="s">
        <v>315</v>
      </c>
      <c r="AP96" s="174" t="s">
        <v>315</v>
      </c>
      <c r="AQ96" s="174" t="s">
        <v>315</v>
      </c>
      <c r="AR96" s="174" t="s">
        <v>315</v>
      </c>
      <c r="AS96" s="174" t="s">
        <v>315</v>
      </c>
      <c r="AT96" s="174" t="s">
        <v>315</v>
      </c>
      <c r="AU96" s="174" t="s">
        <v>315</v>
      </c>
      <c r="AV96" s="174" t="s">
        <v>315</v>
      </c>
      <c r="AW96" s="174" t="s">
        <v>315</v>
      </c>
      <c r="AX96" s="174" t="s">
        <v>315</v>
      </c>
      <c r="AY96" s="174" t="s">
        <v>315</v>
      </c>
      <c r="AZ96" s="174" t="s">
        <v>315</v>
      </c>
      <c r="BA96" s="174" t="s">
        <v>315</v>
      </c>
      <c r="BB96" s="174" t="s">
        <v>315</v>
      </c>
      <c r="BC96" s="174" t="s">
        <v>315</v>
      </c>
      <c r="BD96" s="174" t="s">
        <v>76</v>
      </c>
      <c r="BE96" s="174" t="s">
        <v>1035</v>
      </c>
      <c r="BF96" s="174">
        <v>50</v>
      </c>
      <c r="BG96" s="174" t="s">
        <v>1103</v>
      </c>
      <c r="BH96" s="174" t="s">
        <v>1104</v>
      </c>
      <c r="BI96" s="175">
        <v>46097.148761574077</v>
      </c>
      <c r="BJ96" s="176" t="s">
        <v>315</v>
      </c>
      <c r="BK96" s="176" t="s">
        <v>315</v>
      </c>
      <c r="BL96" s="176" t="s">
        <v>315</v>
      </c>
      <c r="BM96" s="176" t="s">
        <v>315</v>
      </c>
    </row>
    <row r="97" spans="2:65">
      <c r="B97" s="156">
        <v>85</v>
      </c>
      <c r="C97" s="373" t="s">
        <v>2366</v>
      </c>
      <c r="D97" s="199"/>
      <c r="E97" s="164"/>
      <c r="F97" s="164"/>
      <c r="G97" s="164" t="s">
        <v>315</v>
      </c>
      <c r="H97" s="164" t="s">
        <v>315</v>
      </c>
      <c r="I97" s="164" t="s">
        <v>315</v>
      </c>
      <c r="J97" s="164" t="s">
        <v>315</v>
      </c>
      <c r="K97" s="164" t="s">
        <v>315</v>
      </c>
      <c r="L97" s="164" t="s">
        <v>315</v>
      </c>
      <c r="M97" s="164" t="s">
        <v>315</v>
      </c>
      <c r="N97" s="164" t="s">
        <v>315</v>
      </c>
      <c r="O97" s="164" t="s">
        <v>315</v>
      </c>
      <c r="P97" s="164" t="s">
        <v>315</v>
      </c>
      <c r="Q97" s="164" t="s">
        <v>315</v>
      </c>
      <c r="R97" s="164" t="s">
        <v>315</v>
      </c>
      <c r="S97" s="164" t="s">
        <v>315</v>
      </c>
      <c r="T97" s="164" t="s">
        <v>315</v>
      </c>
      <c r="U97" s="164" t="s">
        <v>315</v>
      </c>
      <c r="V97" s="164" t="s">
        <v>315</v>
      </c>
      <c r="W97" s="164" t="s">
        <v>315</v>
      </c>
      <c r="X97" s="164" t="s">
        <v>315</v>
      </c>
      <c r="Y97" s="164" t="s">
        <v>315</v>
      </c>
      <c r="Z97" s="164" t="s">
        <v>315</v>
      </c>
      <c r="AA97" s="164" t="s">
        <v>315</v>
      </c>
      <c r="AB97" s="164" t="s">
        <v>315</v>
      </c>
      <c r="AC97" s="262"/>
      <c r="AD97" s="367" t="s">
        <v>2367</v>
      </c>
      <c r="AE97" s="381" t="s">
        <v>2301</v>
      </c>
      <c r="AF97" s="388">
        <v>291</v>
      </c>
      <c r="AG97" s="199"/>
      <c r="AH97" s="164" t="s">
        <v>1108</v>
      </c>
      <c r="AI97" s="186">
        <v>46097.150787037041</v>
      </c>
      <c r="AJ97" s="187" t="s">
        <v>315</v>
      </c>
      <c r="AK97" s="187" t="s">
        <v>315</v>
      </c>
      <c r="AL97" s="187" t="s">
        <v>315</v>
      </c>
      <c r="AM97" s="187" t="s">
        <v>315</v>
      </c>
      <c r="AN97" s="174" t="s">
        <v>315</v>
      </c>
      <c r="AO97" s="174" t="s">
        <v>315</v>
      </c>
      <c r="AP97" s="174" t="s">
        <v>315</v>
      </c>
      <c r="AQ97" s="174" t="s">
        <v>315</v>
      </c>
      <c r="AR97" s="174" t="s">
        <v>315</v>
      </c>
      <c r="AS97" s="174" t="s">
        <v>315</v>
      </c>
      <c r="AT97" s="174" t="s">
        <v>315</v>
      </c>
      <c r="AU97" s="174" t="s">
        <v>315</v>
      </c>
      <c r="AV97" s="174" t="s">
        <v>315</v>
      </c>
      <c r="AW97" s="174" t="s">
        <v>315</v>
      </c>
      <c r="AX97" s="174" t="s">
        <v>315</v>
      </c>
      <c r="AY97" s="174" t="s">
        <v>315</v>
      </c>
      <c r="AZ97" s="174" t="s">
        <v>315</v>
      </c>
      <c r="BA97" s="174" t="s">
        <v>315</v>
      </c>
      <c r="BB97" s="174" t="s">
        <v>315</v>
      </c>
      <c r="BC97" s="174" t="s">
        <v>315</v>
      </c>
      <c r="BD97" s="174" t="s">
        <v>76</v>
      </c>
      <c r="BE97" s="174" t="s">
        <v>1106</v>
      </c>
      <c r="BF97" s="174">
        <v>230</v>
      </c>
      <c r="BG97" s="174" t="s">
        <v>1107</v>
      </c>
      <c r="BH97" s="174" t="s">
        <v>1108</v>
      </c>
      <c r="BI97" s="175">
        <v>46097.150787037041</v>
      </c>
      <c r="BJ97" s="176" t="s">
        <v>315</v>
      </c>
      <c r="BK97" s="176" t="s">
        <v>315</v>
      </c>
      <c r="BL97" s="176" t="s">
        <v>315</v>
      </c>
      <c r="BM97" s="176" t="s">
        <v>315</v>
      </c>
    </row>
    <row r="98" spans="2:65" ht="24">
      <c r="B98" s="156">
        <v>86</v>
      </c>
      <c r="C98" s="373" t="s">
        <v>2368</v>
      </c>
      <c r="D98" s="199"/>
      <c r="E98" s="164"/>
      <c r="F98" s="164"/>
      <c r="G98" s="164" t="s">
        <v>315</v>
      </c>
      <c r="H98" s="164" t="s">
        <v>315</v>
      </c>
      <c r="I98" s="164" t="s">
        <v>315</v>
      </c>
      <c r="J98" s="164" t="s">
        <v>315</v>
      </c>
      <c r="K98" s="164" t="s">
        <v>315</v>
      </c>
      <c r="L98" s="164" t="s">
        <v>315</v>
      </c>
      <c r="M98" s="164" t="s">
        <v>315</v>
      </c>
      <c r="N98" s="164" t="s">
        <v>315</v>
      </c>
      <c r="O98" s="164" t="s">
        <v>315</v>
      </c>
      <c r="P98" s="164" t="s">
        <v>315</v>
      </c>
      <c r="Q98" s="164" t="s">
        <v>315</v>
      </c>
      <c r="R98" s="164" t="s">
        <v>315</v>
      </c>
      <c r="S98" s="164" t="s">
        <v>315</v>
      </c>
      <c r="T98" s="164" t="s">
        <v>315</v>
      </c>
      <c r="U98" s="164" t="s">
        <v>315</v>
      </c>
      <c r="V98" s="164" t="s">
        <v>315</v>
      </c>
      <c r="W98" s="164" t="s">
        <v>315</v>
      </c>
      <c r="X98" s="164" t="s">
        <v>315</v>
      </c>
      <c r="Y98" s="164" t="s">
        <v>315</v>
      </c>
      <c r="Z98" s="164" t="s">
        <v>315</v>
      </c>
      <c r="AA98" s="164" t="s">
        <v>315</v>
      </c>
      <c r="AB98" s="164" t="s">
        <v>315</v>
      </c>
      <c r="AC98" s="262"/>
      <c r="AD98" s="367" t="s">
        <v>2369</v>
      </c>
      <c r="AE98" s="382" t="s">
        <v>2325</v>
      </c>
      <c r="AF98" s="388">
        <v>302</v>
      </c>
      <c r="AG98" s="199"/>
      <c r="AH98" s="164" t="s">
        <v>1111</v>
      </c>
      <c r="AI98" s="186">
        <v>46097.150787037041</v>
      </c>
      <c r="AJ98" s="187" t="s">
        <v>315</v>
      </c>
      <c r="AK98" s="187" t="s">
        <v>315</v>
      </c>
      <c r="AL98" s="187" t="s">
        <v>315</v>
      </c>
      <c r="AM98" s="187" t="s">
        <v>315</v>
      </c>
      <c r="AN98" s="174" t="s">
        <v>315</v>
      </c>
      <c r="AO98" s="174" t="s">
        <v>315</v>
      </c>
      <c r="AP98" s="174" t="s">
        <v>315</v>
      </c>
      <c r="AQ98" s="174" t="s">
        <v>315</v>
      </c>
      <c r="AR98" s="174" t="s">
        <v>315</v>
      </c>
      <c r="AS98" s="174" t="s">
        <v>315</v>
      </c>
      <c r="AT98" s="174" t="s">
        <v>315</v>
      </c>
      <c r="AU98" s="174" t="s">
        <v>315</v>
      </c>
      <c r="AV98" s="174" t="s">
        <v>315</v>
      </c>
      <c r="AW98" s="174" t="s">
        <v>315</v>
      </c>
      <c r="AX98" s="174" t="s">
        <v>315</v>
      </c>
      <c r="AY98" s="174" t="s">
        <v>315</v>
      </c>
      <c r="AZ98" s="174" t="s">
        <v>315</v>
      </c>
      <c r="BA98" s="174" t="s">
        <v>315</v>
      </c>
      <c r="BB98" s="174" t="s">
        <v>315</v>
      </c>
      <c r="BC98" s="174" t="s">
        <v>315</v>
      </c>
      <c r="BD98" s="174" t="s">
        <v>76</v>
      </c>
      <c r="BE98" s="174" t="s">
        <v>1021</v>
      </c>
      <c r="BF98" s="174">
        <v>230</v>
      </c>
      <c r="BG98" s="174" t="s">
        <v>1110</v>
      </c>
      <c r="BH98" s="174" t="s">
        <v>1111</v>
      </c>
      <c r="BI98" s="175">
        <v>46097.150787037041</v>
      </c>
      <c r="BJ98" s="176" t="s">
        <v>315</v>
      </c>
      <c r="BK98" s="176" t="s">
        <v>315</v>
      </c>
      <c r="BL98" s="176" t="s">
        <v>315</v>
      </c>
      <c r="BM98" s="176" t="s">
        <v>315</v>
      </c>
    </row>
    <row r="99" spans="2:65">
      <c r="B99" s="156">
        <v>87</v>
      </c>
      <c r="C99" s="374" t="s">
        <v>2370</v>
      </c>
      <c r="D99" s="199"/>
      <c r="E99" s="164"/>
      <c r="F99" s="164"/>
      <c r="G99" s="164" t="s">
        <v>315</v>
      </c>
      <c r="H99" s="164" t="s">
        <v>315</v>
      </c>
      <c r="I99" s="164" t="s">
        <v>315</v>
      </c>
      <c r="J99" s="164" t="s">
        <v>315</v>
      </c>
      <c r="K99" s="164" t="s">
        <v>315</v>
      </c>
      <c r="L99" s="164" t="s">
        <v>315</v>
      </c>
      <c r="M99" s="164" t="s">
        <v>315</v>
      </c>
      <c r="N99" s="164" t="s">
        <v>315</v>
      </c>
      <c r="O99" s="164" t="s">
        <v>315</v>
      </c>
      <c r="P99" s="164" t="s">
        <v>315</v>
      </c>
      <c r="Q99" s="164" t="s">
        <v>315</v>
      </c>
      <c r="R99" s="164" t="s">
        <v>315</v>
      </c>
      <c r="S99" s="164" t="s">
        <v>315</v>
      </c>
      <c r="T99" s="164" t="s">
        <v>315</v>
      </c>
      <c r="U99" s="164" t="s">
        <v>315</v>
      </c>
      <c r="V99" s="164" t="s">
        <v>315</v>
      </c>
      <c r="W99" s="164" t="s">
        <v>315</v>
      </c>
      <c r="X99" s="164" t="s">
        <v>315</v>
      </c>
      <c r="Y99" s="164" t="s">
        <v>315</v>
      </c>
      <c r="Z99" s="164" t="s">
        <v>315</v>
      </c>
      <c r="AA99" s="164" t="s">
        <v>315</v>
      </c>
      <c r="AB99" s="164" t="s">
        <v>315</v>
      </c>
      <c r="AC99" s="262"/>
      <c r="AD99" s="369" t="s">
        <v>76</v>
      </c>
      <c r="AE99" s="364" t="s">
        <v>2303</v>
      </c>
      <c r="AF99" s="389">
        <v>199</v>
      </c>
      <c r="AG99" s="199"/>
      <c r="AH99" s="164" t="s">
        <v>1114</v>
      </c>
      <c r="AI99" s="186">
        <v>46097.150787037041</v>
      </c>
      <c r="AJ99" s="187" t="s">
        <v>315</v>
      </c>
      <c r="AK99" s="187" t="s">
        <v>315</v>
      </c>
      <c r="AL99" s="187" t="s">
        <v>315</v>
      </c>
      <c r="AM99" s="187" t="s">
        <v>315</v>
      </c>
      <c r="AN99" s="174" t="s">
        <v>315</v>
      </c>
      <c r="AO99" s="174" t="s">
        <v>315</v>
      </c>
      <c r="AP99" s="174" t="s">
        <v>315</v>
      </c>
      <c r="AQ99" s="174" t="s">
        <v>315</v>
      </c>
      <c r="AR99" s="174" t="s">
        <v>315</v>
      </c>
      <c r="AS99" s="174" t="s">
        <v>315</v>
      </c>
      <c r="AT99" s="174" t="s">
        <v>315</v>
      </c>
      <c r="AU99" s="174" t="s">
        <v>315</v>
      </c>
      <c r="AV99" s="174" t="s">
        <v>315</v>
      </c>
      <c r="AW99" s="174" t="s">
        <v>315</v>
      </c>
      <c r="AX99" s="174" t="s">
        <v>315</v>
      </c>
      <c r="AY99" s="174" t="s">
        <v>315</v>
      </c>
      <c r="AZ99" s="174" t="s">
        <v>315</v>
      </c>
      <c r="BA99" s="174" t="s">
        <v>315</v>
      </c>
      <c r="BB99" s="174" t="s">
        <v>315</v>
      </c>
      <c r="BC99" s="174" t="s">
        <v>315</v>
      </c>
      <c r="BD99" s="174" t="s">
        <v>76</v>
      </c>
      <c r="BE99" s="174" t="s">
        <v>1031</v>
      </c>
      <c r="BF99" s="174">
        <v>230</v>
      </c>
      <c r="BG99" s="174" t="s">
        <v>1113</v>
      </c>
      <c r="BH99" s="174" t="s">
        <v>1114</v>
      </c>
      <c r="BI99" s="175">
        <v>46097.150787037041</v>
      </c>
      <c r="BJ99" s="176" t="s">
        <v>315</v>
      </c>
      <c r="BK99" s="176" t="s">
        <v>315</v>
      </c>
      <c r="BL99" s="176" t="s">
        <v>315</v>
      </c>
      <c r="BM99" s="176" t="s">
        <v>315</v>
      </c>
    </row>
    <row r="100" spans="2:65" ht="24">
      <c r="B100" s="156">
        <v>88</v>
      </c>
      <c r="C100" s="373" t="s">
        <v>2371</v>
      </c>
      <c r="D100" s="199"/>
      <c r="E100" s="164"/>
      <c r="F100" s="164"/>
      <c r="G100" s="164" t="s">
        <v>315</v>
      </c>
      <c r="H100" s="164" t="s">
        <v>315</v>
      </c>
      <c r="I100" s="164" t="s">
        <v>315</v>
      </c>
      <c r="J100" s="164" t="s">
        <v>315</v>
      </c>
      <c r="K100" s="164" t="s">
        <v>315</v>
      </c>
      <c r="L100" s="164" t="s">
        <v>315</v>
      </c>
      <c r="M100" s="164" t="s">
        <v>315</v>
      </c>
      <c r="N100" s="164" t="s">
        <v>315</v>
      </c>
      <c r="O100" s="164" t="s">
        <v>315</v>
      </c>
      <c r="P100" s="164" t="s">
        <v>315</v>
      </c>
      <c r="Q100" s="164" t="s">
        <v>315</v>
      </c>
      <c r="R100" s="164" t="s">
        <v>315</v>
      </c>
      <c r="S100" s="164" t="s">
        <v>315</v>
      </c>
      <c r="T100" s="164" t="s">
        <v>315</v>
      </c>
      <c r="U100" s="164" t="s">
        <v>315</v>
      </c>
      <c r="V100" s="164" t="s">
        <v>315</v>
      </c>
      <c r="W100" s="164" t="s">
        <v>315</v>
      </c>
      <c r="X100" s="164" t="s">
        <v>315</v>
      </c>
      <c r="Y100" s="164" t="s">
        <v>315</v>
      </c>
      <c r="Z100" s="164" t="s">
        <v>315</v>
      </c>
      <c r="AA100" s="164" t="s">
        <v>315</v>
      </c>
      <c r="AB100" s="164" t="s">
        <v>315</v>
      </c>
      <c r="AC100" s="262"/>
      <c r="AD100" s="366" t="s">
        <v>2372</v>
      </c>
      <c r="AE100" s="381" t="s">
        <v>2298</v>
      </c>
      <c r="AF100" s="388" t="s">
        <v>315</v>
      </c>
      <c r="AG100" s="199"/>
      <c r="AH100" s="164" t="s">
        <v>1117</v>
      </c>
      <c r="AI100" s="186">
        <v>46097.150787037041</v>
      </c>
      <c r="AJ100" s="187" t="s">
        <v>315</v>
      </c>
      <c r="AK100" s="187" t="s">
        <v>315</v>
      </c>
      <c r="AL100" s="187" t="s">
        <v>315</v>
      </c>
      <c r="AM100" s="187" t="s">
        <v>315</v>
      </c>
      <c r="AN100" s="174" t="s">
        <v>315</v>
      </c>
      <c r="AO100" s="174" t="s">
        <v>315</v>
      </c>
      <c r="AP100" s="174" t="s">
        <v>315</v>
      </c>
      <c r="AQ100" s="174" t="s">
        <v>315</v>
      </c>
      <c r="AR100" s="174" t="s">
        <v>315</v>
      </c>
      <c r="AS100" s="174" t="s">
        <v>315</v>
      </c>
      <c r="AT100" s="174" t="s">
        <v>315</v>
      </c>
      <c r="AU100" s="174" t="s">
        <v>315</v>
      </c>
      <c r="AV100" s="174" t="s">
        <v>315</v>
      </c>
      <c r="AW100" s="174" t="s">
        <v>315</v>
      </c>
      <c r="AX100" s="174" t="s">
        <v>315</v>
      </c>
      <c r="AY100" s="174" t="s">
        <v>315</v>
      </c>
      <c r="AZ100" s="174" t="s">
        <v>315</v>
      </c>
      <c r="BA100" s="174" t="s">
        <v>315</v>
      </c>
      <c r="BB100" s="174" t="s">
        <v>315</v>
      </c>
      <c r="BC100" s="174" t="s">
        <v>315</v>
      </c>
      <c r="BD100" s="174" t="s">
        <v>76</v>
      </c>
      <c r="BE100" s="174" t="s">
        <v>1035</v>
      </c>
      <c r="BF100" s="174">
        <v>230</v>
      </c>
      <c r="BG100" s="174" t="s">
        <v>1116</v>
      </c>
      <c r="BH100" s="174" t="s">
        <v>1117</v>
      </c>
      <c r="BI100" s="175">
        <v>46097.150787037041</v>
      </c>
      <c r="BJ100" s="176" t="s">
        <v>315</v>
      </c>
      <c r="BK100" s="176" t="s">
        <v>315</v>
      </c>
      <c r="BL100" s="176" t="s">
        <v>315</v>
      </c>
      <c r="BM100" s="176" t="s">
        <v>315</v>
      </c>
    </row>
    <row r="101" spans="2:65">
      <c r="B101" s="156">
        <v>89</v>
      </c>
      <c r="C101" s="373" t="s">
        <v>2373</v>
      </c>
      <c r="D101" s="199"/>
      <c r="E101" s="164"/>
      <c r="F101" s="164"/>
      <c r="G101" s="164" t="s">
        <v>315</v>
      </c>
      <c r="H101" s="164" t="s">
        <v>315</v>
      </c>
      <c r="I101" s="164" t="s">
        <v>315</v>
      </c>
      <c r="J101" s="164" t="s">
        <v>315</v>
      </c>
      <c r="K101" s="164" t="s">
        <v>315</v>
      </c>
      <c r="L101" s="164" t="s">
        <v>315</v>
      </c>
      <c r="M101" s="164" t="s">
        <v>315</v>
      </c>
      <c r="N101" s="164" t="s">
        <v>315</v>
      </c>
      <c r="O101" s="164" t="s">
        <v>315</v>
      </c>
      <c r="P101" s="164" t="s">
        <v>315</v>
      </c>
      <c r="Q101" s="164" t="s">
        <v>315</v>
      </c>
      <c r="R101" s="164" t="s">
        <v>315</v>
      </c>
      <c r="S101" s="164" t="s">
        <v>315</v>
      </c>
      <c r="T101" s="164" t="s">
        <v>315</v>
      </c>
      <c r="U101" s="164" t="s">
        <v>315</v>
      </c>
      <c r="V101" s="164" t="s">
        <v>315</v>
      </c>
      <c r="W101" s="164" t="s">
        <v>315</v>
      </c>
      <c r="X101" s="164" t="s">
        <v>315</v>
      </c>
      <c r="Y101" s="164" t="s">
        <v>315</v>
      </c>
      <c r="Z101" s="164" t="s">
        <v>315</v>
      </c>
      <c r="AA101" s="164" t="s">
        <v>315</v>
      </c>
      <c r="AB101" s="164" t="s">
        <v>315</v>
      </c>
      <c r="AC101" s="262"/>
      <c r="AD101" s="366" t="s">
        <v>76</v>
      </c>
      <c r="AE101" s="381" t="s">
        <v>2330</v>
      </c>
      <c r="AF101" s="388">
        <v>73</v>
      </c>
      <c r="AG101" s="199"/>
      <c r="AH101" s="164" t="s">
        <v>1120</v>
      </c>
      <c r="AI101" s="186">
        <v>46097.150787037041</v>
      </c>
      <c r="AJ101" s="187" t="s">
        <v>315</v>
      </c>
      <c r="AK101" s="187" t="s">
        <v>315</v>
      </c>
      <c r="AL101" s="187" t="s">
        <v>315</v>
      </c>
      <c r="AM101" s="187" t="s">
        <v>315</v>
      </c>
      <c r="AN101" s="174" t="s">
        <v>315</v>
      </c>
      <c r="AO101" s="174" t="s">
        <v>315</v>
      </c>
      <c r="AP101" s="174" t="s">
        <v>315</v>
      </c>
      <c r="AQ101" s="174" t="s">
        <v>315</v>
      </c>
      <c r="AR101" s="174" t="s">
        <v>315</v>
      </c>
      <c r="AS101" s="174" t="s">
        <v>315</v>
      </c>
      <c r="AT101" s="174" t="s">
        <v>315</v>
      </c>
      <c r="AU101" s="174" t="s">
        <v>315</v>
      </c>
      <c r="AV101" s="174" t="s">
        <v>315</v>
      </c>
      <c r="AW101" s="174" t="s">
        <v>315</v>
      </c>
      <c r="AX101" s="174" t="s">
        <v>315</v>
      </c>
      <c r="AY101" s="174" t="s">
        <v>315</v>
      </c>
      <c r="AZ101" s="174" t="s">
        <v>315</v>
      </c>
      <c r="BA101" s="174" t="s">
        <v>315</v>
      </c>
      <c r="BB101" s="174" t="s">
        <v>315</v>
      </c>
      <c r="BC101" s="174" t="s">
        <v>315</v>
      </c>
      <c r="BD101" s="174" t="s">
        <v>76</v>
      </c>
      <c r="BE101" s="174" t="s">
        <v>1046</v>
      </c>
      <c r="BF101" s="174">
        <v>230</v>
      </c>
      <c r="BG101" s="174" t="s">
        <v>1119</v>
      </c>
      <c r="BH101" s="174" t="s">
        <v>1120</v>
      </c>
      <c r="BI101" s="175">
        <v>46097.150787037041</v>
      </c>
      <c r="BJ101" s="176" t="s">
        <v>315</v>
      </c>
      <c r="BK101" s="176" t="s">
        <v>315</v>
      </c>
      <c r="BL101" s="176" t="s">
        <v>315</v>
      </c>
      <c r="BM101" s="176" t="s">
        <v>315</v>
      </c>
    </row>
    <row r="102" spans="2:65">
      <c r="B102" s="156">
        <v>90</v>
      </c>
      <c r="C102" s="373" t="s">
        <v>2374</v>
      </c>
      <c r="D102" s="266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265"/>
      <c r="AD102" s="367" t="s">
        <v>2375</v>
      </c>
      <c r="AE102" s="382" t="s">
        <v>2325</v>
      </c>
      <c r="AF102" s="388">
        <v>150</v>
      </c>
    </row>
    <row r="103" spans="2:65">
      <c r="B103" s="156">
        <v>91</v>
      </c>
      <c r="C103" s="374" t="s">
        <v>2376</v>
      </c>
      <c r="D103" s="266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265"/>
      <c r="AD103" s="369" t="s">
        <v>76</v>
      </c>
      <c r="AE103" s="364" t="s">
        <v>2303</v>
      </c>
      <c r="AF103" s="389">
        <v>230</v>
      </c>
    </row>
    <row r="104" spans="2:65">
      <c r="B104" s="156">
        <v>92</v>
      </c>
      <c r="C104" s="373" t="s">
        <v>2377</v>
      </c>
      <c r="D104" s="266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265"/>
      <c r="AD104" s="366" t="s">
        <v>76</v>
      </c>
      <c r="AE104" s="381" t="s">
        <v>2301</v>
      </c>
      <c r="AF104" s="388">
        <v>230</v>
      </c>
    </row>
    <row r="105" spans="2:65">
      <c r="B105" s="156">
        <v>93</v>
      </c>
      <c r="C105" s="373" t="s">
        <v>2378</v>
      </c>
      <c r="D105" s="266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265"/>
      <c r="AD105" s="366" t="s">
        <v>76</v>
      </c>
      <c r="AE105" s="381" t="s">
        <v>2330</v>
      </c>
      <c r="AF105" s="388">
        <v>230</v>
      </c>
    </row>
    <row r="106" spans="2:65">
      <c r="B106" s="156">
        <v>94</v>
      </c>
      <c r="C106" s="373" t="s">
        <v>2379</v>
      </c>
      <c r="D106" s="266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265"/>
      <c r="AD106" s="366" t="s">
        <v>76</v>
      </c>
      <c r="AE106" s="382" t="s">
        <v>2325</v>
      </c>
      <c r="AF106" s="388">
        <v>232</v>
      </c>
    </row>
    <row r="107" spans="2:65">
      <c r="B107" s="156">
        <v>95</v>
      </c>
      <c r="C107" s="374" t="s">
        <v>2380</v>
      </c>
      <c r="D107" s="266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/>
      <c r="AC107" s="265"/>
      <c r="AD107" s="390" t="s">
        <v>76</v>
      </c>
      <c r="AE107" s="369" t="s">
        <v>2303</v>
      </c>
      <c r="AF107" s="391">
        <v>230</v>
      </c>
    </row>
    <row r="108" spans="2:65">
      <c r="B108" s="156">
        <v>96</v>
      </c>
      <c r="C108" s="373" t="s">
        <v>2381</v>
      </c>
      <c r="D108" s="266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265"/>
      <c r="AD108" s="392" t="s">
        <v>315</v>
      </c>
      <c r="AE108" s="366" t="s">
        <v>2301</v>
      </c>
      <c r="AF108" s="393" t="s">
        <v>315</v>
      </c>
    </row>
    <row r="109" spans="2:65">
      <c r="B109" s="156">
        <v>97</v>
      </c>
      <c r="C109" s="373" t="s">
        <v>2382</v>
      </c>
      <c r="D109" s="266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265"/>
      <c r="AD109" s="392" t="s">
        <v>315</v>
      </c>
      <c r="AE109" s="363" t="s">
        <v>2325</v>
      </c>
      <c r="AF109" s="388" t="s">
        <v>315</v>
      </c>
    </row>
    <row r="110" spans="2:65">
      <c r="B110" s="375">
        <v>98</v>
      </c>
      <c r="C110" s="376" t="s">
        <v>2383</v>
      </c>
      <c r="D110" s="377"/>
      <c r="E110" s="378"/>
      <c r="F110" s="378"/>
      <c r="G110" s="378"/>
      <c r="H110" s="378"/>
      <c r="I110" s="378"/>
      <c r="J110" s="378"/>
      <c r="K110" s="378"/>
      <c r="L110" s="378"/>
      <c r="M110" s="378"/>
      <c r="N110" s="378"/>
      <c r="O110" s="378"/>
      <c r="P110" s="378"/>
      <c r="Q110" s="378"/>
      <c r="R110" s="378"/>
      <c r="S110" s="378"/>
      <c r="T110" s="378"/>
      <c r="U110" s="378"/>
      <c r="V110" s="378"/>
      <c r="W110" s="378"/>
      <c r="X110" s="378"/>
      <c r="Y110" s="378"/>
      <c r="Z110" s="378"/>
      <c r="AA110" s="378"/>
      <c r="AB110" s="378"/>
      <c r="AC110" s="379"/>
      <c r="AD110" s="394" t="s">
        <v>2384</v>
      </c>
      <c r="AE110" s="381" t="s">
        <v>2330</v>
      </c>
      <c r="AF110" s="388">
        <v>230</v>
      </c>
    </row>
    <row r="111" spans="2:65">
      <c r="B111" s="128">
        <v>99</v>
      </c>
      <c r="C111" s="373" t="s">
        <v>2385</v>
      </c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/>
      <c r="AC111" s="128"/>
      <c r="AD111" s="386" t="s">
        <v>2386</v>
      </c>
      <c r="AE111" s="381" t="s">
        <v>2322</v>
      </c>
      <c r="AF111" s="388" t="s">
        <v>315</v>
      </c>
    </row>
    <row r="112" spans="2:65">
      <c r="B112" s="128">
        <v>100</v>
      </c>
      <c r="C112" s="373" t="s">
        <v>2387</v>
      </c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/>
      <c r="AC112" s="128"/>
      <c r="AD112" s="395" t="s">
        <v>76</v>
      </c>
      <c r="AE112" s="366" t="s">
        <v>2322</v>
      </c>
      <c r="AF112" s="388">
        <v>230</v>
      </c>
    </row>
  </sheetData>
  <autoFilter ref="B1:BM110" xr:uid="{AFE8AE25-EE4B-4119-ADE9-37CC232E61DD}">
    <filterColumn colId="2" showButton="0"/>
    <filterColumn colId="3" showButton="0"/>
    <filterColumn colId="4" showButton="0"/>
    <filterColumn colId="10" showButton="0"/>
    <filterColumn colId="11" showButton="0"/>
    <filterColumn colId="12" showButton="0"/>
    <filterColumn colId="13" showButton="0"/>
    <filterColumn colId="18" showButton="0"/>
    <filterColumn colId="19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13">
    <mergeCell ref="D1:G1"/>
    <mergeCell ref="L1:P1"/>
    <mergeCell ref="T1:V1"/>
    <mergeCell ref="W1:AC1"/>
    <mergeCell ref="B3:C3"/>
    <mergeCell ref="G3:H3"/>
    <mergeCell ref="T3:X3"/>
    <mergeCell ref="Y3:AC3"/>
    <mergeCell ref="B4:P4"/>
    <mergeCell ref="D5:Y5"/>
    <mergeCell ref="D8:P8"/>
    <mergeCell ref="Q8:Z8"/>
    <mergeCell ref="D12:AA12"/>
  </mergeCells>
  <conditionalFormatting sqref="D11:Z11 AB11:AM11">
    <cfRule type="cellIs" dxfId="45" priority="1" operator="equal">
      <formula>"C"</formula>
    </cfRule>
    <cfRule type="cellIs" dxfId="44" priority="2" operator="equal">
      <formula>"NC"</formula>
    </cfRule>
  </conditionalFormatting>
  <conditionalFormatting sqref="AC11:AC12">
    <cfRule type="cellIs" dxfId="43" priority="3" operator="equal">
      <formula>"C"</formula>
    </cfRule>
  </conditionalFormatting>
  <pageMargins left="0.25" right="0.25" top="0.75" bottom="0.75" header="0.3" footer="0.3"/>
  <pageSetup paperSize="9" scale="44" fitToWidth="0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43392-D559-4B9F-9C54-A2FE9CA631D1}">
  <dimension ref="A1:BM127"/>
  <sheetViews>
    <sheetView topLeftCell="A102" workbookViewId="0"/>
  </sheetViews>
  <sheetFormatPr defaultRowHeight="15"/>
  <cols>
    <col min="1" max="1" width="1.28515625" customWidth="1"/>
    <col min="2" max="2" width="4.140625" customWidth="1"/>
    <col min="3" max="3" width="14.85546875" customWidth="1"/>
    <col min="4" max="4" width="3.5703125" customWidth="1"/>
    <col min="5" max="5" width="6" customWidth="1"/>
    <col min="6" max="6" width="3.42578125" customWidth="1"/>
    <col min="7" max="7" width="5" customWidth="1"/>
    <col min="8" max="8" width="4" customWidth="1"/>
    <col min="9" max="9" width="4.5703125" customWidth="1"/>
    <col min="10" max="10" width="4.7109375" customWidth="1"/>
    <col min="11" max="11" width="5.85546875" customWidth="1"/>
    <col min="12" max="12" width="3.7109375" customWidth="1"/>
    <col min="13" max="13" width="3.5703125" customWidth="1"/>
    <col min="14" max="14" width="3.85546875" customWidth="1"/>
    <col min="15" max="15" width="4.140625" hidden="1" customWidth="1"/>
    <col min="16" max="16" width="4.85546875" customWidth="1"/>
    <col min="17" max="17" width="4" customWidth="1"/>
    <col min="18" max="18" width="4.5703125" customWidth="1"/>
    <col min="19" max="20" width="3.5703125" customWidth="1"/>
    <col min="21" max="21" width="4.5703125" customWidth="1"/>
    <col min="22" max="22" width="4" customWidth="1"/>
    <col min="23" max="23" width="5" customWidth="1"/>
    <col min="24" max="24" width="4.7109375" customWidth="1"/>
    <col min="25" max="25" width="3.85546875" customWidth="1"/>
    <col min="26" max="26" width="4" customWidth="1"/>
    <col min="28" max="28" width="7.7109375" customWidth="1"/>
    <col min="29" max="29" width="8" customWidth="1"/>
    <col min="30" max="30" width="37.42578125" style="90" bestFit="1" customWidth="1"/>
    <col min="31" max="31" width="30.85546875" customWidth="1"/>
    <col min="32" max="32" width="7" customWidth="1"/>
    <col min="33" max="33" width="6" customWidth="1"/>
    <col min="34" max="34" width="9.5703125" customWidth="1"/>
    <col min="35" max="36" width="9.7109375" customWidth="1"/>
    <col min="37" max="37" width="8.42578125" customWidth="1"/>
    <col min="38" max="38" width="13.5703125" customWidth="1"/>
    <col min="39" max="39" width="12.28515625" customWidth="1"/>
  </cols>
  <sheetData>
    <row r="1" spans="1:65" ht="15" customHeight="1">
      <c r="B1" s="41"/>
      <c r="C1" s="46" t="s">
        <v>32</v>
      </c>
      <c r="D1" s="563">
        <v>46101</v>
      </c>
      <c r="E1" s="564"/>
      <c r="F1" s="564"/>
      <c r="G1" s="564"/>
      <c r="H1" s="42"/>
      <c r="I1" s="42"/>
      <c r="J1" s="42"/>
      <c r="K1" s="43"/>
      <c r="L1" s="565"/>
      <c r="M1" s="565"/>
      <c r="N1" s="565"/>
      <c r="O1" s="565"/>
      <c r="P1" s="565"/>
      <c r="Q1" s="42"/>
      <c r="R1" s="42"/>
      <c r="S1" s="42"/>
      <c r="T1" s="566" t="s">
        <v>33</v>
      </c>
      <c r="U1" s="567"/>
      <c r="V1" s="568"/>
      <c r="W1" s="564" t="s">
        <v>34</v>
      </c>
      <c r="X1" s="564"/>
      <c r="Y1" s="564"/>
      <c r="Z1" s="564"/>
      <c r="AA1" s="564"/>
      <c r="AB1" s="564"/>
      <c r="AC1" s="564"/>
      <c r="AD1" s="45"/>
      <c r="AE1" s="45"/>
      <c r="AF1" s="45"/>
      <c r="AG1" s="45"/>
      <c r="AH1" s="45"/>
      <c r="AI1" s="14"/>
      <c r="AJ1" s="45"/>
      <c r="AK1" s="45"/>
      <c r="AL1" s="45"/>
      <c r="AM1" s="45"/>
    </row>
    <row r="2" spans="1:65" ht="6.75" customHeight="1">
      <c r="A2" s="40"/>
      <c r="B2" s="41"/>
      <c r="C2" s="41"/>
      <c r="D2" s="40" t="s">
        <v>35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7"/>
      <c r="AC2" s="48"/>
      <c r="AD2" s="45"/>
      <c r="AE2" s="45"/>
      <c r="AF2" s="45"/>
      <c r="AG2" s="45"/>
      <c r="AH2" s="45"/>
      <c r="AI2" s="14"/>
      <c r="AJ2" s="45"/>
      <c r="AK2" s="45"/>
      <c r="AL2" s="45"/>
      <c r="AM2" s="45"/>
    </row>
    <row r="3" spans="1:65" ht="33.75" customHeight="1">
      <c r="A3" s="40"/>
      <c r="B3" s="569" t="s">
        <v>36</v>
      </c>
      <c r="C3" s="569"/>
      <c r="D3" s="49"/>
      <c r="E3" s="49"/>
      <c r="F3" s="49"/>
      <c r="G3" s="570">
        <v>2</v>
      </c>
      <c r="H3" s="570"/>
      <c r="I3" s="15"/>
      <c r="J3" s="15"/>
      <c r="K3" s="15"/>
      <c r="L3" s="15"/>
      <c r="M3" s="40"/>
      <c r="N3" s="40"/>
      <c r="O3" s="40"/>
      <c r="P3" s="40"/>
      <c r="Q3" s="40"/>
      <c r="R3" s="40"/>
      <c r="S3" s="40"/>
      <c r="T3" s="571" t="s">
        <v>37</v>
      </c>
      <c r="U3" s="572"/>
      <c r="V3" s="572"/>
      <c r="W3" s="572"/>
      <c r="X3" s="573"/>
      <c r="Y3" s="574" t="s">
        <v>18</v>
      </c>
      <c r="Z3" s="575"/>
      <c r="AA3" s="575"/>
      <c r="AB3" s="575"/>
      <c r="AC3" s="576"/>
      <c r="AD3" s="45"/>
      <c r="AE3" s="45"/>
      <c r="AF3" s="45"/>
      <c r="AG3" s="45"/>
      <c r="AH3" s="45"/>
      <c r="AI3" s="14"/>
      <c r="AJ3" s="45"/>
      <c r="AK3" s="45"/>
      <c r="AL3" s="45"/>
      <c r="AM3" s="45"/>
    </row>
    <row r="4" spans="1:65">
      <c r="A4" s="15"/>
      <c r="B4" s="553" t="s">
        <v>38</v>
      </c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40"/>
      <c r="AC4" s="44"/>
      <c r="AD4" s="45"/>
      <c r="AE4" s="45"/>
      <c r="AF4" s="45"/>
      <c r="AG4" s="45"/>
      <c r="AH4" s="45"/>
      <c r="AI4" s="14"/>
      <c r="AJ4" s="45"/>
      <c r="AK4" s="45"/>
      <c r="AL4" s="45"/>
      <c r="AM4" s="45"/>
    </row>
    <row r="5" spans="1:65">
      <c r="A5" s="15"/>
      <c r="B5" s="51"/>
      <c r="C5" s="52"/>
      <c r="D5" s="554" t="s">
        <v>39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3">
        <f>AVERAGE(D7:Z7)</f>
        <v>0</v>
      </c>
      <c r="AA5" s="54"/>
      <c r="AB5" s="15"/>
      <c r="AC5" s="15"/>
      <c r="AD5" s="45"/>
      <c r="AE5" s="45"/>
      <c r="AF5" s="45"/>
      <c r="AG5" s="45"/>
      <c r="AH5" s="45"/>
      <c r="AI5" s="14"/>
      <c r="AJ5" s="45"/>
      <c r="AK5" s="45"/>
      <c r="AL5" s="45"/>
      <c r="AM5" s="45"/>
    </row>
    <row r="6" spans="1:65">
      <c r="A6" s="15"/>
      <c r="B6" s="51"/>
      <c r="C6" s="45" t="s">
        <v>40</v>
      </c>
      <c r="D6" s="55">
        <v>4</v>
      </c>
      <c r="E6" s="56">
        <v>4</v>
      </c>
      <c r="F6" s="55">
        <v>4</v>
      </c>
      <c r="G6" s="57">
        <v>4</v>
      </c>
      <c r="H6" s="57">
        <v>4</v>
      </c>
      <c r="I6" s="57">
        <v>4</v>
      </c>
      <c r="J6" s="57">
        <v>4</v>
      </c>
      <c r="K6" s="57">
        <v>4</v>
      </c>
      <c r="L6" s="57">
        <v>4</v>
      </c>
      <c r="M6" s="57">
        <v>4</v>
      </c>
      <c r="N6" s="57">
        <v>4</v>
      </c>
      <c r="O6" s="57">
        <v>4</v>
      </c>
      <c r="P6" s="58">
        <v>4</v>
      </c>
      <c r="Q6" s="59">
        <v>4</v>
      </c>
      <c r="R6" s="57">
        <v>4</v>
      </c>
      <c r="S6" s="57">
        <v>4</v>
      </c>
      <c r="T6" s="57">
        <v>4</v>
      </c>
      <c r="U6" s="57">
        <v>4</v>
      </c>
      <c r="V6" s="57">
        <v>4</v>
      </c>
      <c r="W6" s="57">
        <v>4</v>
      </c>
      <c r="X6" s="57">
        <v>4</v>
      </c>
      <c r="Y6" s="57">
        <v>4</v>
      </c>
      <c r="Z6" s="58">
        <v>4</v>
      </c>
      <c r="AA6" s="60"/>
      <c r="AB6" s="15"/>
      <c r="AC6" s="15"/>
      <c r="AD6" s="45"/>
      <c r="AE6" s="45"/>
      <c r="AF6" s="45"/>
      <c r="AG6" s="45"/>
      <c r="AH6" s="45"/>
      <c r="AI6" s="14"/>
      <c r="AJ6" s="45"/>
      <c r="AK6" s="45"/>
      <c r="AL6" s="45"/>
      <c r="AM6" s="45"/>
    </row>
    <row r="7" spans="1:65">
      <c r="A7" s="15"/>
      <c r="B7" s="51"/>
      <c r="C7" s="51" t="s">
        <v>41</v>
      </c>
      <c r="D7" s="61">
        <f>HLOOKUP(D6,'[1]Planilla Muestreo N°1'!$C$1048489:$G$1048490,2,FALSE)</f>
        <v>0</v>
      </c>
      <c r="E7" s="62">
        <f>HLOOKUP(E6,'[1]Planilla Muestreo N°1'!$C$1048489:$G$1048490,2,FALSE)</f>
        <v>0</v>
      </c>
      <c r="F7" s="63">
        <f>HLOOKUP(F6,'[1]Planilla Muestreo N°1'!$C$1048489:$G$1048490,2,FALSE)</f>
        <v>0</v>
      </c>
      <c r="G7" s="63">
        <f>HLOOKUP(G6,'[1]Planilla Muestreo N°1'!$C$1048489:$G$1048490,2,FALSE)</f>
        <v>0</v>
      </c>
      <c r="H7" s="63">
        <f>HLOOKUP(H6,'[1]Planilla Muestreo N°1'!$C$1048489:$G$1048490,2,FALSE)</f>
        <v>0</v>
      </c>
      <c r="I7" s="63">
        <f>HLOOKUP(I6,'[1]Planilla Muestreo N°1'!$C$1048489:$G$1048490,2,FALSE)</f>
        <v>0</v>
      </c>
      <c r="J7" s="63">
        <f>HLOOKUP(J6,'[1]Planilla Muestreo N°1'!$C$1048489:$G$1048490,2,FALSE)</f>
        <v>0</v>
      </c>
      <c r="K7" s="63">
        <f>HLOOKUP(K6,'[1]Planilla Muestreo N°1'!$C$1048489:$G$1048490,2,FALSE)</f>
        <v>0</v>
      </c>
      <c r="L7" s="63">
        <f>HLOOKUP(L6,'[1]Planilla Muestreo N°1'!$C$1048489:$G$1048490,2,FALSE)</f>
        <v>0</v>
      </c>
      <c r="M7" s="63">
        <f>HLOOKUP(M6,'[1]Planilla Muestreo N°1'!$C$1048489:$G$1048490,2,FALSE)</f>
        <v>0</v>
      </c>
      <c r="N7" s="63">
        <f>HLOOKUP(N6,'[1]Planilla Muestreo N°1'!$C$1048489:$G$1048490,2,FALSE)</f>
        <v>0</v>
      </c>
      <c r="O7" s="63">
        <f>HLOOKUP(O6,'[1]Planilla Muestreo N°1'!$C$1048489:$G$1048490,2,FALSE)</f>
        <v>0</v>
      </c>
      <c r="P7" s="64">
        <f>HLOOKUP(P6,'[1]Planilla Muestreo N°1'!$C$1048489:$G$1048490,2,FALSE)</f>
        <v>0</v>
      </c>
      <c r="Q7" s="65">
        <f>HLOOKUP(Q6,'[1]Planilla Muestreo N°1'!$C$1048489:$G$1048490,2,FALSE)</f>
        <v>0</v>
      </c>
      <c r="R7" s="63">
        <f>HLOOKUP(R6,'[1]Planilla Muestreo N°1'!$C$1048489:$G$1048490,2,FALSE)</f>
        <v>0</v>
      </c>
      <c r="S7" s="63">
        <f>HLOOKUP(S6,'[1]Planilla Muestreo N°1'!$C$1048489:$G$1048490,2,FALSE)</f>
        <v>0</v>
      </c>
      <c r="T7" s="63">
        <f>HLOOKUP(T6,'[1]Planilla Muestreo N°1'!$C$1048489:$G$1048490,2,FALSE)</f>
        <v>0</v>
      </c>
      <c r="U7" s="63">
        <f>HLOOKUP(U6,'[1]Planilla Muestreo N°1'!$C$1048489:$G$1048490,2,FALSE)</f>
        <v>0</v>
      </c>
      <c r="V7" s="63">
        <f>HLOOKUP(V6,'[1]Planilla Muestreo N°1'!$C$1048489:$G$1048490,2,FALSE)</f>
        <v>0</v>
      </c>
      <c r="W7" s="63">
        <f>HLOOKUP(W6,'[1]Planilla Muestreo N°1'!$C$1048489:$G$1048490,2,FALSE)</f>
        <v>0</v>
      </c>
      <c r="X7" s="63">
        <f>HLOOKUP(X6,'[1]Planilla Muestreo N°1'!$C$1048489:$G$1048490,2,FALSE)</f>
        <v>0</v>
      </c>
      <c r="Y7" s="63">
        <f>HLOOKUP(Y6,'[1]Planilla Muestreo N°1'!$C$1048489:$G$1048490,2,FALSE)</f>
        <v>0</v>
      </c>
      <c r="Z7" s="64">
        <f>HLOOKUP(Z6,'[1]Planilla Muestreo N°1'!$C$1048489:$G$1048490,2,FALSE)</f>
        <v>0</v>
      </c>
      <c r="AA7" s="66"/>
      <c r="AB7" s="15"/>
      <c r="AC7" s="15"/>
      <c r="AD7" s="45"/>
      <c r="AE7" s="45"/>
      <c r="AF7" s="45"/>
      <c r="AG7" s="45"/>
      <c r="AH7" s="45"/>
      <c r="AI7" s="14"/>
      <c r="AJ7" s="45"/>
      <c r="AK7" s="45"/>
      <c r="AL7" s="45"/>
      <c r="AM7" s="45"/>
    </row>
    <row r="8" spans="1:65">
      <c r="A8" s="15"/>
      <c r="B8" s="51"/>
      <c r="C8" s="51"/>
      <c r="D8" s="556" t="s">
        <v>42</v>
      </c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8"/>
      <c r="Q8" s="559" t="s">
        <v>43</v>
      </c>
      <c r="R8" s="560"/>
      <c r="S8" s="560"/>
      <c r="T8" s="560"/>
      <c r="U8" s="560"/>
      <c r="V8" s="560"/>
      <c r="W8" s="560"/>
      <c r="X8" s="560"/>
      <c r="Y8" s="560"/>
      <c r="Z8" s="561"/>
      <c r="AA8" s="66"/>
      <c r="AB8" s="15"/>
      <c r="AC8" s="15"/>
      <c r="AD8" s="45"/>
      <c r="AE8" s="45"/>
      <c r="AF8" s="45"/>
      <c r="AG8" s="45"/>
      <c r="AH8" s="45"/>
      <c r="AI8" s="14"/>
      <c r="AJ8" s="45"/>
      <c r="AK8" s="45"/>
      <c r="AL8" s="45"/>
      <c r="AM8" s="45"/>
    </row>
    <row r="9" spans="1:65" ht="55.5" customHeight="1">
      <c r="A9" s="15"/>
      <c r="B9" s="67"/>
      <c r="C9" s="68"/>
      <c r="D9" s="69" t="s">
        <v>44</v>
      </c>
      <c r="E9" s="70" t="s">
        <v>45</v>
      </c>
      <c r="F9" s="70" t="s">
        <v>46</v>
      </c>
      <c r="G9" s="70" t="s">
        <v>47</v>
      </c>
      <c r="H9" s="70" t="s">
        <v>48</v>
      </c>
      <c r="I9" s="70" t="s">
        <v>49</v>
      </c>
      <c r="J9" s="71" t="s">
        <v>50</v>
      </c>
      <c r="K9" s="70" t="s">
        <v>51</v>
      </c>
      <c r="L9" s="71" t="s">
        <v>52</v>
      </c>
      <c r="M9" s="70" t="s">
        <v>53</v>
      </c>
      <c r="N9" s="70" t="s">
        <v>54</v>
      </c>
      <c r="O9" s="70" t="s">
        <v>55</v>
      </c>
      <c r="P9" s="72" t="s">
        <v>56</v>
      </c>
      <c r="Q9" s="73" t="s">
        <v>57</v>
      </c>
      <c r="R9" s="74" t="s">
        <v>58</v>
      </c>
      <c r="S9" s="74" t="s">
        <v>47</v>
      </c>
      <c r="T9" s="74" t="s">
        <v>48</v>
      </c>
      <c r="U9" s="74" t="s">
        <v>49</v>
      </c>
      <c r="V9" s="75" t="s">
        <v>50</v>
      </c>
      <c r="W9" s="74" t="s">
        <v>51</v>
      </c>
      <c r="X9" s="75" t="s">
        <v>52</v>
      </c>
      <c r="Y9" s="74" t="s">
        <v>53</v>
      </c>
      <c r="Z9" s="76" t="s">
        <v>55</v>
      </c>
      <c r="AA9" s="67"/>
      <c r="AB9" s="67"/>
      <c r="AC9" s="67"/>
      <c r="AD9" s="45"/>
      <c r="AE9" s="45"/>
      <c r="AF9" s="45"/>
      <c r="AG9" s="45"/>
      <c r="AH9" s="45"/>
      <c r="AI9" s="14"/>
      <c r="AJ9" s="45"/>
      <c r="AK9" s="45"/>
      <c r="AL9" s="45"/>
      <c r="AM9" s="45"/>
    </row>
    <row r="10" spans="1:65" ht="44.25" customHeight="1">
      <c r="A10" s="15"/>
      <c r="B10" s="51"/>
      <c r="C10" s="77" t="s">
        <v>59</v>
      </c>
      <c r="D10" s="78">
        <f>COUNTIF(D13:D60,"X")</f>
        <v>0</v>
      </c>
      <c r="E10" s="78">
        <f>COUNTIF(E13:E60,"X")</f>
        <v>0</v>
      </c>
      <c r="F10" s="78">
        <f>COUNTIF(F13:F60,"X")</f>
        <v>0</v>
      </c>
      <c r="G10" s="78">
        <f>COUNTIF(G13:G60,"X")</f>
        <v>0</v>
      </c>
      <c r="H10" s="78">
        <f>COUNTIF(H13:H60,"X")</f>
        <v>0</v>
      </c>
      <c r="I10" s="78">
        <f>COUNTIF(I13:I60,"X")</f>
        <v>0</v>
      </c>
      <c r="J10" s="78">
        <f>COUNTIF(J13:J60,"X")</f>
        <v>0</v>
      </c>
      <c r="K10" s="78">
        <f>COUNTIF(K13:K60,"X")</f>
        <v>0</v>
      </c>
      <c r="L10" s="78">
        <f>COUNTIF(L13:L60,"X")</f>
        <v>0</v>
      </c>
      <c r="M10" s="78">
        <f>COUNTIF(M13:M60,"X")</f>
        <v>0</v>
      </c>
      <c r="N10" s="78">
        <f>COUNTIF(N13:N60,"X")</f>
        <v>0</v>
      </c>
      <c r="O10" s="78">
        <f>COUNTIF(O13:O60,"X")</f>
        <v>0</v>
      </c>
      <c r="P10" s="78">
        <f>COUNTIF(P13:P60,"X")</f>
        <v>0</v>
      </c>
      <c r="Q10" s="78">
        <f>COUNTIF(Q13:Q60,"X")</f>
        <v>0</v>
      </c>
      <c r="R10" s="78">
        <f>COUNTIF(R13:R60,"X")</f>
        <v>0</v>
      </c>
      <c r="S10" s="78">
        <f>COUNTIF(S13:S60,"X")</f>
        <v>0</v>
      </c>
      <c r="T10" s="78">
        <f>COUNTIF(T13:T60,"X")</f>
        <v>0</v>
      </c>
      <c r="U10" s="78">
        <f>COUNTIF(U13:U60,"X")</f>
        <v>0</v>
      </c>
      <c r="V10" s="78">
        <f>COUNTIF(V13:V60,"X")</f>
        <v>0</v>
      </c>
      <c r="W10" s="78">
        <f>COUNTIF(W13:W60,"X")</f>
        <v>0</v>
      </c>
      <c r="X10" s="78">
        <f>COUNTIF(X13:X60,"X")</f>
        <v>0</v>
      </c>
      <c r="Y10" s="78">
        <f>COUNTIF(Y13:Y60,"X")</f>
        <v>0</v>
      </c>
      <c r="Z10" s="78">
        <f>COUNTIF(Z13:Z60,"X")</f>
        <v>0</v>
      </c>
      <c r="AA10" s="79">
        <f>COUNTIF(AA13:AA23,"X")</f>
        <v>0</v>
      </c>
      <c r="AB10" s="15"/>
      <c r="AC10" s="15"/>
      <c r="AD10" s="45"/>
      <c r="AE10" s="45"/>
      <c r="AF10" s="45"/>
      <c r="AG10" s="45"/>
      <c r="AH10" s="45"/>
      <c r="AI10" s="14"/>
      <c r="AJ10" s="45"/>
      <c r="AK10" s="45"/>
      <c r="AL10" s="45"/>
      <c r="AM10" s="45"/>
    </row>
    <row r="11" spans="1:65">
      <c r="A11" s="15"/>
      <c r="B11" s="51"/>
      <c r="C11" s="80" t="s">
        <v>60</v>
      </c>
      <c r="D11" s="13" t="str">
        <f>IF(D10&lt;=D7,"C","NC")</f>
        <v>C</v>
      </c>
      <c r="E11" s="13" t="str">
        <f>IF(E10&lt;=E7,"C","NC")</f>
        <v>C</v>
      </c>
      <c r="F11" s="13" t="str">
        <f>IF(F10&lt;=F7,"C","NC")</f>
        <v>C</v>
      </c>
      <c r="G11" s="13" t="str">
        <f>IF(G10&lt;=G7,"C","NC")</f>
        <v>C</v>
      </c>
      <c r="H11" s="13" t="str">
        <f>IF(H10&lt;=H7,"C","NC")</f>
        <v>C</v>
      </c>
      <c r="I11" s="13" t="str">
        <f>IF(I10&lt;=I7,"C","NC")</f>
        <v>C</v>
      </c>
      <c r="J11" s="13" t="str">
        <f>IF(J10&lt;=J7,"C","NC")</f>
        <v>C</v>
      </c>
      <c r="K11" s="13" t="str">
        <f>IF(K10&lt;=K7,"C","NC")</f>
        <v>C</v>
      </c>
      <c r="L11" s="13" t="str">
        <f>IF(L10&lt;=L7,"C","NC")</f>
        <v>C</v>
      </c>
      <c r="M11" s="13" t="str">
        <f>IF(M10&lt;=M7,"C","NC")</f>
        <v>C</v>
      </c>
      <c r="N11" s="13" t="str">
        <f>IF(N10&lt;=N7,"C","NC")</f>
        <v>C</v>
      </c>
      <c r="O11" s="13" t="str">
        <f>IF(O10&lt;=O7,"C","NC")</f>
        <v>C</v>
      </c>
      <c r="P11" s="13" t="str">
        <f>IF(P10&lt;=P7,"C","NC")</f>
        <v>C</v>
      </c>
      <c r="Q11" s="13" t="str">
        <f>IF(Q10&lt;=Q7,"C","NC")</f>
        <v>C</v>
      </c>
      <c r="R11" s="13" t="str">
        <f>IF(R10&lt;=R7,"C","NC")</f>
        <v>C</v>
      </c>
      <c r="S11" s="13" t="str">
        <f>IF(S10&lt;=S7,"C","NC")</f>
        <v>C</v>
      </c>
      <c r="T11" s="13" t="str">
        <f>IF(T10&lt;=T7,"C","NC")</f>
        <v>C</v>
      </c>
      <c r="U11" s="13" t="str">
        <f>IF(U10&lt;=U7,"C","NC")</f>
        <v>C</v>
      </c>
      <c r="V11" s="13" t="str">
        <f>IF(V10&lt;=V7,"C","NC")</f>
        <v>C</v>
      </c>
      <c r="W11" s="13" t="str">
        <f>IF(W10&lt;=W7,"C","NC")</f>
        <v>C</v>
      </c>
      <c r="X11" s="13" t="str">
        <f>IF(X10&lt;=X7,"C","NC")</f>
        <v>C</v>
      </c>
      <c r="Y11" s="13" t="str">
        <f>IF(Y10&lt;=Y7,"C","NC")</f>
        <v>C</v>
      </c>
      <c r="Z11" s="13" t="str">
        <f>IF(Z10&lt;=Z7,"C","NC")</f>
        <v>C</v>
      </c>
      <c r="AA11" s="15"/>
      <c r="AB11" s="81"/>
      <c r="AC11" s="15"/>
      <c r="AD11" s="45"/>
      <c r="AE11" s="45"/>
      <c r="AF11" s="45"/>
      <c r="AG11" s="45"/>
      <c r="AH11" s="45"/>
      <c r="AI11" s="14"/>
      <c r="AJ11" s="45"/>
      <c r="AK11" s="45"/>
      <c r="AL11" s="45"/>
      <c r="AM11" s="45"/>
    </row>
    <row r="12" spans="1:65" ht="36.75" customHeight="1">
      <c r="A12" s="15"/>
      <c r="B12" s="82" t="s">
        <v>61</v>
      </c>
      <c r="C12" s="157" t="s">
        <v>62</v>
      </c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157" t="s">
        <v>63</v>
      </c>
      <c r="AC12" s="158" t="s">
        <v>64</v>
      </c>
      <c r="AD12" s="85" t="s">
        <v>65</v>
      </c>
      <c r="AE12" s="85" t="s">
        <v>66</v>
      </c>
      <c r="AF12" s="85" t="s">
        <v>67</v>
      </c>
      <c r="AG12" s="85"/>
      <c r="AH12" s="85"/>
      <c r="AI12" s="16"/>
      <c r="AJ12" s="85"/>
      <c r="AK12" s="85"/>
      <c r="AL12" s="85" t="s">
        <v>73</v>
      </c>
      <c r="AM12" s="85" t="s">
        <v>74</v>
      </c>
    </row>
    <row r="13" spans="1:65" ht="21.75" customHeight="1">
      <c r="A13" s="15"/>
      <c r="B13" s="156">
        <v>1</v>
      </c>
      <c r="C13" s="396" t="s">
        <v>2388</v>
      </c>
      <c r="D13" s="199"/>
      <c r="E13" s="164"/>
      <c r="F13" s="164"/>
      <c r="G13" s="164" t="s">
        <v>315</v>
      </c>
      <c r="H13" s="164" t="s">
        <v>315</v>
      </c>
      <c r="I13" s="164" t="s">
        <v>315</v>
      </c>
      <c r="J13" s="164" t="s">
        <v>315</v>
      </c>
      <c r="K13" s="164" t="s">
        <v>315</v>
      </c>
      <c r="L13" s="164" t="s">
        <v>315</v>
      </c>
      <c r="M13" s="164" t="s">
        <v>315</v>
      </c>
      <c r="N13" s="164" t="s">
        <v>315</v>
      </c>
      <c r="O13" s="164" t="s">
        <v>315</v>
      </c>
      <c r="P13" s="164" t="s">
        <v>315</v>
      </c>
      <c r="Q13" s="164" t="s">
        <v>315</v>
      </c>
      <c r="R13" s="164" t="s">
        <v>315</v>
      </c>
      <c r="S13" s="164" t="s">
        <v>315</v>
      </c>
      <c r="T13" s="164" t="s">
        <v>315</v>
      </c>
      <c r="U13" s="164" t="s">
        <v>315</v>
      </c>
      <c r="V13" s="164" t="s">
        <v>315</v>
      </c>
      <c r="W13" s="164" t="s">
        <v>315</v>
      </c>
      <c r="X13" s="164" t="s">
        <v>315</v>
      </c>
      <c r="Y13" s="164" t="s">
        <v>315</v>
      </c>
      <c r="Z13" s="164" t="s">
        <v>315</v>
      </c>
      <c r="AA13" s="164" t="s">
        <v>315</v>
      </c>
      <c r="AB13" s="164" t="s">
        <v>315</v>
      </c>
      <c r="AC13" s="262"/>
      <c r="AD13" s="397" t="s">
        <v>76</v>
      </c>
      <c r="AE13" s="406" t="s">
        <v>2389</v>
      </c>
      <c r="AF13" s="406">
        <v>250</v>
      </c>
      <c r="AG13" s="258"/>
      <c r="AH13" s="205"/>
      <c r="AI13" s="205"/>
      <c r="AJ13" s="137"/>
      <c r="AK13" s="200"/>
      <c r="AL13" s="187" t="s">
        <v>315</v>
      </c>
      <c r="AM13" s="163" t="s">
        <v>315</v>
      </c>
      <c r="AN13" s="171" t="s">
        <v>315</v>
      </c>
      <c r="AO13" s="171" t="s">
        <v>315</v>
      </c>
      <c r="AP13" s="171" t="s">
        <v>315</v>
      </c>
      <c r="AQ13" s="171" t="s">
        <v>315</v>
      </c>
      <c r="AR13" s="171" t="s">
        <v>315</v>
      </c>
      <c r="AS13" s="171" t="s">
        <v>315</v>
      </c>
      <c r="AT13" s="171" t="s">
        <v>315</v>
      </c>
      <c r="AU13" s="171" t="s">
        <v>315</v>
      </c>
      <c r="AV13" s="171" t="s">
        <v>315</v>
      </c>
      <c r="AW13" s="171" t="s">
        <v>315</v>
      </c>
      <c r="AX13" s="171" t="s">
        <v>315</v>
      </c>
      <c r="AY13" s="171" t="s">
        <v>315</v>
      </c>
      <c r="AZ13" s="171" t="s">
        <v>315</v>
      </c>
      <c r="BA13" s="171" t="s">
        <v>315</v>
      </c>
      <c r="BB13" s="171" t="s">
        <v>315</v>
      </c>
      <c r="BC13" s="171" t="s">
        <v>315</v>
      </c>
      <c r="BD13" s="171" t="s">
        <v>76</v>
      </c>
      <c r="BE13" s="171" t="s">
        <v>833</v>
      </c>
      <c r="BF13" s="171">
        <v>200</v>
      </c>
      <c r="BG13" s="171" t="s">
        <v>834</v>
      </c>
      <c r="BH13" s="171" t="s">
        <v>835</v>
      </c>
      <c r="BI13" s="172">
        <v>46097.142997685187</v>
      </c>
      <c r="BJ13" s="173" t="s">
        <v>315</v>
      </c>
      <c r="BK13" s="173" t="s">
        <v>315</v>
      </c>
      <c r="BL13" s="173" t="s">
        <v>315</v>
      </c>
      <c r="BM13" s="163" t="s">
        <v>315</v>
      </c>
    </row>
    <row r="14" spans="1:65" ht="20.25" customHeight="1">
      <c r="A14" s="15"/>
      <c r="B14" s="156">
        <v>2</v>
      </c>
      <c r="C14" s="396" t="s">
        <v>2390</v>
      </c>
      <c r="D14" s="199"/>
      <c r="E14" s="164"/>
      <c r="F14" s="164"/>
      <c r="G14" s="164" t="s">
        <v>315</v>
      </c>
      <c r="H14" s="164" t="s">
        <v>315</v>
      </c>
      <c r="I14" s="164" t="s">
        <v>315</v>
      </c>
      <c r="J14" s="164" t="s">
        <v>315</v>
      </c>
      <c r="K14" s="164" t="s">
        <v>315</v>
      </c>
      <c r="L14" s="164" t="s">
        <v>315</v>
      </c>
      <c r="M14" s="164" t="s">
        <v>315</v>
      </c>
      <c r="N14" s="164" t="s">
        <v>315</v>
      </c>
      <c r="O14" s="164" t="s">
        <v>315</v>
      </c>
      <c r="P14" s="164" t="s">
        <v>315</v>
      </c>
      <c r="Q14" s="164" t="s">
        <v>315</v>
      </c>
      <c r="R14" s="164" t="s">
        <v>315</v>
      </c>
      <c r="S14" s="164" t="s">
        <v>315</v>
      </c>
      <c r="T14" s="164" t="s">
        <v>315</v>
      </c>
      <c r="U14" s="164" t="s">
        <v>315</v>
      </c>
      <c r="V14" s="164" t="s">
        <v>315</v>
      </c>
      <c r="W14" s="164" t="s">
        <v>315</v>
      </c>
      <c r="X14" s="164" t="s">
        <v>315</v>
      </c>
      <c r="Y14" s="164" t="s">
        <v>315</v>
      </c>
      <c r="Z14" s="164" t="s">
        <v>315</v>
      </c>
      <c r="AA14" s="164" t="s">
        <v>315</v>
      </c>
      <c r="AB14" s="164" t="s">
        <v>315</v>
      </c>
      <c r="AC14" s="262"/>
      <c r="AD14" s="398" t="s">
        <v>2391</v>
      </c>
      <c r="AE14" s="407" t="s">
        <v>2392</v>
      </c>
      <c r="AF14" s="407">
        <v>251</v>
      </c>
      <c r="AG14" s="258"/>
      <c r="AH14" s="205"/>
      <c r="AI14" s="205"/>
      <c r="AJ14" s="137"/>
      <c r="AK14" s="200"/>
      <c r="AL14" s="187" t="s">
        <v>315</v>
      </c>
      <c r="AM14" s="188" t="s">
        <v>315</v>
      </c>
      <c r="AN14" s="174" t="s">
        <v>315</v>
      </c>
      <c r="AO14" s="174" t="s">
        <v>315</v>
      </c>
      <c r="AP14" s="174" t="s">
        <v>315</v>
      </c>
      <c r="AQ14" s="174" t="s">
        <v>315</v>
      </c>
      <c r="AR14" s="174" t="s">
        <v>315</v>
      </c>
      <c r="AS14" s="174" t="s">
        <v>315</v>
      </c>
      <c r="AT14" s="174" t="s">
        <v>315</v>
      </c>
      <c r="AU14" s="174" t="s">
        <v>315</v>
      </c>
      <c r="AV14" s="174" t="s">
        <v>315</v>
      </c>
      <c r="AW14" s="174" t="s">
        <v>315</v>
      </c>
      <c r="AX14" s="174" t="s">
        <v>315</v>
      </c>
      <c r="AY14" s="174" t="s">
        <v>315</v>
      </c>
      <c r="AZ14" s="174" t="s">
        <v>315</v>
      </c>
      <c r="BA14" s="174" t="s">
        <v>315</v>
      </c>
      <c r="BB14" s="174" t="s">
        <v>315</v>
      </c>
      <c r="BC14" s="174" t="s">
        <v>315</v>
      </c>
      <c r="BD14" s="174" t="s">
        <v>76</v>
      </c>
      <c r="BE14" s="174" t="s">
        <v>837</v>
      </c>
      <c r="BF14" s="174">
        <v>300</v>
      </c>
      <c r="BG14" s="174" t="s">
        <v>838</v>
      </c>
      <c r="BH14" s="174" t="s">
        <v>839</v>
      </c>
      <c r="BI14" s="175">
        <v>46097.143495370372</v>
      </c>
      <c r="BJ14" s="176" t="s">
        <v>315</v>
      </c>
      <c r="BK14" s="176" t="s">
        <v>315</v>
      </c>
      <c r="BL14" s="176" t="s">
        <v>315</v>
      </c>
      <c r="BM14" s="177" t="s">
        <v>315</v>
      </c>
    </row>
    <row r="15" spans="1:65" ht="22.5" customHeight="1">
      <c r="A15" s="15"/>
      <c r="B15" s="156">
        <v>3</v>
      </c>
      <c r="C15" s="396" t="s">
        <v>2393</v>
      </c>
      <c r="D15" s="199"/>
      <c r="E15" s="164"/>
      <c r="F15" s="164"/>
      <c r="G15" s="164" t="s">
        <v>315</v>
      </c>
      <c r="H15" s="164" t="s">
        <v>315</v>
      </c>
      <c r="I15" s="164" t="s">
        <v>315</v>
      </c>
      <c r="J15" s="164" t="s">
        <v>315</v>
      </c>
      <c r="K15" s="164" t="s">
        <v>315</v>
      </c>
      <c r="L15" s="164" t="s">
        <v>315</v>
      </c>
      <c r="M15" s="164" t="s">
        <v>315</v>
      </c>
      <c r="N15" s="164" t="s">
        <v>315</v>
      </c>
      <c r="O15" s="164" t="s">
        <v>315</v>
      </c>
      <c r="P15" s="164" t="s">
        <v>315</v>
      </c>
      <c r="Q15" s="164" t="s">
        <v>315</v>
      </c>
      <c r="R15" s="164" t="s">
        <v>315</v>
      </c>
      <c r="S15" s="164" t="s">
        <v>315</v>
      </c>
      <c r="T15" s="164" t="s">
        <v>315</v>
      </c>
      <c r="U15" s="164" t="s">
        <v>315</v>
      </c>
      <c r="V15" s="164" t="s">
        <v>315</v>
      </c>
      <c r="W15" s="164" t="s">
        <v>315</v>
      </c>
      <c r="X15" s="164" t="s">
        <v>315</v>
      </c>
      <c r="Y15" s="164" t="s">
        <v>315</v>
      </c>
      <c r="Z15" s="164" t="s">
        <v>315</v>
      </c>
      <c r="AA15" s="164" t="s">
        <v>315</v>
      </c>
      <c r="AB15" s="164" t="s">
        <v>315</v>
      </c>
      <c r="AC15" s="262"/>
      <c r="AD15" s="399" t="s">
        <v>76</v>
      </c>
      <c r="AE15" s="407" t="s">
        <v>2394</v>
      </c>
      <c r="AF15" s="407">
        <v>251</v>
      </c>
      <c r="AG15" s="258"/>
      <c r="AH15" s="205"/>
      <c r="AI15" s="205"/>
      <c r="AJ15" s="137"/>
      <c r="AK15" s="200"/>
      <c r="AL15" s="187" t="s">
        <v>315</v>
      </c>
      <c r="AM15" s="163" t="s">
        <v>315</v>
      </c>
      <c r="AN15" s="174" t="s">
        <v>315</v>
      </c>
      <c r="AO15" s="174" t="s">
        <v>315</v>
      </c>
      <c r="AP15" s="174" t="s">
        <v>315</v>
      </c>
      <c r="AQ15" s="174" t="s">
        <v>315</v>
      </c>
      <c r="AR15" s="174" t="s">
        <v>315</v>
      </c>
      <c r="AS15" s="174" t="s">
        <v>315</v>
      </c>
      <c r="AT15" s="174" t="s">
        <v>315</v>
      </c>
      <c r="AU15" s="174" t="s">
        <v>315</v>
      </c>
      <c r="AV15" s="174" t="s">
        <v>315</v>
      </c>
      <c r="AW15" s="174" t="s">
        <v>315</v>
      </c>
      <c r="AX15" s="174" t="s">
        <v>315</v>
      </c>
      <c r="AY15" s="174" t="s">
        <v>315</v>
      </c>
      <c r="AZ15" s="174" t="s">
        <v>315</v>
      </c>
      <c r="BA15" s="174" t="s">
        <v>315</v>
      </c>
      <c r="BB15" s="174" t="s">
        <v>315</v>
      </c>
      <c r="BC15" s="174" t="s">
        <v>315</v>
      </c>
      <c r="BD15" s="174" t="s">
        <v>86</v>
      </c>
      <c r="BE15" s="174" t="s">
        <v>841</v>
      </c>
      <c r="BF15" s="174">
        <v>150</v>
      </c>
      <c r="BG15" s="174" t="s">
        <v>842</v>
      </c>
      <c r="BH15" s="174" t="s">
        <v>843</v>
      </c>
      <c r="BI15" s="175">
        <v>46097.142858796295</v>
      </c>
      <c r="BJ15" s="176" t="s">
        <v>315</v>
      </c>
      <c r="BK15" s="176" t="s">
        <v>315</v>
      </c>
      <c r="BL15" s="176" t="s">
        <v>315</v>
      </c>
      <c r="BM15" s="178" t="s">
        <v>315</v>
      </c>
    </row>
    <row r="16" spans="1:65" ht="24">
      <c r="A16" s="15"/>
      <c r="B16" s="156">
        <v>4</v>
      </c>
      <c r="C16" s="396" t="s">
        <v>2395</v>
      </c>
      <c r="D16" s="199"/>
      <c r="E16" s="164"/>
      <c r="F16" s="164"/>
      <c r="G16" s="164" t="s">
        <v>315</v>
      </c>
      <c r="H16" s="164" t="s">
        <v>315</v>
      </c>
      <c r="I16" s="164" t="s">
        <v>315</v>
      </c>
      <c r="J16" s="164" t="s">
        <v>315</v>
      </c>
      <c r="K16" s="164" t="s">
        <v>315</v>
      </c>
      <c r="L16" s="164" t="s">
        <v>315</v>
      </c>
      <c r="M16" s="164" t="s">
        <v>315</v>
      </c>
      <c r="N16" s="164" t="s">
        <v>315</v>
      </c>
      <c r="O16" s="164" t="s">
        <v>315</v>
      </c>
      <c r="P16" s="164" t="s">
        <v>315</v>
      </c>
      <c r="Q16" s="164" t="s">
        <v>315</v>
      </c>
      <c r="R16" s="164" t="s">
        <v>315</v>
      </c>
      <c r="S16" s="164" t="s">
        <v>315</v>
      </c>
      <c r="T16" s="164" t="s">
        <v>315</v>
      </c>
      <c r="U16" s="164" t="s">
        <v>315</v>
      </c>
      <c r="V16" s="164" t="s">
        <v>315</v>
      </c>
      <c r="W16" s="164" t="s">
        <v>315</v>
      </c>
      <c r="X16" s="164" t="s">
        <v>315</v>
      </c>
      <c r="Y16" s="164" t="s">
        <v>315</v>
      </c>
      <c r="Z16" s="164" t="s">
        <v>315</v>
      </c>
      <c r="AA16" s="164" t="s">
        <v>315</v>
      </c>
      <c r="AB16" s="164" t="s">
        <v>315</v>
      </c>
      <c r="AC16" s="262"/>
      <c r="AD16" s="398" t="s">
        <v>2396</v>
      </c>
      <c r="AE16" s="407" t="s">
        <v>2397</v>
      </c>
      <c r="AF16" s="407">
        <v>251</v>
      </c>
      <c r="AG16" s="258"/>
      <c r="AH16" s="205"/>
      <c r="AI16" s="205"/>
      <c r="AJ16" s="137"/>
      <c r="AK16" s="200"/>
      <c r="AL16" s="187" t="s">
        <v>315</v>
      </c>
      <c r="AM16" s="163" t="s">
        <v>315</v>
      </c>
      <c r="AN16" s="174" t="s">
        <v>315</v>
      </c>
      <c r="AO16" s="174" t="s">
        <v>315</v>
      </c>
      <c r="AP16" s="174" t="s">
        <v>315</v>
      </c>
      <c r="AQ16" s="174" t="s">
        <v>315</v>
      </c>
      <c r="AR16" s="174" t="s">
        <v>315</v>
      </c>
      <c r="AS16" s="174" t="s">
        <v>315</v>
      </c>
      <c r="AT16" s="174" t="s">
        <v>315</v>
      </c>
      <c r="AU16" s="174" t="s">
        <v>315</v>
      </c>
      <c r="AV16" s="174" t="s">
        <v>315</v>
      </c>
      <c r="AW16" s="174" t="s">
        <v>315</v>
      </c>
      <c r="AX16" s="174" t="s">
        <v>315</v>
      </c>
      <c r="AY16" s="174" t="s">
        <v>315</v>
      </c>
      <c r="AZ16" s="174" t="s">
        <v>315</v>
      </c>
      <c r="BA16" s="174" t="s">
        <v>315</v>
      </c>
      <c r="BB16" s="174" t="s">
        <v>315</v>
      </c>
      <c r="BC16" s="174" t="s">
        <v>315</v>
      </c>
      <c r="BD16" s="174" t="s">
        <v>76</v>
      </c>
      <c r="BE16" s="174" t="s">
        <v>845</v>
      </c>
      <c r="BF16" s="174">
        <v>300</v>
      </c>
      <c r="BG16" s="174" t="s">
        <v>846</v>
      </c>
      <c r="BH16" s="174" t="s">
        <v>847</v>
      </c>
      <c r="BI16" s="175">
        <v>46097.143483796295</v>
      </c>
      <c r="BJ16" s="176" t="s">
        <v>315</v>
      </c>
      <c r="BK16" s="176" t="s">
        <v>315</v>
      </c>
      <c r="BL16" s="176" t="s">
        <v>315</v>
      </c>
      <c r="BM16" s="178" t="s">
        <v>315</v>
      </c>
    </row>
    <row r="17" spans="1:65">
      <c r="A17" s="15"/>
      <c r="B17" s="156">
        <v>5</v>
      </c>
      <c r="C17" s="396" t="s">
        <v>2398</v>
      </c>
      <c r="D17" s="199"/>
      <c r="E17" s="164"/>
      <c r="F17" s="164"/>
      <c r="G17" s="164" t="s">
        <v>315</v>
      </c>
      <c r="H17" s="164" t="s">
        <v>315</v>
      </c>
      <c r="I17" s="164" t="s">
        <v>315</v>
      </c>
      <c r="J17" s="164" t="s">
        <v>315</v>
      </c>
      <c r="K17" s="164" t="s">
        <v>315</v>
      </c>
      <c r="L17" s="164" t="s">
        <v>315</v>
      </c>
      <c r="M17" s="164" t="s">
        <v>315</v>
      </c>
      <c r="N17" s="164" t="s">
        <v>315</v>
      </c>
      <c r="O17" s="164" t="s">
        <v>315</v>
      </c>
      <c r="P17" s="164" t="s">
        <v>315</v>
      </c>
      <c r="Q17" s="164" t="s">
        <v>315</v>
      </c>
      <c r="R17" s="164" t="s">
        <v>315</v>
      </c>
      <c r="S17" s="164" t="s">
        <v>315</v>
      </c>
      <c r="T17" s="164" t="s">
        <v>315</v>
      </c>
      <c r="U17" s="164" t="s">
        <v>315</v>
      </c>
      <c r="V17" s="164" t="s">
        <v>315</v>
      </c>
      <c r="W17" s="164" t="s">
        <v>315</v>
      </c>
      <c r="X17" s="164" t="s">
        <v>315</v>
      </c>
      <c r="Y17" s="164" t="s">
        <v>315</v>
      </c>
      <c r="Z17" s="164" t="s">
        <v>315</v>
      </c>
      <c r="AA17" s="164" t="s">
        <v>315</v>
      </c>
      <c r="AB17" s="164" t="s">
        <v>315</v>
      </c>
      <c r="AC17" s="263"/>
      <c r="AD17" s="399" t="s">
        <v>76</v>
      </c>
      <c r="AE17" s="407" t="s">
        <v>2394</v>
      </c>
      <c r="AF17" s="407">
        <v>250</v>
      </c>
      <c r="AG17" s="258"/>
      <c r="AH17" s="205"/>
      <c r="AI17" s="205"/>
      <c r="AJ17" s="137"/>
      <c r="AK17" s="200"/>
      <c r="AL17" s="187" t="s">
        <v>315</v>
      </c>
      <c r="AM17" s="163" t="s">
        <v>315</v>
      </c>
      <c r="AN17" s="174" t="s">
        <v>315</v>
      </c>
      <c r="AO17" s="174" t="s">
        <v>315</v>
      </c>
      <c r="AP17" s="174" t="s">
        <v>315</v>
      </c>
      <c r="AQ17" s="174" t="s">
        <v>315</v>
      </c>
      <c r="AR17" s="174" t="s">
        <v>315</v>
      </c>
      <c r="AS17" s="174" t="s">
        <v>315</v>
      </c>
      <c r="AT17" s="174" t="s">
        <v>315</v>
      </c>
      <c r="AU17" s="174" t="s">
        <v>315</v>
      </c>
      <c r="AV17" s="174" t="s">
        <v>315</v>
      </c>
      <c r="AW17" s="174" t="s">
        <v>315</v>
      </c>
      <c r="AX17" s="174" t="s">
        <v>315</v>
      </c>
      <c r="AY17" s="174" t="s">
        <v>315</v>
      </c>
      <c r="AZ17" s="174" t="s">
        <v>315</v>
      </c>
      <c r="BA17" s="174" t="s">
        <v>315</v>
      </c>
      <c r="BB17" s="174" t="s">
        <v>315</v>
      </c>
      <c r="BC17" s="174" t="s">
        <v>315</v>
      </c>
      <c r="BD17" s="179" t="s">
        <v>849</v>
      </c>
      <c r="BE17" s="174" t="s">
        <v>833</v>
      </c>
      <c r="BF17" s="174">
        <v>252</v>
      </c>
      <c r="BG17" s="174" t="s">
        <v>850</v>
      </c>
      <c r="BH17" s="174" t="s">
        <v>851</v>
      </c>
      <c r="BI17" s="175">
        <v>46097.143425925926</v>
      </c>
      <c r="BJ17" s="176" t="s">
        <v>315</v>
      </c>
      <c r="BK17" s="176" t="s">
        <v>315</v>
      </c>
      <c r="BL17" s="176" t="s">
        <v>315</v>
      </c>
      <c r="BM17" s="178" t="s">
        <v>315</v>
      </c>
    </row>
    <row r="18" spans="1:65" ht="22.5" customHeight="1">
      <c r="A18" s="15"/>
      <c r="B18" s="156">
        <v>6</v>
      </c>
      <c r="C18" s="396" t="s">
        <v>2399</v>
      </c>
      <c r="D18" s="199"/>
      <c r="E18" s="164"/>
      <c r="F18" s="164"/>
      <c r="G18" s="164" t="s">
        <v>315</v>
      </c>
      <c r="H18" s="164" t="s">
        <v>315</v>
      </c>
      <c r="I18" s="164" t="s">
        <v>315</v>
      </c>
      <c r="J18" s="164" t="s">
        <v>315</v>
      </c>
      <c r="K18" s="164" t="s">
        <v>315</v>
      </c>
      <c r="L18" s="164" t="s">
        <v>315</v>
      </c>
      <c r="M18" s="164" t="s">
        <v>315</v>
      </c>
      <c r="N18" s="164" t="s">
        <v>315</v>
      </c>
      <c r="O18" s="164" t="s">
        <v>315</v>
      </c>
      <c r="P18" s="164" t="s">
        <v>315</v>
      </c>
      <c r="Q18" s="164" t="s">
        <v>315</v>
      </c>
      <c r="R18" s="164" t="s">
        <v>315</v>
      </c>
      <c r="S18" s="164" t="s">
        <v>315</v>
      </c>
      <c r="T18" s="164" t="s">
        <v>315</v>
      </c>
      <c r="U18" s="164" t="s">
        <v>315</v>
      </c>
      <c r="V18" s="164" t="s">
        <v>315</v>
      </c>
      <c r="W18" s="164" t="s">
        <v>315</v>
      </c>
      <c r="X18" s="164" t="s">
        <v>315</v>
      </c>
      <c r="Y18" s="164" t="s">
        <v>315</v>
      </c>
      <c r="Z18" s="164" t="s">
        <v>315</v>
      </c>
      <c r="AA18" s="164" t="s">
        <v>315</v>
      </c>
      <c r="AB18" s="164" t="s">
        <v>315</v>
      </c>
      <c r="AC18" s="262"/>
      <c r="AD18" s="399" t="s">
        <v>76</v>
      </c>
      <c r="AE18" s="407" t="s">
        <v>2392</v>
      </c>
      <c r="AF18" s="407">
        <v>257</v>
      </c>
      <c r="AG18" s="258"/>
      <c r="AH18" s="205"/>
      <c r="AI18" s="205"/>
      <c r="AJ18" s="137"/>
      <c r="AK18" s="200"/>
      <c r="AL18" s="187" t="s">
        <v>315</v>
      </c>
      <c r="AM18" s="188" t="s">
        <v>315</v>
      </c>
      <c r="AN18" s="174" t="s">
        <v>315</v>
      </c>
      <c r="AO18" s="174" t="s">
        <v>315</v>
      </c>
      <c r="AP18" s="174" t="s">
        <v>315</v>
      </c>
      <c r="AQ18" s="174" t="s">
        <v>315</v>
      </c>
      <c r="AR18" s="174" t="s">
        <v>315</v>
      </c>
      <c r="AS18" s="174" t="s">
        <v>315</v>
      </c>
      <c r="AT18" s="174" t="s">
        <v>315</v>
      </c>
      <c r="AU18" s="174" t="s">
        <v>315</v>
      </c>
      <c r="AV18" s="174" t="s">
        <v>315</v>
      </c>
      <c r="AW18" s="174" t="s">
        <v>315</v>
      </c>
      <c r="AX18" s="174" t="s">
        <v>315</v>
      </c>
      <c r="AY18" s="174" t="s">
        <v>315</v>
      </c>
      <c r="AZ18" s="174" t="s">
        <v>315</v>
      </c>
      <c r="BA18" s="174" t="s">
        <v>315</v>
      </c>
      <c r="BB18" s="174" t="s">
        <v>315</v>
      </c>
      <c r="BC18" s="174" t="s">
        <v>315</v>
      </c>
      <c r="BD18" s="174" t="s">
        <v>76</v>
      </c>
      <c r="BE18" s="174" t="s">
        <v>841</v>
      </c>
      <c r="BF18" s="174">
        <v>251</v>
      </c>
      <c r="BG18" s="174" t="s">
        <v>853</v>
      </c>
      <c r="BH18" s="174" t="s">
        <v>854</v>
      </c>
      <c r="BI18" s="175">
        <v>46097.143321759257</v>
      </c>
      <c r="BJ18" s="176" t="s">
        <v>315</v>
      </c>
      <c r="BK18" s="176" t="s">
        <v>315</v>
      </c>
      <c r="BL18" s="176" t="s">
        <v>315</v>
      </c>
      <c r="BM18" s="177" t="s">
        <v>315</v>
      </c>
    </row>
    <row r="19" spans="1:65" ht="18.75" customHeight="1">
      <c r="A19" s="15"/>
      <c r="B19" s="156">
        <v>7</v>
      </c>
      <c r="C19" s="396" t="s">
        <v>2400</v>
      </c>
      <c r="D19" s="199"/>
      <c r="E19" s="164"/>
      <c r="F19" s="164"/>
      <c r="G19" s="164" t="s">
        <v>315</v>
      </c>
      <c r="H19" s="164" t="s">
        <v>315</v>
      </c>
      <c r="I19" s="164" t="s">
        <v>315</v>
      </c>
      <c r="J19" s="164" t="s">
        <v>315</v>
      </c>
      <c r="K19" s="164" t="s">
        <v>315</v>
      </c>
      <c r="L19" s="164" t="s">
        <v>315</v>
      </c>
      <c r="M19" s="164" t="s">
        <v>315</v>
      </c>
      <c r="N19" s="164" t="s">
        <v>315</v>
      </c>
      <c r="O19" s="164" t="s">
        <v>315</v>
      </c>
      <c r="P19" s="164" t="s">
        <v>315</v>
      </c>
      <c r="Q19" s="164" t="s">
        <v>315</v>
      </c>
      <c r="R19" s="164" t="s">
        <v>315</v>
      </c>
      <c r="S19" s="164" t="s">
        <v>315</v>
      </c>
      <c r="T19" s="164" t="s">
        <v>315</v>
      </c>
      <c r="U19" s="164" t="s">
        <v>315</v>
      </c>
      <c r="V19" s="164" t="s">
        <v>315</v>
      </c>
      <c r="W19" s="164" t="s">
        <v>315</v>
      </c>
      <c r="X19" s="164" t="s">
        <v>315</v>
      </c>
      <c r="Y19" s="164" t="s">
        <v>315</v>
      </c>
      <c r="Z19" s="164" t="s">
        <v>315</v>
      </c>
      <c r="AA19" s="164" t="s">
        <v>315</v>
      </c>
      <c r="AB19" s="164" t="s">
        <v>315</v>
      </c>
      <c r="AC19" s="262"/>
      <c r="AD19" s="399" t="s">
        <v>76</v>
      </c>
      <c r="AE19" s="407" t="s">
        <v>2389</v>
      </c>
      <c r="AF19" s="407">
        <v>250</v>
      </c>
      <c r="AG19" s="258"/>
      <c r="AH19" s="205"/>
      <c r="AI19" s="205"/>
      <c r="AJ19" s="137"/>
      <c r="AK19" s="200"/>
      <c r="AL19" s="187" t="s">
        <v>315</v>
      </c>
      <c r="AM19" s="188" t="s">
        <v>315</v>
      </c>
      <c r="AN19" s="174" t="s">
        <v>315</v>
      </c>
      <c r="AO19" s="174" t="s">
        <v>315</v>
      </c>
      <c r="AP19" s="174" t="s">
        <v>315</v>
      </c>
      <c r="AQ19" s="174" t="s">
        <v>315</v>
      </c>
      <c r="AR19" s="174" t="s">
        <v>315</v>
      </c>
      <c r="AS19" s="174" t="s">
        <v>315</v>
      </c>
      <c r="AT19" s="174" t="s">
        <v>315</v>
      </c>
      <c r="AU19" s="174" t="s">
        <v>315</v>
      </c>
      <c r="AV19" s="174" t="s">
        <v>315</v>
      </c>
      <c r="AW19" s="174" t="s">
        <v>315</v>
      </c>
      <c r="AX19" s="174" t="s">
        <v>315</v>
      </c>
      <c r="AY19" s="174" t="s">
        <v>315</v>
      </c>
      <c r="AZ19" s="174" t="s">
        <v>315</v>
      </c>
      <c r="BA19" s="174" t="s">
        <v>315</v>
      </c>
      <c r="BB19" s="174" t="s">
        <v>315</v>
      </c>
      <c r="BC19" s="174" t="s">
        <v>315</v>
      </c>
      <c r="BD19" s="174" t="s">
        <v>76</v>
      </c>
      <c r="BE19" s="174" t="s">
        <v>837</v>
      </c>
      <c r="BF19" s="174">
        <v>250</v>
      </c>
      <c r="BG19" s="174" t="s">
        <v>856</v>
      </c>
      <c r="BH19" s="174" t="s">
        <v>857</v>
      </c>
      <c r="BI19" s="175">
        <v>46097.143379629626</v>
      </c>
      <c r="BJ19" s="176" t="s">
        <v>315</v>
      </c>
      <c r="BK19" s="176" t="s">
        <v>315</v>
      </c>
      <c r="BL19" s="176" t="s">
        <v>315</v>
      </c>
      <c r="BM19" s="177" t="s">
        <v>315</v>
      </c>
    </row>
    <row r="20" spans="1:65">
      <c r="A20" s="15"/>
      <c r="B20" s="156">
        <v>8</v>
      </c>
      <c r="C20" s="396" t="s">
        <v>2401</v>
      </c>
      <c r="D20" s="199"/>
      <c r="E20" s="164"/>
      <c r="F20" s="164"/>
      <c r="G20" s="164" t="s">
        <v>315</v>
      </c>
      <c r="H20" s="164" t="s">
        <v>315</v>
      </c>
      <c r="I20" s="164" t="s">
        <v>315</v>
      </c>
      <c r="J20" s="164" t="s">
        <v>315</v>
      </c>
      <c r="K20" s="164" t="s">
        <v>315</v>
      </c>
      <c r="L20" s="164" t="s">
        <v>315</v>
      </c>
      <c r="M20" s="164" t="s">
        <v>315</v>
      </c>
      <c r="N20" s="164" t="s">
        <v>315</v>
      </c>
      <c r="O20" s="164" t="s">
        <v>315</v>
      </c>
      <c r="P20" s="164" t="s">
        <v>315</v>
      </c>
      <c r="Q20" s="164" t="s">
        <v>315</v>
      </c>
      <c r="R20" s="164" t="s">
        <v>315</v>
      </c>
      <c r="S20" s="164" t="s">
        <v>315</v>
      </c>
      <c r="T20" s="164" t="s">
        <v>315</v>
      </c>
      <c r="U20" s="164" t="s">
        <v>315</v>
      </c>
      <c r="V20" s="164" t="s">
        <v>315</v>
      </c>
      <c r="W20" s="164" t="s">
        <v>315</v>
      </c>
      <c r="X20" s="164" t="s">
        <v>315</v>
      </c>
      <c r="Y20" s="164" t="s">
        <v>315</v>
      </c>
      <c r="Z20" s="164" t="s">
        <v>315</v>
      </c>
      <c r="AA20" s="164" t="s">
        <v>315</v>
      </c>
      <c r="AB20" s="164" t="s">
        <v>315</v>
      </c>
      <c r="AC20" s="262"/>
      <c r="AD20" s="398" t="s">
        <v>2402</v>
      </c>
      <c r="AE20" s="407" t="s">
        <v>2397</v>
      </c>
      <c r="AF20" s="407">
        <v>250</v>
      </c>
      <c r="AG20" s="258"/>
      <c r="AH20" s="205"/>
      <c r="AI20" s="205"/>
      <c r="AJ20" s="137"/>
      <c r="AK20" s="200"/>
      <c r="AL20" s="187" t="s">
        <v>315</v>
      </c>
      <c r="AM20" s="188" t="s">
        <v>315</v>
      </c>
      <c r="AN20" s="174" t="s">
        <v>315</v>
      </c>
      <c r="AO20" s="174" t="s">
        <v>315</v>
      </c>
      <c r="AP20" s="174" t="s">
        <v>315</v>
      </c>
      <c r="AQ20" s="174" t="s">
        <v>315</v>
      </c>
      <c r="AR20" s="174" t="s">
        <v>315</v>
      </c>
      <c r="AS20" s="174" t="s">
        <v>315</v>
      </c>
      <c r="AT20" s="174" t="s">
        <v>315</v>
      </c>
      <c r="AU20" s="174" t="s">
        <v>315</v>
      </c>
      <c r="AV20" s="174" t="s">
        <v>315</v>
      </c>
      <c r="AW20" s="174" t="s">
        <v>315</v>
      </c>
      <c r="AX20" s="174" t="s">
        <v>315</v>
      </c>
      <c r="AY20" s="174" t="s">
        <v>315</v>
      </c>
      <c r="AZ20" s="174" t="s">
        <v>315</v>
      </c>
      <c r="BA20" s="174" t="s">
        <v>315</v>
      </c>
      <c r="BB20" s="174" t="s">
        <v>315</v>
      </c>
      <c r="BC20" s="174" t="s">
        <v>315</v>
      </c>
      <c r="BD20" s="174" t="s">
        <v>76</v>
      </c>
      <c r="BE20" s="174" t="s">
        <v>837</v>
      </c>
      <c r="BF20" s="174">
        <v>250</v>
      </c>
      <c r="BG20" s="174" t="s">
        <v>859</v>
      </c>
      <c r="BH20" s="174" t="s">
        <v>860</v>
      </c>
      <c r="BI20" s="175">
        <v>46097.143252314818</v>
      </c>
      <c r="BJ20" s="176" t="s">
        <v>315</v>
      </c>
      <c r="BK20" s="176" t="s">
        <v>315</v>
      </c>
      <c r="BL20" s="176" t="s">
        <v>315</v>
      </c>
      <c r="BM20" s="177" t="s">
        <v>315</v>
      </c>
    </row>
    <row r="21" spans="1:65" ht="20.25" customHeight="1">
      <c r="A21" s="15"/>
      <c r="B21" s="156">
        <v>9</v>
      </c>
      <c r="C21" s="396" t="s">
        <v>2403</v>
      </c>
      <c r="D21" s="199"/>
      <c r="E21" s="164"/>
      <c r="F21" s="164"/>
      <c r="G21" s="164" t="s">
        <v>315</v>
      </c>
      <c r="H21" s="164" t="s">
        <v>315</v>
      </c>
      <c r="I21" s="164" t="s">
        <v>315</v>
      </c>
      <c r="J21" s="164" t="s">
        <v>315</v>
      </c>
      <c r="K21" s="164" t="s">
        <v>315</v>
      </c>
      <c r="L21" s="164" t="s">
        <v>315</v>
      </c>
      <c r="M21" s="164" t="s">
        <v>315</v>
      </c>
      <c r="N21" s="164" t="s">
        <v>315</v>
      </c>
      <c r="O21" s="164" t="s">
        <v>315</v>
      </c>
      <c r="P21" s="164" t="s">
        <v>315</v>
      </c>
      <c r="Q21" s="164" t="s">
        <v>315</v>
      </c>
      <c r="R21" s="164" t="s">
        <v>315</v>
      </c>
      <c r="S21" s="164" t="s">
        <v>315</v>
      </c>
      <c r="T21" s="164" t="s">
        <v>315</v>
      </c>
      <c r="U21" s="164" t="s">
        <v>315</v>
      </c>
      <c r="V21" s="164" t="s">
        <v>315</v>
      </c>
      <c r="W21" s="164" t="s">
        <v>315</v>
      </c>
      <c r="X21" s="164" t="s">
        <v>315</v>
      </c>
      <c r="Y21" s="164" t="s">
        <v>315</v>
      </c>
      <c r="Z21" s="164" t="s">
        <v>315</v>
      </c>
      <c r="AA21" s="164" t="s">
        <v>315</v>
      </c>
      <c r="AB21" s="164" t="s">
        <v>315</v>
      </c>
      <c r="AC21" s="262"/>
      <c r="AD21" s="399" t="s">
        <v>76</v>
      </c>
      <c r="AE21" s="407" t="s">
        <v>2394</v>
      </c>
      <c r="AF21" s="407">
        <v>250</v>
      </c>
      <c r="AG21" s="258"/>
      <c r="AH21" s="205"/>
      <c r="AI21" s="205"/>
      <c r="AJ21" s="137"/>
      <c r="AK21" s="200"/>
      <c r="AL21" s="187" t="s">
        <v>315</v>
      </c>
      <c r="AM21" s="188" t="s">
        <v>315</v>
      </c>
      <c r="AN21" s="174" t="s">
        <v>315</v>
      </c>
      <c r="AO21" s="174" t="s">
        <v>315</v>
      </c>
      <c r="AP21" s="174" t="s">
        <v>315</v>
      </c>
      <c r="AQ21" s="174" t="s">
        <v>315</v>
      </c>
      <c r="AR21" s="174" t="s">
        <v>315</v>
      </c>
      <c r="AS21" s="174" t="s">
        <v>315</v>
      </c>
      <c r="AT21" s="174" t="s">
        <v>315</v>
      </c>
      <c r="AU21" s="174" t="s">
        <v>315</v>
      </c>
      <c r="AV21" s="174" t="s">
        <v>315</v>
      </c>
      <c r="AW21" s="174" t="s">
        <v>315</v>
      </c>
      <c r="AX21" s="174" t="s">
        <v>315</v>
      </c>
      <c r="AY21" s="174" t="s">
        <v>315</v>
      </c>
      <c r="AZ21" s="174" t="s">
        <v>315</v>
      </c>
      <c r="BA21" s="174" t="s">
        <v>315</v>
      </c>
      <c r="BB21" s="174" t="s">
        <v>315</v>
      </c>
      <c r="BC21" s="174" t="s">
        <v>315</v>
      </c>
      <c r="BD21" s="174" t="s">
        <v>76</v>
      </c>
      <c r="BE21" s="174" t="s">
        <v>833</v>
      </c>
      <c r="BF21" s="174">
        <v>250</v>
      </c>
      <c r="BG21" s="174" t="s">
        <v>862</v>
      </c>
      <c r="BH21" s="174" t="s">
        <v>863</v>
      </c>
      <c r="BI21" s="175">
        <v>46097.14329861111</v>
      </c>
      <c r="BJ21" s="176" t="s">
        <v>315</v>
      </c>
      <c r="BK21" s="176" t="s">
        <v>315</v>
      </c>
      <c r="BL21" s="176" t="s">
        <v>315</v>
      </c>
      <c r="BM21" s="177" t="s">
        <v>315</v>
      </c>
    </row>
    <row r="22" spans="1:65" ht="23.25" customHeight="1">
      <c r="A22" s="15"/>
      <c r="B22" s="156">
        <v>10</v>
      </c>
      <c r="C22" s="396" t="s">
        <v>2404</v>
      </c>
      <c r="D22" s="199"/>
      <c r="E22" s="164"/>
      <c r="F22" s="164"/>
      <c r="G22" s="164" t="s">
        <v>315</v>
      </c>
      <c r="H22" s="164" t="s">
        <v>315</v>
      </c>
      <c r="I22" s="164" t="s">
        <v>315</v>
      </c>
      <c r="J22" s="164" t="s">
        <v>315</v>
      </c>
      <c r="K22" s="164" t="s">
        <v>315</v>
      </c>
      <c r="L22" s="164" t="s">
        <v>315</v>
      </c>
      <c r="M22" s="164" t="s">
        <v>315</v>
      </c>
      <c r="N22" s="164" t="s">
        <v>315</v>
      </c>
      <c r="O22" s="164" t="s">
        <v>315</v>
      </c>
      <c r="P22" s="164" t="s">
        <v>315</v>
      </c>
      <c r="Q22" s="164" t="s">
        <v>315</v>
      </c>
      <c r="R22" s="164" t="s">
        <v>315</v>
      </c>
      <c r="S22" s="164" t="s">
        <v>315</v>
      </c>
      <c r="T22" s="164" t="s">
        <v>315</v>
      </c>
      <c r="U22" s="164" t="s">
        <v>315</v>
      </c>
      <c r="V22" s="164" t="s">
        <v>315</v>
      </c>
      <c r="W22" s="164" t="s">
        <v>315</v>
      </c>
      <c r="X22" s="164" t="s">
        <v>315</v>
      </c>
      <c r="Y22" s="164" t="s">
        <v>315</v>
      </c>
      <c r="Z22" s="164" t="s">
        <v>315</v>
      </c>
      <c r="AA22" s="164" t="s">
        <v>315</v>
      </c>
      <c r="AB22" s="164" t="s">
        <v>315</v>
      </c>
      <c r="AC22" s="262"/>
      <c r="AD22" s="398" t="s">
        <v>2405</v>
      </c>
      <c r="AE22" s="407" t="s">
        <v>2392</v>
      </c>
      <c r="AF22" s="407">
        <v>230</v>
      </c>
      <c r="AG22" s="258"/>
      <c r="AH22" s="205"/>
      <c r="AI22" s="205"/>
      <c r="AJ22" s="205"/>
      <c r="AK22" s="200"/>
      <c r="AL22" s="187" t="s">
        <v>315</v>
      </c>
      <c r="AM22" s="188" t="s">
        <v>315</v>
      </c>
      <c r="AN22" s="174" t="s">
        <v>315</v>
      </c>
      <c r="AO22" s="174" t="s">
        <v>315</v>
      </c>
      <c r="AP22" s="174" t="s">
        <v>315</v>
      </c>
      <c r="AQ22" s="174" t="s">
        <v>315</v>
      </c>
      <c r="AR22" s="174" t="s">
        <v>315</v>
      </c>
      <c r="AS22" s="174" t="s">
        <v>315</v>
      </c>
      <c r="AT22" s="174" t="s">
        <v>315</v>
      </c>
      <c r="AU22" s="174" t="s">
        <v>315</v>
      </c>
      <c r="AV22" s="174" t="s">
        <v>315</v>
      </c>
      <c r="AW22" s="174" t="s">
        <v>315</v>
      </c>
      <c r="AX22" s="174" t="s">
        <v>315</v>
      </c>
      <c r="AY22" s="174" t="s">
        <v>315</v>
      </c>
      <c r="AZ22" s="174" t="s">
        <v>315</v>
      </c>
      <c r="BA22" s="174" t="s">
        <v>315</v>
      </c>
      <c r="BB22" s="174" t="s">
        <v>315</v>
      </c>
      <c r="BC22" s="174" t="s">
        <v>315</v>
      </c>
      <c r="BD22" s="174" t="s">
        <v>76</v>
      </c>
      <c r="BE22" s="174" t="s">
        <v>841</v>
      </c>
      <c r="BF22" s="174">
        <v>168</v>
      </c>
      <c r="BG22" s="174" t="s">
        <v>865</v>
      </c>
      <c r="BH22" s="174" t="s">
        <v>866</v>
      </c>
      <c r="BI22" s="175">
        <v>46097.143009259256</v>
      </c>
      <c r="BJ22" s="176" t="s">
        <v>315</v>
      </c>
      <c r="BK22" s="176" t="s">
        <v>315</v>
      </c>
      <c r="BL22" s="176" t="s">
        <v>315</v>
      </c>
      <c r="BM22" s="177" t="s">
        <v>315</v>
      </c>
    </row>
    <row r="23" spans="1:65">
      <c r="A23" s="15"/>
      <c r="B23" s="156">
        <v>11</v>
      </c>
      <c r="C23" s="396" t="s">
        <v>2406</v>
      </c>
      <c r="D23" s="199"/>
      <c r="E23" s="164"/>
      <c r="F23" s="164"/>
      <c r="G23" s="164" t="s">
        <v>315</v>
      </c>
      <c r="H23" s="164" t="s">
        <v>315</v>
      </c>
      <c r="I23" s="164" t="s">
        <v>315</v>
      </c>
      <c r="J23" s="164" t="s">
        <v>315</v>
      </c>
      <c r="K23" s="164" t="s">
        <v>315</v>
      </c>
      <c r="L23" s="164" t="s">
        <v>315</v>
      </c>
      <c r="M23" s="164" t="s">
        <v>315</v>
      </c>
      <c r="N23" s="164" t="s">
        <v>315</v>
      </c>
      <c r="O23" s="164" t="s">
        <v>315</v>
      </c>
      <c r="P23" s="164" t="s">
        <v>315</v>
      </c>
      <c r="Q23" s="164" t="s">
        <v>315</v>
      </c>
      <c r="R23" s="164" t="s">
        <v>315</v>
      </c>
      <c r="S23" s="164" t="s">
        <v>315</v>
      </c>
      <c r="T23" s="164" t="s">
        <v>315</v>
      </c>
      <c r="U23" s="164" t="s">
        <v>315</v>
      </c>
      <c r="V23" s="164" t="s">
        <v>315</v>
      </c>
      <c r="W23" s="164" t="s">
        <v>315</v>
      </c>
      <c r="X23" s="164" t="s">
        <v>315</v>
      </c>
      <c r="Y23" s="164" t="s">
        <v>315</v>
      </c>
      <c r="Z23" s="164" t="s">
        <v>315</v>
      </c>
      <c r="AA23" s="164" t="s">
        <v>315</v>
      </c>
      <c r="AB23" s="164" t="s">
        <v>315</v>
      </c>
      <c r="AC23" s="262"/>
      <c r="AD23" s="405" t="s">
        <v>76</v>
      </c>
      <c r="AE23" s="406" t="s">
        <v>2407</v>
      </c>
      <c r="AF23" s="406">
        <v>251</v>
      </c>
      <c r="AG23" s="258"/>
      <c r="AH23" s="205"/>
      <c r="AI23" s="205"/>
      <c r="AJ23" s="205"/>
      <c r="AK23" s="200"/>
      <c r="AL23" s="187" t="s">
        <v>315</v>
      </c>
      <c r="AM23" s="188" t="s">
        <v>315</v>
      </c>
      <c r="AN23" s="174" t="s">
        <v>315</v>
      </c>
      <c r="AO23" s="174" t="s">
        <v>315</v>
      </c>
      <c r="AP23" s="174" t="s">
        <v>315</v>
      </c>
      <c r="AQ23" s="174" t="s">
        <v>315</v>
      </c>
      <c r="AR23" s="174" t="s">
        <v>315</v>
      </c>
      <c r="AS23" s="174" t="s">
        <v>315</v>
      </c>
      <c r="AT23" s="174" t="s">
        <v>315</v>
      </c>
      <c r="AU23" s="174" t="s">
        <v>315</v>
      </c>
      <c r="AV23" s="174" t="s">
        <v>315</v>
      </c>
      <c r="AW23" s="174" t="s">
        <v>315</v>
      </c>
      <c r="AX23" s="174" t="s">
        <v>315</v>
      </c>
      <c r="AY23" s="174" t="s">
        <v>315</v>
      </c>
      <c r="AZ23" s="174" t="s">
        <v>315</v>
      </c>
      <c r="BA23" s="174" t="s">
        <v>315</v>
      </c>
      <c r="BB23" s="174" t="s">
        <v>315</v>
      </c>
      <c r="BC23" s="174" t="s">
        <v>315</v>
      </c>
      <c r="BD23" s="174" t="s">
        <v>76</v>
      </c>
      <c r="BE23" s="174" t="s">
        <v>845</v>
      </c>
      <c r="BF23" s="174">
        <v>250</v>
      </c>
      <c r="BG23" s="174" t="s">
        <v>868</v>
      </c>
      <c r="BH23" s="174" t="s">
        <v>869</v>
      </c>
      <c r="BI23" s="175">
        <v>46097.143368055556</v>
      </c>
      <c r="BJ23" s="176" t="s">
        <v>315</v>
      </c>
      <c r="BK23" s="176" t="s">
        <v>315</v>
      </c>
      <c r="BL23" s="176" t="s">
        <v>315</v>
      </c>
      <c r="BM23" s="177" t="s">
        <v>315</v>
      </c>
    </row>
    <row r="24" spans="1:65">
      <c r="A24" s="15"/>
      <c r="B24" s="156">
        <v>12</v>
      </c>
      <c r="C24" s="396" t="s">
        <v>2408</v>
      </c>
      <c r="D24" s="199"/>
      <c r="E24" s="164"/>
      <c r="F24" s="164"/>
      <c r="G24" s="164" t="s">
        <v>315</v>
      </c>
      <c r="H24" s="164" t="s">
        <v>315</v>
      </c>
      <c r="I24" s="164" t="s">
        <v>315</v>
      </c>
      <c r="J24" s="164" t="s">
        <v>315</v>
      </c>
      <c r="K24" s="164" t="s">
        <v>315</v>
      </c>
      <c r="L24" s="164" t="s">
        <v>315</v>
      </c>
      <c r="M24" s="164" t="s">
        <v>315</v>
      </c>
      <c r="N24" s="164" t="s">
        <v>315</v>
      </c>
      <c r="O24" s="164" t="s">
        <v>315</v>
      </c>
      <c r="P24" s="164" t="s">
        <v>315</v>
      </c>
      <c r="Q24" s="164" t="s">
        <v>315</v>
      </c>
      <c r="R24" s="164" t="s">
        <v>315</v>
      </c>
      <c r="S24" s="164" t="s">
        <v>315</v>
      </c>
      <c r="T24" s="164" t="s">
        <v>315</v>
      </c>
      <c r="U24" s="164" t="s">
        <v>315</v>
      </c>
      <c r="V24" s="164" t="s">
        <v>315</v>
      </c>
      <c r="W24" s="164" t="s">
        <v>315</v>
      </c>
      <c r="X24" s="164" t="s">
        <v>315</v>
      </c>
      <c r="Y24" s="164" t="s">
        <v>315</v>
      </c>
      <c r="Z24" s="164" t="s">
        <v>315</v>
      </c>
      <c r="AA24" s="164" t="s">
        <v>315</v>
      </c>
      <c r="AB24" s="164" t="s">
        <v>315</v>
      </c>
      <c r="AC24" s="264"/>
      <c r="AD24" s="399" t="s">
        <v>76</v>
      </c>
      <c r="AE24" s="407" t="s">
        <v>2397</v>
      </c>
      <c r="AF24" s="407">
        <v>251</v>
      </c>
      <c r="AG24" s="258"/>
      <c r="AH24" s="205"/>
      <c r="AI24" s="205"/>
      <c r="AJ24" s="205"/>
      <c r="AK24" s="199"/>
      <c r="AL24" s="164" t="s">
        <v>315</v>
      </c>
      <c r="AM24" s="188" t="s">
        <v>315</v>
      </c>
      <c r="AN24" s="174" t="s">
        <v>315</v>
      </c>
      <c r="AO24" s="174" t="s">
        <v>315</v>
      </c>
      <c r="AP24" s="174" t="s">
        <v>315</v>
      </c>
      <c r="AQ24" s="174" t="s">
        <v>315</v>
      </c>
      <c r="AR24" s="174" t="s">
        <v>315</v>
      </c>
      <c r="AS24" s="174" t="s">
        <v>315</v>
      </c>
      <c r="AT24" s="174" t="s">
        <v>315</v>
      </c>
      <c r="AU24" s="174" t="s">
        <v>315</v>
      </c>
      <c r="AV24" s="174" t="s">
        <v>315</v>
      </c>
      <c r="AW24" s="174" t="s">
        <v>315</v>
      </c>
      <c r="AX24" s="174" t="s">
        <v>315</v>
      </c>
      <c r="AY24" s="174" t="s">
        <v>315</v>
      </c>
      <c r="AZ24" s="174" t="s">
        <v>315</v>
      </c>
      <c r="BA24" s="174" t="s">
        <v>315</v>
      </c>
      <c r="BB24" s="174" t="s">
        <v>315</v>
      </c>
      <c r="BC24" s="174" t="s">
        <v>315</v>
      </c>
      <c r="BD24" s="180" t="s">
        <v>871</v>
      </c>
      <c r="BE24" s="174" t="s">
        <v>841</v>
      </c>
      <c r="BF24" s="174">
        <v>250</v>
      </c>
      <c r="BG24" s="174" t="s">
        <v>872</v>
      </c>
      <c r="BH24" s="174" t="s">
        <v>873</v>
      </c>
      <c r="BI24" s="175">
        <v>46097.143368055556</v>
      </c>
      <c r="BJ24" s="174" t="s">
        <v>315</v>
      </c>
      <c r="BK24" s="174" t="s">
        <v>315</v>
      </c>
      <c r="BL24" s="174" t="s">
        <v>315</v>
      </c>
      <c r="BM24" s="177" t="s">
        <v>315</v>
      </c>
    </row>
    <row r="25" spans="1:65">
      <c r="A25" s="15"/>
      <c r="B25" s="156">
        <v>13</v>
      </c>
      <c r="C25" s="396" t="s">
        <v>2409</v>
      </c>
      <c r="D25" s="199"/>
      <c r="E25" s="164"/>
      <c r="F25" s="164"/>
      <c r="G25" s="164" t="s">
        <v>315</v>
      </c>
      <c r="H25" s="164" t="s">
        <v>315</v>
      </c>
      <c r="I25" s="164" t="s">
        <v>315</v>
      </c>
      <c r="J25" s="164" t="s">
        <v>315</v>
      </c>
      <c r="K25" s="164" t="s">
        <v>315</v>
      </c>
      <c r="L25" s="164" t="s">
        <v>315</v>
      </c>
      <c r="M25" s="164" t="s">
        <v>315</v>
      </c>
      <c r="N25" s="164" t="s">
        <v>315</v>
      </c>
      <c r="O25" s="164" t="s">
        <v>315</v>
      </c>
      <c r="P25" s="164" t="s">
        <v>315</v>
      </c>
      <c r="Q25" s="164" t="s">
        <v>315</v>
      </c>
      <c r="R25" s="164" t="s">
        <v>315</v>
      </c>
      <c r="S25" s="164" t="s">
        <v>315</v>
      </c>
      <c r="T25" s="164" t="s">
        <v>315</v>
      </c>
      <c r="U25" s="164" t="s">
        <v>315</v>
      </c>
      <c r="V25" s="164" t="s">
        <v>315</v>
      </c>
      <c r="W25" s="164" t="s">
        <v>315</v>
      </c>
      <c r="X25" s="164" t="s">
        <v>315</v>
      </c>
      <c r="Y25" s="164" t="s">
        <v>315</v>
      </c>
      <c r="Z25" s="164" t="s">
        <v>315</v>
      </c>
      <c r="AA25" s="164" t="s">
        <v>315</v>
      </c>
      <c r="AB25" s="164" t="s">
        <v>315</v>
      </c>
      <c r="AC25" s="262"/>
      <c r="AD25" s="359" t="s">
        <v>76</v>
      </c>
      <c r="AE25" s="407" t="s">
        <v>2407</v>
      </c>
      <c r="AF25" s="407">
        <v>200</v>
      </c>
      <c r="AG25" s="258"/>
      <c r="AH25" s="205"/>
      <c r="AI25" s="205"/>
      <c r="AJ25" s="205"/>
      <c r="AK25" s="199"/>
      <c r="AL25" s="164" t="s">
        <v>315</v>
      </c>
      <c r="AM25" s="188" t="s">
        <v>315</v>
      </c>
      <c r="AN25" s="174" t="s">
        <v>315</v>
      </c>
      <c r="AO25" s="174" t="s">
        <v>315</v>
      </c>
      <c r="AP25" s="174" t="s">
        <v>315</v>
      </c>
      <c r="AQ25" s="174" t="s">
        <v>315</v>
      </c>
      <c r="AR25" s="174" t="s">
        <v>315</v>
      </c>
      <c r="AS25" s="174" t="s">
        <v>315</v>
      </c>
      <c r="AT25" s="174" t="s">
        <v>315</v>
      </c>
      <c r="AU25" s="174" t="s">
        <v>315</v>
      </c>
      <c r="AV25" s="174" t="s">
        <v>315</v>
      </c>
      <c r="AW25" s="174" t="s">
        <v>315</v>
      </c>
      <c r="AX25" s="174" t="s">
        <v>315</v>
      </c>
      <c r="AY25" s="174" t="s">
        <v>315</v>
      </c>
      <c r="AZ25" s="174" t="s">
        <v>315</v>
      </c>
      <c r="BA25" s="174" t="s">
        <v>315</v>
      </c>
      <c r="BB25" s="174" t="s">
        <v>315</v>
      </c>
      <c r="BC25" s="174" t="s">
        <v>315</v>
      </c>
      <c r="BD25" s="174" t="s">
        <v>76</v>
      </c>
      <c r="BE25" s="174" t="s">
        <v>833</v>
      </c>
      <c r="BF25" s="174">
        <v>250</v>
      </c>
      <c r="BG25" s="174" t="s">
        <v>875</v>
      </c>
      <c r="BH25" s="174" t="s">
        <v>876</v>
      </c>
      <c r="BI25" s="175">
        <v>46097.143240740741</v>
      </c>
      <c r="BJ25" s="174" t="s">
        <v>315</v>
      </c>
      <c r="BK25" s="174" t="s">
        <v>315</v>
      </c>
      <c r="BL25" s="174" t="s">
        <v>315</v>
      </c>
      <c r="BM25" s="177" t="s">
        <v>315</v>
      </c>
    </row>
    <row r="26" spans="1:65">
      <c r="A26" s="15"/>
      <c r="B26" s="156">
        <v>14</v>
      </c>
      <c r="C26" s="396" t="s">
        <v>2410</v>
      </c>
      <c r="D26" s="199"/>
      <c r="E26" s="164"/>
      <c r="F26" s="164"/>
      <c r="G26" s="164" t="s">
        <v>315</v>
      </c>
      <c r="H26" s="164" t="s">
        <v>315</v>
      </c>
      <c r="I26" s="164" t="s">
        <v>315</v>
      </c>
      <c r="J26" s="164" t="s">
        <v>315</v>
      </c>
      <c r="K26" s="164" t="s">
        <v>315</v>
      </c>
      <c r="L26" s="164" t="s">
        <v>315</v>
      </c>
      <c r="M26" s="164" t="s">
        <v>315</v>
      </c>
      <c r="N26" s="164" t="s">
        <v>315</v>
      </c>
      <c r="O26" s="164" t="s">
        <v>315</v>
      </c>
      <c r="P26" s="164" t="s">
        <v>315</v>
      </c>
      <c r="Q26" s="164" t="s">
        <v>315</v>
      </c>
      <c r="R26" s="164" t="s">
        <v>315</v>
      </c>
      <c r="S26" s="164" t="s">
        <v>315</v>
      </c>
      <c r="T26" s="164" t="s">
        <v>315</v>
      </c>
      <c r="U26" s="164" t="s">
        <v>315</v>
      </c>
      <c r="V26" s="164" t="s">
        <v>315</v>
      </c>
      <c r="W26" s="164" t="s">
        <v>315</v>
      </c>
      <c r="X26" s="164" t="s">
        <v>315</v>
      </c>
      <c r="Y26" s="164" t="s">
        <v>315</v>
      </c>
      <c r="Z26" s="164" t="s">
        <v>315</v>
      </c>
      <c r="AA26" s="164" t="s">
        <v>315</v>
      </c>
      <c r="AB26" s="164" t="s">
        <v>315</v>
      </c>
      <c r="AC26" s="262"/>
      <c r="AD26" s="399" t="s">
        <v>76</v>
      </c>
      <c r="AE26" s="407" t="s">
        <v>2394</v>
      </c>
      <c r="AF26" s="407">
        <v>252</v>
      </c>
      <c r="AG26" s="258"/>
      <c r="AH26" s="205"/>
      <c r="AI26" s="205"/>
      <c r="AJ26" s="205"/>
      <c r="AK26" s="199"/>
      <c r="AL26" s="164" t="s">
        <v>315</v>
      </c>
      <c r="AM26" s="163" t="s">
        <v>315</v>
      </c>
      <c r="AN26" s="174" t="s">
        <v>315</v>
      </c>
      <c r="AO26" s="174" t="s">
        <v>315</v>
      </c>
      <c r="AP26" s="174" t="s">
        <v>315</v>
      </c>
      <c r="AQ26" s="174" t="s">
        <v>315</v>
      </c>
      <c r="AR26" s="174" t="s">
        <v>315</v>
      </c>
      <c r="AS26" s="174" t="s">
        <v>315</v>
      </c>
      <c r="AT26" s="174" t="s">
        <v>315</v>
      </c>
      <c r="AU26" s="174" t="s">
        <v>315</v>
      </c>
      <c r="AV26" s="174" t="s">
        <v>315</v>
      </c>
      <c r="AW26" s="174" t="s">
        <v>315</v>
      </c>
      <c r="AX26" s="174" t="s">
        <v>315</v>
      </c>
      <c r="AY26" s="174" t="s">
        <v>315</v>
      </c>
      <c r="AZ26" s="174" t="s">
        <v>315</v>
      </c>
      <c r="BA26" s="174" t="s">
        <v>315</v>
      </c>
      <c r="BB26" s="174" t="s">
        <v>315</v>
      </c>
      <c r="BC26" s="174" t="s">
        <v>315</v>
      </c>
      <c r="BD26" s="174" t="s">
        <v>76</v>
      </c>
      <c r="BE26" s="174" t="s">
        <v>837</v>
      </c>
      <c r="BF26" s="174">
        <v>250</v>
      </c>
      <c r="BG26" s="174" t="s">
        <v>878</v>
      </c>
      <c r="BH26" s="174" t="s">
        <v>879</v>
      </c>
      <c r="BI26" s="175">
        <v>46097.143310185187</v>
      </c>
      <c r="BJ26" s="174" t="s">
        <v>315</v>
      </c>
      <c r="BK26" s="174" t="s">
        <v>315</v>
      </c>
      <c r="BL26" s="174" t="s">
        <v>315</v>
      </c>
      <c r="BM26" s="178" t="s">
        <v>315</v>
      </c>
    </row>
    <row r="27" spans="1:65">
      <c r="A27" s="15"/>
      <c r="B27" s="156">
        <v>15</v>
      </c>
      <c r="C27" s="396" t="s">
        <v>2411</v>
      </c>
      <c r="D27" s="199"/>
      <c r="E27" s="164"/>
      <c r="F27" s="164"/>
      <c r="G27" s="164" t="s">
        <v>315</v>
      </c>
      <c r="H27" s="164" t="s">
        <v>315</v>
      </c>
      <c r="I27" s="164" t="s">
        <v>315</v>
      </c>
      <c r="J27" s="164" t="s">
        <v>315</v>
      </c>
      <c r="K27" s="164" t="s">
        <v>315</v>
      </c>
      <c r="L27" s="164" t="s">
        <v>315</v>
      </c>
      <c r="M27" s="164" t="s">
        <v>315</v>
      </c>
      <c r="N27" s="164" t="s">
        <v>315</v>
      </c>
      <c r="O27" s="164" t="s">
        <v>315</v>
      </c>
      <c r="P27" s="164" t="s">
        <v>315</v>
      </c>
      <c r="Q27" s="164" t="s">
        <v>315</v>
      </c>
      <c r="R27" s="164" t="s">
        <v>315</v>
      </c>
      <c r="S27" s="164" t="s">
        <v>315</v>
      </c>
      <c r="T27" s="164" t="s">
        <v>315</v>
      </c>
      <c r="U27" s="164" t="s">
        <v>315</v>
      </c>
      <c r="V27" s="164" t="s">
        <v>315</v>
      </c>
      <c r="W27" s="164" t="s">
        <v>315</v>
      </c>
      <c r="X27" s="164" t="s">
        <v>315</v>
      </c>
      <c r="Y27" s="164" t="s">
        <v>315</v>
      </c>
      <c r="Z27" s="164" t="s">
        <v>315</v>
      </c>
      <c r="AA27" s="164" t="s">
        <v>315</v>
      </c>
      <c r="AB27" s="164" t="s">
        <v>315</v>
      </c>
      <c r="AC27" s="262"/>
      <c r="AD27" s="400" t="s">
        <v>2412</v>
      </c>
      <c r="AE27" s="407" t="s">
        <v>2392</v>
      </c>
      <c r="AF27" s="407" t="s">
        <v>315</v>
      </c>
      <c r="AG27" s="258"/>
      <c r="AH27" s="205"/>
      <c r="AI27" s="205"/>
      <c r="AJ27" s="205"/>
      <c r="AK27" s="199"/>
      <c r="AL27" s="164" t="s">
        <v>315</v>
      </c>
      <c r="AM27" s="163" t="s">
        <v>315</v>
      </c>
      <c r="AN27" s="174" t="s">
        <v>315</v>
      </c>
      <c r="AO27" s="174" t="s">
        <v>315</v>
      </c>
      <c r="AP27" s="174" t="s">
        <v>315</v>
      </c>
      <c r="AQ27" s="174" t="s">
        <v>315</v>
      </c>
      <c r="AR27" s="174" t="s">
        <v>315</v>
      </c>
      <c r="AS27" s="174" t="s">
        <v>315</v>
      </c>
      <c r="AT27" s="174" t="s">
        <v>315</v>
      </c>
      <c r="AU27" s="174" t="s">
        <v>315</v>
      </c>
      <c r="AV27" s="174" t="s">
        <v>315</v>
      </c>
      <c r="AW27" s="174" t="s">
        <v>315</v>
      </c>
      <c r="AX27" s="174" t="s">
        <v>315</v>
      </c>
      <c r="AY27" s="174" t="s">
        <v>315</v>
      </c>
      <c r="AZ27" s="174" t="s">
        <v>315</v>
      </c>
      <c r="BA27" s="174" t="s">
        <v>315</v>
      </c>
      <c r="BB27" s="174" t="s">
        <v>315</v>
      </c>
      <c r="BC27" s="174" t="s">
        <v>315</v>
      </c>
      <c r="BD27" s="174" t="s">
        <v>76</v>
      </c>
      <c r="BE27" s="174" t="s">
        <v>845</v>
      </c>
      <c r="BF27" s="174">
        <v>250</v>
      </c>
      <c r="BG27" s="174" t="s">
        <v>881</v>
      </c>
      <c r="BH27" s="174" t="s">
        <v>882</v>
      </c>
      <c r="BI27" s="175">
        <v>46097.143414351849</v>
      </c>
      <c r="BJ27" s="174" t="s">
        <v>315</v>
      </c>
      <c r="BK27" s="174" t="s">
        <v>315</v>
      </c>
      <c r="BL27" s="174" t="s">
        <v>315</v>
      </c>
      <c r="BM27" s="178" t="s">
        <v>315</v>
      </c>
    </row>
    <row r="28" spans="1:65">
      <c r="A28" s="15"/>
      <c r="B28" s="156">
        <v>16</v>
      </c>
      <c r="C28" s="396" t="s">
        <v>2413</v>
      </c>
      <c r="D28" s="199"/>
      <c r="E28" s="164"/>
      <c r="F28" s="164"/>
      <c r="G28" s="164" t="s">
        <v>315</v>
      </c>
      <c r="H28" s="164" t="s">
        <v>315</v>
      </c>
      <c r="I28" s="164" t="s">
        <v>315</v>
      </c>
      <c r="J28" s="164" t="s">
        <v>315</v>
      </c>
      <c r="K28" s="164" t="s">
        <v>315</v>
      </c>
      <c r="L28" s="164" t="s">
        <v>315</v>
      </c>
      <c r="M28" s="164" t="s">
        <v>315</v>
      </c>
      <c r="N28" s="164" t="s">
        <v>315</v>
      </c>
      <c r="O28" s="164" t="s">
        <v>315</v>
      </c>
      <c r="P28" s="164" t="s">
        <v>315</v>
      </c>
      <c r="Q28" s="164" t="s">
        <v>315</v>
      </c>
      <c r="R28" s="164" t="s">
        <v>315</v>
      </c>
      <c r="S28" s="164" t="s">
        <v>315</v>
      </c>
      <c r="T28" s="164" t="s">
        <v>315</v>
      </c>
      <c r="U28" s="164" t="s">
        <v>315</v>
      </c>
      <c r="V28" s="164" t="s">
        <v>315</v>
      </c>
      <c r="W28" s="164" t="s">
        <v>315</v>
      </c>
      <c r="X28" s="164" t="s">
        <v>315</v>
      </c>
      <c r="Y28" s="164" t="s">
        <v>315</v>
      </c>
      <c r="Z28" s="164" t="s">
        <v>315</v>
      </c>
      <c r="AA28" s="164" t="s">
        <v>315</v>
      </c>
      <c r="AB28" s="164" t="s">
        <v>315</v>
      </c>
      <c r="AC28" s="262"/>
      <c r="AD28" s="359" t="s">
        <v>76</v>
      </c>
      <c r="AE28" s="407" t="s">
        <v>2407</v>
      </c>
      <c r="AF28" s="407">
        <v>248</v>
      </c>
      <c r="AG28" s="258"/>
      <c r="AH28" s="205"/>
      <c r="AI28" s="205"/>
      <c r="AJ28" s="205"/>
      <c r="AK28" s="199"/>
      <c r="AL28" s="164" t="s">
        <v>315</v>
      </c>
      <c r="AM28" s="188" t="s">
        <v>315</v>
      </c>
      <c r="AN28" s="174" t="s">
        <v>315</v>
      </c>
      <c r="AO28" s="174" t="s">
        <v>315</v>
      </c>
      <c r="AP28" s="174" t="s">
        <v>315</v>
      </c>
      <c r="AQ28" s="174" t="s">
        <v>315</v>
      </c>
      <c r="AR28" s="174" t="s">
        <v>315</v>
      </c>
      <c r="AS28" s="174" t="s">
        <v>315</v>
      </c>
      <c r="AT28" s="174" t="s">
        <v>315</v>
      </c>
      <c r="AU28" s="174" t="s">
        <v>315</v>
      </c>
      <c r="AV28" s="174" t="s">
        <v>315</v>
      </c>
      <c r="AW28" s="174" t="s">
        <v>315</v>
      </c>
      <c r="AX28" s="174" t="s">
        <v>315</v>
      </c>
      <c r="AY28" s="174" t="s">
        <v>315</v>
      </c>
      <c r="AZ28" s="174" t="s">
        <v>315</v>
      </c>
      <c r="BA28" s="174" t="s">
        <v>315</v>
      </c>
      <c r="BB28" s="174" t="s">
        <v>315</v>
      </c>
      <c r="BC28" s="174" t="s">
        <v>315</v>
      </c>
      <c r="BD28" s="174" t="s">
        <v>76</v>
      </c>
      <c r="BE28" s="174" t="s">
        <v>841</v>
      </c>
      <c r="BF28" s="174">
        <v>250</v>
      </c>
      <c r="BG28" s="174" t="s">
        <v>884</v>
      </c>
      <c r="BH28" s="174" t="s">
        <v>885</v>
      </c>
      <c r="BI28" s="175">
        <v>46097.143414351849</v>
      </c>
      <c r="BJ28" s="174" t="s">
        <v>315</v>
      </c>
      <c r="BK28" s="174" t="s">
        <v>315</v>
      </c>
      <c r="BL28" s="174" t="s">
        <v>315</v>
      </c>
      <c r="BM28" s="177" t="s">
        <v>315</v>
      </c>
    </row>
    <row r="29" spans="1:65">
      <c r="A29" s="15"/>
      <c r="B29" s="156">
        <v>17</v>
      </c>
      <c r="C29" s="396" t="s">
        <v>2414</v>
      </c>
      <c r="D29" s="199"/>
      <c r="E29" s="164"/>
      <c r="F29" s="164"/>
      <c r="G29" s="164" t="s">
        <v>315</v>
      </c>
      <c r="H29" s="164" t="s">
        <v>315</v>
      </c>
      <c r="I29" s="164" t="s">
        <v>315</v>
      </c>
      <c r="J29" s="164" t="s">
        <v>315</v>
      </c>
      <c r="K29" s="164" t="s">
        <v>315</v>
      </c>
      <c r="L29" s="164" t="s">
        <v>315</v>
      </c>
      <c r="M29" s="164" t="s">
        <v>315</v>
      </c>
      <c r="N29" s="164" t="s">
        <v>315</v>
      </c>
      <c r="O29" s="164" t="s">
        <v>315</v>
      </c>
      <c r="P29" s="164" t="s">
        <v>315</v>
      </c>
      <c r="Q29" s="164" t="s">
        <v>315</v>
      </c>
      <c r="R29" s="164" t="s">
        <v>315</v>
      </c>
      <c r="S29" s="164" t="s">
        <v>315</v>
      </c>
      <c r="T29" s="164" t="s">
        <v>315</v>
      </c>
      <c r="U29" s="164" t="s">
        <v>315</v>
      </c>
      <c r="V29" s="164" t="s">
        <v>315</v>
      </c>
      <c r="W29" s="164" t="s">
        <v>315</v>
      </c>
      <c r="X29" s="164" t="s">
        <v>315</v>
      </c>
      <c r="Y29" s="164" t="s">
        <v>315</v>
      </c>
      <c r="Z29" s="164" t="s">
        <v>315</v>
      </c>
      <c r="AA29" s="164" t="s">
        <v>315</v>
      </c>
      <c r="AB29" s="164" t="s">
        <v>315</v>
      </c>
      <c r="AC29" s="262"/>
      <c r="AD29" s="398" t="s">
        <v>2402</v>
      </c>
      <c r="AE29" s="407" t="s">
        <v>2407</v>
      </c>
      <c r="AF29" s="407">
        <v>249</v>
      </c>
      <c r="AG29" s="258"/>
      <c r="AH29" s="205"/>
      <c r="AI29" s="205"/>
      <c r="AJ29" s="205"/>
      <c r="AK29" s="199"/>
      <c r="AL29" s="164" t="s">
        <v>315</v>
      </c>
      <c r="AM29" s="188" t="s">
        <v>315</v>
      </c>
      <c r="AN29" s="174" t="s">
        <v>315</v>
      </c>
      <c r="AO29" s="174" t="s">
        <v>315</v>
      </c>
      <c r="AP29" s="174" t="s">
        <v>315</v>
      </c>
      <c r="AQ29" s="174" t="s">
        <v>315</v>
      </c>
      <c r="AR29" s="174" t="s">
        <v>315</v>
      </c>
      <c r="AS29" s="174" t="s">
        <v>315</v>
      </c>
      <c r="AT29" s="174" t="s">
        <v>315</v>
      </c>
      <c r="AU29" s="174" t="s">
        <v>315</v>
      </c>
      <c r="AV29" s="174" t="s">
        <v>315</v>
      </c>
      <c r="AW29" s="174" t="s">
        <v>315</v>
      </c>
      <c r="AX29" s="174" t="s">
        <v>315</v>
      </c>
      <c r="AY29" s="174" t="s">
        <v>315</v>
      </c>
      <c r="AZ29" s="174" t="s">
        <v>315</v>
      </c>
      <c r="BA29" s="174" t="s">
        <v>315</v>
      </c>
      <c r="BB29" s="174" t="s">
        <v>315</v>
      </c>
      <c r="BC29" s="174" t="s">
        <v>315</v>
      </c>
      <c r="BD29" s="174" t="s">
        <v>76</v>
      </c>
      <c r="BE29" s="174" t="s">
        <v>833</v>
      </c>
      <c r="BF29" s="174">
        <v>250</v>
      </c>
      <c r="BG29" s="174" t="s">
        <v>887</v>
      </c>
      <c r="BH29" s="174" t="s">
        <v>888</v>
      </c>
      <c r="BI29" s="175">
        <v>46097.143310185187</v>
      </c>
      <c r="BJ29" s="174" t="s">
        <v>315</v>
      </c>
      <c r="BK29" s="174" t="s">
        <v>315</v>
      </c>
      <c r="BL29" s="174" t="s">
        <v>315</v>
      </c>
      <c r="BM29" s="177" t="s">
        <v>315</v>
      </c>
    </row>
    <row r="30" spans="1:65">
      <c r="A30" s="15"/>
      <c r="B30" s="156">
        <v>18</v>
      </c>
      <c r="C30" s="396" t="s">
        <v>2415</v>
      </c>
      <c r="D30" s="199"/>
      <c r="E30" s="164"/>
      <c r="F30" s="164"/>
      <c r="G30" s="164" t="s">
        <v>315</v>
      </c>
      <c r="H30" s="164" t="s">
        <v>315</v>
      </c>
      <c r="I30" s="164" t="s">
        <v>315</v>
      </c>
      <c r="J30" s="164" t="s">
        <v>315</v>
      </c>
      <c r="K30" s="164" t="s">
        <v>315</v>
      </c>
      <c r="L30" s="164" t="s">
        <v>315</v>
      </c>
      <c r="M30" s="164" t="s">
        <v>315</v>
      </c>
      <c r="N30" s="164" t="s">
        <v>315</v>
      </c>
      <c r="O30" s="164" t="s">
        <v>315</v>
      </c>
      <c r="P30" s="164" t="s">
        <v>315</v>
      </c>
      <c r="Q30" s="164" t="s">
        <v>315</v>
      </c>
      <c r="R30" s="164" t="s">
        <v>315</v>
      </c>
      <c r="S30" s="164" t="s">
        <v>315</v>
      </c>
      <c r="T30" s="164" t="s">
        <v>315</v>
      </c>
      <c r="U30" s="164" t="s">
        <v>315</v>
      </c>
      <c r="V30" s="164" t="s">
        <v>315</v>
      </c>
      <c r="W30" s="164" t="s">
        <v>315</v>
      </c>
      <c r="X30" s="164" t="s">
        <v>315</v>
      </c>
      <c r="Y30" s="164" t="s">
        <v>315</v>
      </c>
      <c r="Z30" s="164" t="s">
        <v>315</v>
      </c>
      <c r="AA30" s="164" t="s">
        <v>315</v>
      </c>
      <c r="AB30" s="164" t="s">
        <v>315</v>
      </c>
      <c r="AC30" s="264"/>
      <c r="AD30" s="398" t="s">
        <v>2416</v>
      </c>
      <c r="AE30" s="407" t="s">
        <v>2394</v>
      </c>
      <c r="AF30" s="407" t="s">
        <v>315</v>
      </c>
      <c r="AG30" s="258"/>
      <c r="AH30" s="205"/>
      <c r="AI30" s="205"/>
      <c r="AJ30" s="205"/>
      <c r="AK30" s="199"/>
      <c r="AL30" s="164" t="s">
        <v>315</v>
      </c>
      <c r="AM30" s="168" t="s">
        <v>315</v>
      </c>
      <c r="AN30" s="174" t="s">
        <v>315</v>
      </c>
      <c r="AO30" s="174" t="s">
        <v>315</v>
      </c>
      <c r="AP30" s="174" t="s">
        <v>315</v>
      </c>
      <c r="AQ30" s="174" t="s">
        <v>315</v>
      </c>
      <c r="AR30" s="174" t="s">
        <v>315</v>
      </c>
      <c r="AS30" s="174" t="s">
        <v>315</v>
      </c>
      <c r="AT30" s="174" t="s">
        <v>315</v>
      </c>
      <c r="AU30" s="174" t="s">
        <v>315</v>
      </c>
      <c r="AV30" s="174" t="s">
        <v>315</v>
      </c>
      <c r="AW30" s="174" t="s">
        <v>315</v>
      </c>
      <c r="AX30" s="174" t="s">
        <v>315</v>
      </c>
      <c r="AY30" s="174" t="s">
        <v>315</v>
      </c>
      <c r="AZ30" s="174" t="s">
        <v>315</v>
      </c>
      <c r="BA30" s="174" t="s">
        <v>315</v>
      </c>
      <c r="BB30" s="174" t="s">
        <v>315</v>
      </c>
      <c r="BC30" s="174" t="s">
        <v>315</v>
      </c>
      <c r="BD30" s="180" t="s">
        <v>890</v>
      </c>
      <c r="BE30" s="174" t="s">
        <v>841</v>
      </c>
      <c r="BF30" s="174">
        <v>249</v>
      </c>
      <c r="BG30" s="174" t="s">
        <v>891</v>
      </c>
      <c r="BH30" s="174" t="s">
        <v>892</v>
      </c>
      <c r="BI30" s="175">
        <v>46097.143252314818</v>
      </c>
      <c r="BJ30" s="174" t="s">
        <v>315</v>
      </c>
      <c r="BK30" s="174" t="s">
        <v>315</v>
      </c>
      <c r="BL30" s="174" t="s">
        <v>315</v>
      </c>
      <c r="BM30" s="181" t="s">
        <v>315</v>
      </c>
    </row>
    <row r="31" spans="1:65">
      <c r="A31" s="15"/>
      <c r="B31" s="156">
        <v>19</v>
      </c>
      <c r="C31" s="396" t="s">
        <v>2417</v>
      </c>
      <c r="D31" s="199"/>
      <c r="E31" s="164"/>
      <c r="F31" s="164"/>
      <c r="G31" s="164" t="s">
        <v>315</v>
      </c>
      <c r="H31" s="164" t="s">
        <v>315</v>
      </c>
      <c r="I31" s="164" t="s">
        <v>315</v>
      </c>
      <c r="J31" s="164" t="s">
        <v>315</v>
      </c>
      <c r="K31" s="164" t="s">
        <v>315</v>
      </c>
      <c r="L31" s="164" t="s">
        <v>315</v>
      </c>
      <c r="M31" s="164" t="s">
        <v>315</v>
      </c>
      <c r="N31" s="164" t="s">
        <v>315</v>
      </c>
      <c r="O31" s="164" t="s">
        <v>315</v>
      </c>
      <c r="P31" s="164" t="s">
        <v>315</v>
      </c>
      <c r="Q31" s="164" t="s">
        <v>315</v>
      </c>
      <c r="R31" s="164" t="s">
        <v>315</v>
      </c>
      <c r="S31" s="164" t="s">
        <v>315</v>
      </c>
      <c r="T31" s="164" t="s">
        <v>315</v>
      </c>
      <c r="U31" s="164" t="s">
        <v>315</v>
      </c>
      <c r="V31" s="164" t="s">
        <v>315</v>
      </c>
      <c r="W31" s="164" t="s">
        <v>315</v>
      </c>
      <c r="X31" s="164" t="s">
        <v>315</v>
      </c>
      <c r="Y31" s="164" t="s">
        <v>315</v>
      </c>
      <c r="Z31" s="164" t="s">
        <v>315</v>
      </c>
      <c r="AA31" s="164" t="s">
        <v>315</v>
      </c>
      <c r="AB31" s="164" t="s">
        <v>315</v>
      </c>
      <c r="AC31" s="262"/>
      <c r="AD31" s="359" t="s">
        <v>76</v>
      </c>
      <c r="AE31" s="407" t="s">
        <v>2407</v>
      </c>
      <c r="AF31" s="407">
        <v>200</v>
      </c>
      <c r="AG31" s="258"/>
      <c r="AH31" s="205"/>
      <c r="AI31" s="205"/>
      <c r="AJ31" s="205"/>
      <c r="AK31" s="199"/>
      <c r="AL31" s="164" t="s">
        <v>315</v>
      </c>
      <c r="AM31" s="168" t="s">
        <v>315</v>
      </c>
      <c r="AN31" s="174" t="s">
        <v>315</v>
      </c>
      <c r="AO31" s="174" t="s">
        <v>315</v>
      </c>
      <c r="AP31" s="174" t="s">
        <v>315</v>
      </c>
      <c r="AQ31" s="174" t="s">
        <v>315</v>
      </c>
      <c r="AR31" s="174" t="s">
        <v>315</v>
      </c>
      <c r="AS31" s="174" t="s">
        <v>315</v>
      </c>
      <c r="AT31" s="174" t="s">
        <v>315</v>
      </c>
      <c r="AU31" s="174" t="s">
        <v>315</v>
      </c>
      <c r="AV31" s="174" t="s">
        <v>315</v>
      </c>
      <c r="AW31" s="174" t="s">
        <v>315</v>
      </c>
      <c r="AX31" s="174" t="s">
        <v>315</v>
      </c>
      <c r="AY31" s="174" t="s">
        <v>315</v>
      </c>
      <c r="AZ31" s="174" t="s">
        <v>315</v>
      </c>
      <c r="BA31" s="174" t="s">
        <v>315</v>
      </c>
      <c r="BB31" s="174" t="s">
        <v>315</v>
      </c>
      <c r="BC31" s="174" t="s">
        <v>315</v>
      </c>
      <c r="BD31" s="182" t="s">
        <v>894</v>
      </c>
      <c r="BE31" s="174" t="s">
        <v>845</v>
      </c>
      <c r="BF31" s="174">
        <v>252</v>
      </c>
      <c r="BG31" s="174" t="s">
        <v>895</v>
      </c>
      <c r="BH31" s="174" t="s">
        <v>896</v>
      </c>
      <c r="BI31" s="175">
        <v>46097.14334490741</v>
      </c>
      <c r="BJ31" s="174" t="s">
        <v>315</v>
      </c>
      <c r="BK31" s="174" t="s">
        <v>315</v>
      </c>
      <c r="BL31" s="174" t="s">
        <v>315</v>
      </c>
      <c r="BM31" s="181" t="s">
        <v>315</v>
      </c>
    </row>
    <row r="32" spans="1:65">
      <c r="A32" s="15"/>
      <c r="B32" s="156">
        <v>20</v>
      </c>
      <c r="C32" s="396" t="s">
        <v>2418</v>
      </c>
      <c r="D32" s="199"/>
      <c r="E32" s="164"/>
      <c r="F32" s="164"/>
      <c r="G32" s="164" t="s">
        <v>315</v>
      </c>
      <c r="H32" s="164" t="s">
        <v>315</v>
      </c>
      <c r="I32" s="164" t="s">
        <v>315</v>
      </c>
      <c r="J32" s="164" t="s">
        <v>315</v>
      </c>
      <c r="K32" s="164" t="s">
        <v>315</v>
      </c>
      <c r="L32" s="164" t="s">
        <v>315</v>
      </c>
      <c r="M32" s="164" t="s">
        <v>315</v>
      </c>
      <c r="N32" s="164" t="s">
        <v>315</v>
      </c>
      <c r="O32" s="164" t="s">
        <v>315</v>
      </c>
      <c r="P32" s="164" t="s">
        <v>315</v>
      </c>
      <c r="Q32" s="164" t="s">
        <v>315</v>
      </c>
      <c r="R32" s="164" t="s">
        <v>315</v>
      </c>
      <c r="S32" s="164" t="s">
        <v>315</v>
      </c>
      <c r="T32" s="164" t="s">
        <v>315</v>
      </c>
      <c r="U32" s="164" t="s">
        <v>315</v>
      </c>
      <c r="V32" s="164" t="s">
        <v>315</v>
      </c>
      <c r="W32" s="164" t="s">
        <v>315</v>
      </c>
      <c r="X32" s="164" t="s">
        <v>315</v>
      </c>
      <c r="Y32" s="164" t="s">
        <v>315</v>
      </c>
      <c r="Z32" s="164" t="s">
        <v>315</v>
      </c>
      <c r="AA32" s="164" t="s">
        <v>315</v>
      </c>
      <c r="AB32" s="164" t="s">
        <v>315</v>
      </c>
      <c r="AC32" s="262"/>
      <c r="AD32" s="399" t="s">
        <v>76</v>
      </c>
      <c r="AE32" s="407" t="s">
        <v>2392</v>
      </c>
      <c r="AF32" s="407">
        <v>252</v>
      </c>
      <c r="AG32" s="258"/>
      <c r="AH32" s="205"/>
      <c r="AI32" s="205"/>
      <c r="AJ32" s="205"/>
      <c r="AK32" s="199"/>
      <c r="AL32" s="164" t="s">
        <v>315</v>
      </c>
      <c r="AM32" s="168" t="s">
        <v>315</v>
      </c>
      <c r="AN32" s="174" t="s">
        <v>315</v>
      </c>
      <c r="AO32" s="174" t="s">
        <v>315</v>
      </c>
      <c r="AP32" s="174" t="s">
        <v>315</v>
      </c>
      <c r="AQ32" s="174" t="s">
        <v>315</v>
      </c>
      <c r="AR32" s="174" t="s">
        <v>315</v>
      </c>
      <c r="AS32" s="174" t="s">
        <v>315</v>
      </c>
      <c r="AT32" s="174" t="s">
        <v>315</v>
      </c>
      <c r="AU32" s="174" t="s">
        <v>315</v>
      </c>
      <c r="AV32" s="174" t="s">
        <v>315</v>
      </c>
      <c r="AW32" s="174" t="s">
        <v>315</v>
      </c>
      <c r="AX32" s="174" t="s">
        <v>315</v>
      </c>
      <c r="AY32" s="174" t="s">
        <v>315</v>
      </c>
      <c r="AZ32" s="174" t="s">
        <v>315</v>
      </c>
      <c r="BA32" s="174" t="s">
        <v>315</v>
      </c>
      <c r="BB32" s="174" t="s">
        <v>315</v>
      </c>
      <c r="BC32" s="174" t="s">
        <v>315</v>
      </c>
      <c r="BD32" s="182" t="s">
        <v>898</v>
      </c>
      <c r="BE32" s="174" t="s">
        <v>837</v>
      </c>
      <c r="BF32" s="174">
        <v>251</v>
      </c>
      <c r="BG32" s="174" t="s">
        <v>899</v>
      </c>
      <c r="BH32" s="174" t="s">
        <v>900</v>
      </c>
      <c r="BI32" s="175">
        <v>46097.143460648149</v>
      </c>
      <c r="BJ32" s="174" t="s">
        <v>315</v>
      </c>
      <c r="BK32" s="174" t="s">
        <v>315</v>
      </c>
      <c r="BL32" s="174" t="s">
        <v>315</v>
      </c>
      <c r="BM32" s="181" t="s">
        <v>315</v>
      </c>
    </row>
    <row r="33" spans="1:65">
      <c r="A33" s="15"/>
      <c r="B33" s="156">
        <v>21</v>
      </c>
      <c r="C33" s="396" t="s">
        <v>2419</v>
      </c>
      <c r="D33" s="199"/>
      <c r="E33" s="164"/>
      <c r="F33" s="164"/>
      <c r="G33" s="164" t="s">
        <v>315</v>
      </c>
      <c r="H33" s="164" t="s">
        <v>315</v>
      </c>
      <c r="I33" s="164" t="s">
        <v>315</v>
      </c>
      <c r="J33" s="164" t="s">
        <v>315</v>
      </c>
      <c r="K33" s="164" t="s">
        <v>315</v>
      </c>
      <c r="L33" s="164" t="s">
        <v>315</v>
      </c>
      <c r="M33" s="164" t="s">
        <v>315</v>
      </c>
      <c r="N33" s="164" t="s">
        <v>315</v>
      </c>
      <c r="O33" s="164" t="s">
        <v>315</v>
      </c>
      <c r="P33" s="164" t="s">
        <v>315</v>
      </c>
      <c r="Q33" s="164" t="s">
        <v>315</v>
      </c>
      <c r="R33" s="164" t="s">
        <v>315</v>
      </c>
      <c r="S33" s="164" t="s">
        <v>315</v>
      </c>
      <c r="T33" s="164" t="s">
        <v>315</v>
      </c>
      <c r="U33" s="164" t="s">
        <v>315</v>
      </c>
      <c r="V33" s="164" t="s">
        <v>315</v>
      </c>
      <c r="W33" s="164" t="s">
        <v>315</v>
      </c>
      <c r="X33" s="164" t="s">
        <v>315</v>
      </c>
      <c r="Y33" s="164" t="s">
        <v>315</v>
      </c>
      <c r="Z33" s="164" t="s">
        <v>315</v>
      </c>
      <c r="AA33" s="164" t="s">
        <v>315</v>
      </c>
      <c r="AB33" s="164" t="s">
        <v>315</v>
      </c>
      <c r="AC33" s="262"/>
      <c r="AD33" s="403" t="s">
        <v>2420</v>
      </c>
      <c r="AE33" s="406" t="s">
        <v>2397</v>
      </c>
      <c r="AF33" s="406">
        <v>250</v>
      </c>
      <c r="AG33" s="258"/>
      <c r="AH33" s="205"/>
      <c r="AI33" s="205"/>
      <c r="AJ33" s="205"/>
      <c r="AK33" s="199"/>
      <c r="AL33" s="164" t="s">
        <v>315</v>
      </c>
      <c r="AM33" s="168" t="s">
        <v>315</v>
      </c>
      <c r="AN33" s="174" t="s">
        <v>315</v>
      </c>
      <c r="AO33" s="174" t="s">
        <v>315</v>
      </c>
      <c r="AP33" s="174" t="s">
        <v>315</v>
      </c>
      <c r="AQ33" s="174" t="s">
        <v>315</v>
      </c>
      <c r="AR33" s="174" t="s">
        <v>315</v>
      </c>
      <c r="AS33" s="174" t="s">
        <v>315</v>
      </c>
      <c r="AT33" s="174" t="s">
        <v>315</v>
      </c>
      <c r="AU33" s="174" t="s">
        <v>315</v>
      </c>
      <c r="AV33" s="174" t="s">
        <v>315</v>
      </c>
      <c r="AW33" s="174" t="s">
        <v>315</v>
      </c>
      <c r="AX33" s="174" t="s">
        <v>315</v>
      </c>
      <c r="AY33" s="174" t="s">
        <v>315</v>
      </c>
      <c r="AZ33" s="174" t="s">
        <v>315</v>
      </c>
      <c r="BA33" s="174" t="s">
        <v>315</v>
      </c>
      <c r="BB33" s="174" t="s">
        <v>315</v>
      </c>
      <c r="BC33" s="174" t="s">
        <v>315</v>
      </c>
      <c r="BD33" s="174" t="s">
        <v>76</v>
      </c>
      <c r="BE33" s="174" t="s">
        <v>841</v>
      </c>
      <c r="BF33" s="174">
        <v>250</v>
      </c>
      <c r="BG33" s="174" t="s">
        <v>902</v>
      </c>
      <c r="BH33" s="174" t="s">
        <v>903</v>
      </c>
      <c r="BI33" s="175">
        <v>46097.143414351849</v>
      </c>
      <c r="BJ33" s="174" t="s">
        <v>315</v>
      </c>
      <c r="BK33" s="174" t="s">
        <v>315</v>
      </c>
      <c r="BL33" s="174" t="s">
        <v>315</v>
      </c>
      <c r="BM33" s="181" t="s">
        <v>315</v>
      </c>
    </row>
    <row r="34" spans="1:65">
      <c r="A34" s="15"/>
      <c r="B34" s="156">
        <v>22</v>
      </c>
      <c r="C34" s="396" t="s">
        <v>2421</v>
      </c>
      <c r="D34" s="199"/>
      <c r="E34" s="164"/>
      <c r="F34" s="164"/>
      <c r="G34" s="164" t="s">
        <v>315</v>
      </c>
      <c r="H34" s="164" t="s">
        <v>315</v>
      </c>
      <c r="I34" s="164" t="s">
        <v>315</v>
      </c>
      <c r="J34" s="164" t="s">
        <v>315</v>
      </c>
      <c r="K34" s="164" t="s">
        <v>315</v>
      </c>
      <c r="L34" s="164" t="s">
        <v>315</v>
      </c>
      <c r="M34" s="164" t="s">
        <v>315</v>
      </c>
      <c r="N34" s="164" t="s">
        <v>315</v>
      </c>
      <c r="O34" s="164" t="s">
        <v>315</v>
      </c>
      <c r="P34" s="164" t="s">
        <v>315</v>
      </c>
      <c r="Q34" s="164" t="s">
        <v>315</v>
      </c>
      <c r="R34" s="164" t="s">
        <v>315</v>
      </c>
      <c r="S34" s="164" t="s">
        <v>315</v>
      </c>
      <c r="T34" s="164" t="s">
        <v>315</v>
      </c>
      <c r="U34" s="164" t="s">
        <v>315</v>
      </c>
      <c r="V34" s="164" t="s">
        <v>315</v>
      </c>
      <c r="W34" s="164" t="s">
        <v>315</v>
      </c>
      <c r="X34" s="164" t="s">
        <v>315</v>
      </c>
      <c r="Y34" s="164" t="s">
        <v>315</v>
      </c>
      <c r="Z34" s="164" t="s">
        <v>315</v>
      </c>
      <c r="AA34" s="164" t="s">
        <v>315</v>
      </c>
      <c r="AB34" s="164" t="s">
        <v>315</v>
      </c>
      <c r="AC34" s="262"/>
      <c r="AD34" s="399" t="s">
        <v>76</v>
      </c>
      <c r="AE34" s="407" t="s">
        <v>2389</v>
      </c>
      <c r="AF34" s="407">
        <v>251</v>
      </c>
      <c r="AG34" s="258"/>
      <c r="AH34" s="205"/>
      <c r="AI34" s="205"/>
      <c r="AJ34" s="205"/>
      <c r="AK34" s="199"/>
      <c r="AL34" s="164" t="s">
        <v>315</v>
      </c>
      <c r="AM34" s="168" t="s">
        <v>315</v>
      </c>
      <c r="AN34" s="174" t="s">
        <v>315</v>
      </c>
      <c r="AO34" s="174" t="s">
        <v>315</v>
      </c>
      <c r="AP34" s="174" t="s">
        <v>315</v>
      </c>
      <c r="AQ34" s="174" t="s">
        <v>315</v>
      </c>
      <c r="AR34" s="174" t="s">
        <v>315</v>
      </c>
      <c r="AS34" s="174" t="s">
        <v>315</v>
      </c>
      <c r="AT34" s="174" t="s">
        <v>315</v>
      </c>
      <c r="AU34" s="174" t="s">
        <v>315</v>
      </c>
      <c r="AV34" s="174" t="s">
        <v>315</v>
      </c>
      <c r="AW34" s="174" t="s">
        <v>315</v>
      </c>
      <c r="AX34" s="174" t="s">
        <v>315</v>
      </c>
      <c r="AY34" s="174" t="s">
        <v>315</v>
      </c>
      <c r="AZ34" s="174" t="s">
        <v>315</v>
      </c>
      <c r="BA34" s="174" t="s">
        <v>315</v>
      </c>
      <c r="BB34" s="174" t="s">
        <v>315</v>
      </c>
      <c r="BC34" s="174" t="s">
        <v>315</v>
      </c>
      <c r="BD34" s="174" t="s">
        <v>76</v>
      </c>
      <c r="BE34" s="174" t="s">
        <v>833</v>
      </c>
      <c r="BF34" s="174">
        <v>250</v>
      </c>
      <c r="BG34" s="174" t="s">
        <v>905</v>
      </c>
      <c r="BH34" s="174" t="s">
        <v>906</v>
      </c>
      <c r="BI34" s="175">
        <v>46097.143414351849</v>
      </c>
      <c r="BJ34" s="174" t="s">
        <v>315</v>
      </c>
      <c r="BK34" s="174" t="s">
        <v>315</v>
      </c>
      <c r="BL34" s="174" t="s">
        <v>315</v>
      </c>
      <c r="BM34" s="181" t="s">
        <v>315</v>
      </c>
    </row>
    <row r="35" spans="1:65">
      <c r="A35" s="15"/>
      <c r="B35" s="156">
        <v>23</v>
      </c>
      <c r="C35" s="396" t="s">
        <v>2422</v>
      </c>
      <c r="D35" s="199"/>
      <c r="E35" s="164"/>
      <c r="F35" s="164"/>
      <c r="G35" s="164" t="s">
        <v>315</v>
      </c>
      <c r="H35" s="164" t="s">
        <v>315</v>
      </c>
      <c r="I35" s="164" t="s">
        <v>315</v>
      </c>
      <c r="J35" s="164" t="s">
        <v>315</v>
      </c>
      <c r="K35" s="164" t="s">
        <v>315</v>
      </c>
      <c r="L35" s="164" t="s">
        <v>315</v>
      </c>
      <c r="M35" s="164" t="s">
        <v>315</v>
      </c>
      <c r="N35" s="164" t="s">
        <v>315</v>
      </c>
      <c r="O35" s="164" t="s">
        <v>315</v>
      </c>
      <c r="P35" s="164" t="s">
        <v>315</v>
      </c>
      <c r="Q35" s="164" t="s">
        <v>315</v>
      </c>
      <c r="R35" s="164" t="s">
        <v>315</v>
      </c>
      <c r="S35" s="164" t="s">
        <v>315</v>
      </c>
      <c r="T35" s="164" t="s">
        <v>315</v>
      </c>
      <c r="U35" s="164" t="s">
        <v>315</v>
      </c>
      <c r="V35" s="164" t="s">
        <v>315</v>
      </c>
      <c r="W35" s="164" t="s">
        <v>315</v>
      </c>
      <c r="X35" s="164" t="s">
        <v>315</v>
      </c>
      <c r="Y35" s="164" t="s">
        <v>315</v>
      </c>
      <c r="Z35" s="164" t="s">
        <v>315</v>
      </c>
      <c r="AA35" s="164" t="s">
        <v>315</v>
      </c>
      <c r="AB35" s="164" t="s">
        <v>315</v>
      </c>
      <c r="AC35" s="262"/>
      <c r="AD35" s="359" t="s">
        <v>76</v>
      </c>
      <c r="AE35" s="407" t="s">
        <v>2407</v>
      </c>
      <c r="AF35" s="407">
        <v>265</v>
      </c>
      <c r="AG35" s="258"/>
      <c r="AH35" s="205"/>
      <c r="AI35" s="205"/>
      <c r="AJ35" s="205"/>
      <c r="AK35" s="199"/>
      <c r="AL35" s="164" t="s">
        <v>315</v>
      </c>
      <c r="AM35" s="168" t="s">
        <v>315</v>
      </c>
      <c r="AN35" s="174" t="s">
        <v>315</v>
      </c>
      <c r="AO35" s="174" t="s">
        <v>315</v>
      </c>
      <c r="AP35" s="174" t="s">
        <v>315</v>
      </c>
      <c r="AQ35" s="174" t="s">
        <v>315</v>
      </c>
      <c r="AR35" s="174" t="s">
        <v>315</v>
      </c>
      <c r="AS35" s="174" t="s">
        <v>315</v>
      </c>
      <c r="AT35" s="174" t="s">
        <v>315</v>
      </c>
      <c r="AU35" s="174" t="s">
        <v>315</v>
      </c>
      <c r="AV35" s="174" t="s">
        <v>315</v>
      </c>
      <c r="AW35" s="174" t="s">
        <v>315</v>
      </c>
      <c r="AX35" s="174" t="s">
        <v>315</v>
      </c>
      <c r="AY35" s="174" t="s">
        <v>315</v>
      </c>
      <c r="AZ35" s="174" t="s">
        <v>315</v>
      </c>
      <c r="BA35" s="174" t="s">
        <v>315</v>
      </c>
      <c r="BB35" s="174" t="s">
        <v>315</v>
      </c>
      <c r="BC35" s="174" t="s">
        <v>315</v>
      </c>
      <c r="BD35" s="174" t="s">
        <v>76</v>
      </c>
      <c r="BE35" s="174" t="s">
        <v>845</v>
      </c>
      <c r="BF35" s="174">
        <v>250</v>
      </c>
      <c r="BG35" s="174" t="s">
        <v>908</v>
      </c>
      <c r="BH35" s="174" t="s">
        <v>909</v>
      </c>
      <c r="BI35" s="175">
        <v>46097.143414351849</v>
      </c>
      <c r="BJ35" s="174" t="s">
        <v>315</v>
      </c>
      <c r="BK35" s="174" t="s">
        <v>315</v>
      </c>
      <c r="BL35" s="174" t="s">
        <v>315</v>
      </c>
      <c r="BM35" s="181" t="s">
        <v>315</v>
      </c>
    </row>
    <row r="36" spans="1:65">
      <c r="A36" s="15"/>
      <c r="B36" s="156">
        <v>24</v>
      </c>
      <c r="C36" s="396" t="s">
        <v>2423</v>
      </c>
      <c r="D36" s="199"/>
      <c r="E36" s="164"/>
      <c r="F36" s="164"/>
      <c r="G36" s="164" t="s">
        <v>315</v>
      </c>
      <c r="H36" s="164" t="s">
        <v>315</v>
      </c>
      <c r="I36" s="164" t="s">
        <v>315</v>
      </c>
      <c r="J36" s="164" t="s">
        <v>315</v>
      </c>
      <c r="K36" s="164" t="s">
        <v>315</v>
      </c>
      <c r="L36" s="164" t="s">
        <v>315</v>
      </c>
      <c r="M36" s="164" t="s">
        <v>315</v>
      </c>
      <c r="N36" s="164" t="s">
        <v>315</v>
      </c>
      <c r="O36" s="164" t="s">
        <v>315</v>
      </c>
      <c r="P36" s="164" t="s">
        <v>315</v>
      </c>
      <c r="Q36" s="164" t="s">
        <v>315</v>
      </c>
      <c r="R36" s="164" t="s">
        <v>315</v>
      </c>
      <c r="S36" s="164" t="s">
        <v>315</v>
      </c>
      <c r="T36" s="164" t="s">
        <v>315</v>
      </c>
      <c r="U36" s="164" t="s">
        <v>315</v>
      </c>
      <c r="V36" s="164" t="s">
        <v>315</v>
      </c>
      <c r="W36" s="164" t="s">
        <v>315</v>
      </c>
      <c r="X36" s="164" t="s">
        <v>315</v>
      </c>
      <c r="Y36" s="164" t="s">
        <v>315</v>
      </c>
      <c r="Z36" s="164" t="s">
        <v>315</v>
      </c>
      <c r="AA36" s="164" t="s">
        <v>315</v>
      </c>
      <c r="AB36" s="164" t="s">
        <v>315</v>
      </c>
      <c r="AC36" s="262"/>
      <c r="AD36" s="359" t="s">
        <v>76</v>
      </c>
      <c r="AE36" s="407" t="s">
        <v>2394</v>
      </c>
      <c r="AF36" s="407">
        <v>247</v>
      </c>
      <c r="AG36" s="258"/>
      <c r="AH36" s="205"/>
      <c r="AI36" s="205"/>
      <c r="AJ36" s="205"/>
      <c r="AK36" s="199"/>
      <c r="AL36" s="164" t="s">
        <v>315</v>
      </c>
      <c r="AM36" s="163" t="s">
        <v>315</v>
      </c>
      <c r="AN36" s="174" t="s">
        <v>315</v>
      </c>
      <c r="AO36" s="174" t="s">
        <v>315</v>
      </c>
      <c r="AP36" s="174" t="s">
        <v>315</v>
      </c>
      <c r="AQ36" s="174" t="s">
        <v>315</v>
      </c>
      <c r="AR36" s="174" t="s">
        <v>315</v>
      </c>
      <c r="AS36" s="174" t="s">
        <v>315</v>
      </c>
      <c r="AT36" s="174" t="s">
        <v>315</v>
      </c>
      <c r="AU36" s="174" t="s">
        <v>315</v>
      </c>
      <c r="AV36" s="174" t="s">
        <v>315</v>
      </c>
      <c r="AW36" s="174" t="s">
        <v>315</v>
      </c>
      <c r="AX36" s="174" t="s">
        <v>315</v>
      </c>
      <c r="AY36" s="174" t="s">
        <v>315</v>
      </c>
      <c r="AZ36" s="174" t="s">
        <v>315</v>
      </c>
      <c r="BA36" s="174" t="s">
        <v>315</v>
      </c>
      <c r="BB36" s="174" t="s">
        <v>315</v>
      </c>
      <c r="BC36" s="174" t="s">
        <v>315</v>
      </c>
      <c r="BD36" s="174" t="s">
        <v>76</v>
      </c>
      <c r="BE36" s="174" t="s">
        <v>833</v>
      </c>
      <c r="BF36" s="174">
        <v>250</v>
      </c>
      <c r="BG36" s="174" t="s">
        <v>911</v>
      </c>
      <c r="BH36" s="174" t="s">
        <v>912</v>
      </c>
      <c r="BI36" s="175">
        <v>46097.14334490741</v>
      </c>
      <c r="BJ36" s="174" t="s">
        <v>315</v>
      </c>
      <c r="BK36" s="174" t="s">
        <v>315</v>
      </c>
      <c r="BL36" s="174" t="s">
        <v>315</v>
      </c>
      <c r="BM36" s="178" t="s">
        <v>315</v>
      </c>
    </row>
    <row r="37" spans="1:65">
      <c r="A37" s="15"/>
      <c r="B37" s="156">
        <v>25</v>
      </c>
      <c r="C37" s="396" t="s">
        <v>2424</v>
      </c>
      <c r="D37" s="199"/>
      <c r="E37" s="164"/>
      <c r="F37" s="164"/>
      <c r="G37" s="164" t="s">
        <v>315</v>
      </c>
      <c r="H37" s="164" t="s">
        <v>315</v>
      </c>
      <c r="I37" s="164" t="s">
        <v>315</v>
      </c>
      <c r="J37" s="164" t="s">
        <v>315</v>
      </c>
      <c r="K37" s="164" t="s">
        <v>315</v>
      </c>
      <c r="L37" s="164" t="s">
        <v>315</v>
      </c>
      <c r="M37" s="164" t="s">
        <v>315</v>
      </c>
      <c r="N37" s="164" t="s">
        <v>315</v>
      </c>
      <c r="O37" s="164" t="s">
        <v>315</v>
      </c>
      <c r="P37" s="164" t="s">
        <v>315</v>
      </c>
      <c r="Q37" s="164" t="s">
        <v>315</v>
      </c>
      <c r="R37" s="164" t="s">
        <v>315</v>
      </c>
      <c r="S37" s="164" t="s">
        <v>315</v>
      </c>
      <c r="T37" s="164" t="s">
        <v>315</v>
      </c>
      <c r="U37" s="164" t="s">
        <v>315</v>
      </c>
      <c r="V37" s="164" t="s">
        <v>315</v>
      </c>
      <c r="W37" s="164" t="s">
        <v>315</v>
      </c>
      <c r="X37" s="164" t="s">
        <v>315</v>
      </c>
      <c r="Y37" s="164" t="s">
        <v>315</v>
      </c>
      <c r="Z37" s="164" t="s">
        <v>315</v>
      </c>
      <c r="AA37" s="164" t="s">
        <v>315</v>
      </c>
      <c r="AB37" s="164" t="s">
        <v>315</v>
      </c>
      <c r="AC37" s="262"/>
      <c r="AD37" s="359" t="s">
        <v>76</v>
      </c>
      <c r="AE37" s="407" t="s">
        <v>2407</v>
      </c>
      <c r="AF37" s="407">
        <v>249</v>
      </c>
      <c r="AG37" s="258"/>
      <c r="AH37" s="205"/>
      <c r="AI37" s="205"/>
      <c r="AJ37" s="205"/>
      <c r="AK37" s="199"/>
      <c r="AL37" s="164" t="s">
        <v>315</v>
      </c>
      <c r="AM37" s="168" t="s">
        <v>315</v>
      </c>
      <c r="AN37" s="174" t="s">
        <v>315</v>
      </c>
      <c r="AO37" s="174" t="s">
        <v>315</v>
      </c>
      <c r="AP37" s="174" t="s">
        <v>315</v>
      </c>
      <c r="AQ37" s="174" t="s">
        <v>315</v>
      </c>
      <c r="AR37" s="174" t="s">
        <v>315</v>
      </c>
      <c r="AS37" s="174" t="s">
        <v>315</v>
      </c>
      <c r="AT37" s="174" t="s">
        <v>315</v>
      </c>
      <c r="AU37" s="174" t="s">
        <v>315</v>
      </c>
      <c r="AV37" s="174" t="s">
        <v>315</v>
      </c>
      <c r="AW37" s="174" t="s">
        <v>315</v>
      </c>
      <c r="AX37" s="174" t="s">
        <v>315</v>
      </c>
      <c r="AY37" s="174" t="s">
        <v>315</v>
      </c>
      <c r="AZ37" s="174" t="s">
        <v>315</v>
      </c>
      <c r="BA37" s="174" t="s">
        <v>315</v>
      </c>
      <c r="BB37" s="174" t="s">
        <v>315</v>
      </c>
      <c r="BC37" s="174" t="s">
        <v>315</v>
      </c>
      <c r="BD37" s="174" t="s">
        <v>76</v>
      </c>
      <c r="BE37" s="174" t="s">
        <v>841</v>
      </c>
      <c r="BF37" s="174">
        <v>250</v>
      </c>
      <c r="BG37" s="174" t="s">
        <v>914</v>
      </c>
      <c r="BH37" s="174" t="s">
        <v>915</v>
      </c>
      <c r="BI37" s="175">
        <v>46097.14334490741</v>
      </c>
      <c r="BJ37" s="174" t="s">
        <v>315</v>
      </c>
      <c r="BK37" s="174" t="s">
        <v>315</v>
      </c>
      <c r="BL37" s="174" t="s">
        <v>315</v>
      </c>
      <c r="BM37" s="181" t="s">
        <v>315</v>
      </c>
    </row>
    <row r="38" spans="1:65">
      <c r="A38" s="15"/>
      <c r="B38" s="156">
        <v>26</v>
      </c>
      <c r="C38" s="396" t="s">
        <v>2425</v>
      </c>
      <c r="D38" s="199"/>
      <c r="E38" s="164"/>
      <c r="F38" s="164"/>
      <c r="G38" s="164" t="s">
        <v>315</v>
      </c>
      <c r="H38" s="164" t="s">
        <v>315</v>
      </c>
      <c r="I38" s="164" t="s">
        <v>315</v>
      </c>
      <c r="J38" s="164" t="s">
        <v>315</v>
      </c>
      <c r="K38" s="164" t="s">
        <v>315</v>
      </c>
      <c r="L38" s="164" t="s">
        <v>315</v>
      </c>
      <c r="M38" s="164" t="s">
        <v>315</v>
      </c>
      <c r="N38" s="164" t="s">
        <v>315</v>
      </c>
      <c r="O38" s="164" t="s">
        <v>315</v>
      </c>
      <c r="P38" s="164" t="s">
        <v>315</v>
      </c>
      <c r="Q38" s="164" t="s">
        <v>315</v>
      </c>
      <c r="R38" s="164" t="s">
        <v>315</v>
      </c>
      <c r="S38" s="164" t="s">
        <v>315</v>
      </c>
      <c r="T38" s="164" t="s">
        <v>315</v>
      </c>
      <c r="U38" s="164" t="s">
        <v>315</v>
      </c>
      <c r="V38" s="164" t="s">
        <v>315</v>
      </c>
      <c r="W38" s="164" t="s">
        <v>315</v>
      </c>
      <c r="X38" s="164" t="s">
        <v>315</v>
      </c>
      <c r="Y38" s="164" t="s">
        <v>315</v>
      </c>
      <c r="Z38" s="164" t="s">
        <v>315</v>
      </c>
      <c r="AA38" s="164" t="s">
        <v>315</v>
      </c>
      <c r="AB38" s="164" t="s">
        <v>315</v>
      </c>
      <c r="AC38" s="262"/>
      <c r="AD38" s="398" t="s">
        <v>2426</v>
      </c>
      <c r="AE38" s="407" t="s">
        <v>2394</v>
      </c>
      <c r="AF38" s="407">
        <v>251</v>
      </c>
      <c r="AG38" s="258"/>
      <c r="AH38" s="205"/>
      <c r="AI38" s="205"/>
      <c r="AJ38" s="205"/>
      <c r="AK38" s="199"/>
      <c r="AL38" s="164" t="s">
        <v>315</v>
      </c>
      <c r="AM38" s="168" t="s">
        <v>315</v>
      </c>
      <c r="AN38" s="174" t="s">
        <v>315</v>
      </c>
      <c r="AO38" s="174" t="s">
        <v>315</v>
      </c>
      <c r="AP38" s="174" t="s">
        <v>315</v>
      </c>
      <c r="AQ38" s="174" t="s">
        <v>315</v>
      </c>
      <c r="AR38" s="174" t="s">
        <v>315</v>
      </c>
      <c r="AS38" s="174" t="s">
        <v>315</v>
      </c>
      <c r="AT38" s="174" t="s">
        <v>315</v>
      </c>
      <c r="AU38" s="174" t="s">
        <v>315</v>
      </c>
      <c r="AV38" s="174" t="s">
        <v>315</v>
      </c>
      <c r="AW38" s="174" t="s">
        <v>315</v>
      </c>
      <c r="AX38" s="174" t="s">
        <v>315</v>
      </c>
      <c r="AY38" s="174" t="s">
        <v>315</v>
      </c>
      <c r="AZ38" s="174" t="s">
        <v>315</v>
      </c>
      <c r="BA38" s="174" t="s">
        <v>315</v>
      </c>
      <c r="BB38" s="174" t="s">
        <v>315</v>
      </c>
      <c r="BC38" s="174" t="s">
        <v>315</v>
      </c>
      <c r="BD38" s="174" t="s">
        <v>76</v>
      </c>
      <c r="BE38" s="174" t="s">
        <v>833</v>
      </c>
      <c r="BF38" s="174">
        <v>250</v>
      </c>
      <c r="BG38" s="174" t="s">
        <v>917</v>
      </c>
      <c r="BH38" s="174" t="s">
        <v>918</v>
      </c>
      <c r="BI38" s="175">
        <v>46097.143391203703</v>
      </c>
      <c r="BJ38" s="174" t="s">
        <v>315</v>
      </c>
      <c r="BK38" s="174" t="s">
        <v>315</v>
      </c>
      <c r="BL38" s="174" t="s">
        <v>315</v>
      </c>
      <c r="BM38" s="181" t="s">
        <v>315</v>
      </c>
    </row>
    <row r="39" spans="1:65">
      <c r="A39" s="15"/>
      <c r="B39" s="156">
        <v>27</v>
      </c>
      <c r="C39" s="396" t="s">
        <v>2427</v>
      </c>
      <c r="D39" s="199"/>
      <c r="E39" s="164"/>
      <c r="F39" s="164"/>
      <c r="G39" s="164" t="s">
        <v>315</v>
      </c>
      <c r="H39" s="164" t="s">
        <v>315</v>
      </c>
      <c r="I39" s="164" t="s">
        <v>315</v>
      </c>
      <c r="J39" s="164" t="s">
        <v>315</v>
      </c>
      <c r="K39" s="164" t="s">
        <v>315</v>
      </c>
      <c r="L39" s="164" t="s">
        <v>315</v>
      </c>
      <c r="M39" s="164" t="s">
        <v>315</v>
      </c>
      <c r="N39" s="164" t="s">
        <v>315</v>
      </c>
      <c r="O39" s="164" t="s">
        <v>315</v>
      </c>
      <c r="P39" s="164" t="s">
        <v>315</v>
      </c>
      <c r="Q39" s="164" t="s">
        <v>315</v>
      </c>
      <c r="R39" s="164" t="s">
        <v>315</v>
      </c>
      <c r="S39" s="164" t="s">
        <v>315</v>
      </c>
      <c r="T39" s="164" t="s">
        <v>315</v>
      </c>
      <c r="U39" s="164" t="s">
        <v>315</v>
      </c>
      <c r="V39" s="164" t="s">
        <v>315</v>
      </c>
      <c r="W39" s="164" t="s">
        <v>315</v>
      </c>
      <c r="X39" s="164" t="s">
        <v>315</v>
      </c>
      <c r="Y39" s="164" t="s">
        <v>315</v>
      </c>
      <c r="Z39" s="164" t="s">
        <v>315</v>
      </c>
      <c r="AA39" s="164" t="s">
        <v>315</v>
      </c>
      <c r="AB39" s="164" t="s">
        <v>315</v>
      </c>
      <c r="AC39" s="262"/>
      <c r="AD39" s="359" t="s">
        <v>76</v>
      </c>
      <c r="AE39" s="407" t="s">
        <v>2407</v>
      </c>
      <c r="AF39" s="407">
        <v>251</v>
      </c>
      <c r="AG39" s="258"/>
      <c r="AH39" s="205"/>
      <c r="AI39" s="205"/>
      <c r="AJ39" s="205"/>
      <c r="AK39" s="199"/>
      <c r="AL39" s="164" t="s">
        <v>315</v>
      </c>
      <c r="AM39" s="168" t="s">
        <v>315</v>
      </c>
      <c r="AN39" s="174" t="s">
        <v>315</v>
      </c>
      <c r="AO39" s="174" t="s">
        <v>315</v>
      </c>
      <c r="AP39" s="174" t="s">
        <v>315</v>
      </c>
      <c r="AQ39" s="174" t="s">
        <v>315</v>
      </c>
      <c r="AR39" s="174" t="s">
        <v>315</v>
      </c>
      <c r="AS39" s="174" t="s">
        <v>315</v>
      </c>
      <c r="AT39" s="174" t="s">
        <v>315</v>
      </c>
      <c r="AU39" s="174" t="s">
        <v>315</v>
      </c>
      <c r="AV39" s="174" t="s">
        <v>315</v>
      </c>
      <c r="AW39" s="174" t="s">
        <v>315</v>
      </c>
      <c r="AX39" s="174" t="s">
        <v>315</v>
      </c>
      <c r="AY39" s="174" t="s">
        <v>315</v>
      </c>
      <c r="AZ39" s="174" t="s">
        <v>315</v>
      </c>
      <c r="BA39" s="174" t="s">
        <v>315</v>
      </c>
      <c r="BB39" s="174" t="s">
        <v>315</v>
      </c>
      <c r="BC39" s="174" t="s">
        <v>315</v>
      </c>
      <c r="BD39" s="174" t="s">
        <v>76</v>
      </c>
      <c r="BE39" s="174" t="s">
        <v>837</v>
      </c>
      <c r="BF39" s="174">
        <v>279</v>
      </c>
      <c r="BG39" s="174" t="s">
        <v>920</v>
      </c>
      <c r="BH39" s="174" t="s">
        <v>921</v>
      </c>
      <c r="BI39" s="175">
        <v>46097.143287037034</v>
      </c>
      <c r="BJ39" s="174" t="s">
        <v>315</v>
      </c>
      <c r="BK39" s="174" t="s">
        <v>315</v>
      </c>
      <c r="BL39" s="174" t="s">
        <v>315</v>
      </c>
      <c r="BM39" s="181" t="s">
        <v>315</v>
      </c>
    </row>
    <row r="40" spans="1:65">
      <c r="A40" s="15"/>
      <c r="B40" s="156">
        <v>28</v>
      </c>
      <c r="C40" s="396" t="s">
        <v>2428</v>
      </c>
      <c r="D40" s="199"/>
      <c r="E40" s="164"/>
      <c r="F40" s="164"/>
      <c r="G40" s="164" t="s">
        <v>315</v>
      </c>
      <c r="H40" s="164" t="s">
        <v>315</v>
      </c>
      <c r="I40" s="164" t="s">
        <v>315</v>
      </c>
      <c r="J40" s="164" t="s">
        <v>315</v>
      </c>
      <c r="K40" s="164" t="s">
        <v>315</v>
      </c>
      <c r="L40" s="164" t="s">
        <v>315</v>
      </c>
      <c r="M40" s="164" t="s">
        <v>315</v>
      </c>
      <c r="N40" s="164" t="s">
        <v>315</v>
      </c>
      <c r="O40" s="164" t="s">
        <v>315</v>
      </c>
      <c r="P40" s="164" t="s">
        <v>315</v>
      </c>
      <c r="Q40" s="164" t="s">
        <v>315</v>
      </c>
      <c r="R40" s="164" t="s">
        <v>315</v>
      </c>
      <c r="S40" s="164" t="s">
        <v>315</v>
      </c>
      <c r="T40" s="164" t="s">
        <v>315</v>
      </c>
      <c r="U40" s="164" t="s">
        <v>315</v>
      </c>
      <c r="V40" s="164" t="s">
        <v>315</v>
      </c>
      <c r="W40" s="164" t="s">
        <v>315</v>
      </c>
      <c r="X40" s="164" t="s">
        <v>315</v>
      </c>
      <c r="Y40" s="164" t="s">
        <v>315</v>
      </c>
      <c r="Z40" s="164" t="s">
        <v>315</v>
      </c>
      <c r="AA40" s="164" t="s">
        <v>315</v>
      </c>
      <c r="AB40" s="164" t="s">
        <v>315</v>
      </c>
      <c r="AC40" s="262"/>
      <c r="AD40" s="359" t="s">
        <v>76</v>
      </c>
      <c r="AE40" s="407" t="s">
        <v>2389</v>
      </c>
      <c r="AF40" s="407">
        <v>250</v>
      </c>
      <c r="AG40" s="258"/>
      <c r="AH40" s="205"/>
      <c r="AI40" s="205"/>
      <c r="AJ40" s="205"/>
      <c r="AK40" s="199"/>
      <c r="AL40" s="164" t="s">
        <v>315</v>
      </c>
      <c r="AM40" s="168" t="s">
        <v>315</v>
      </c>
      <c r="AN40" s="174" t="s">
        <v>315</v>
      </c>
      <c r="AO40" s="174" t="s">
        <v>315</v>
      </c>
      <c r="AP40" s="174" t="s">
        <v>315</v>
      </c>
      <c r="AQ40" s="174" t="s">
        <v>315</v>
      </c>
      <c r="AR40" s="174" t="s">
        <v>315</v>
      </c>
      <c r="AS40" s="174" t="s">
        <v>315</v>
      </c>
      <c r="AT40" s="174" t="s">
        <v>315</v>
      </c>
      <c r="AU40" s="174" t="s">
        <v>315</v>
      </c>
      <c r="AV40" s="174" t="s">
        <v>315</v>
      </c>
      <c r="AW40" s="174" t="s">
        <v>315</v>
      </c>
      <c r="AX40" s="174" t="s">
        <v>315</v>
      </c>
      <c r="AY40" s="174" t="s">
        <v>315</v>
      </c>
      <c r="AZ40" s="174" t="s">
        <v>315</v>
      </c>
      <c r="BA40" s="174" t="s">
        <v>315</v>
      </c>
      <c r="BB40" s="174" t="s">
        <v>315</v>
      </c>
      <c r="BC40" s="174" t="s">
        <v>315</v>
      </c>
      <c r="BD40" s="174" t="s">
        <v>76</v>
      </c>
      <c r="BE40" s="174" t="s">
        <v>845</v>
      </c>
      <c r="BF40" s="174">
        <v>196</v>
      </c>
      <c r="BG40" s="174" t="s">
        <v>923</v>
      </c>
      <c r="BH40" s="174" t="s">
        <v>924</v>
      </c>
      <c r="BI40" s="175">
        <v>46097.143217592595</v>
      </c>
      <c r="BJ40" s="174" t="s">
        <v>315</v>
      </c>
      <c r="BK40" s="174" t="s">
        <v>315</v>
      </c>
      <c r="BL40" s="174" t="s">
        <v>315</v>
      </c>
      <c r="BM40" s="181" t="s">
        <v>315</v>
      </c>
    </row>
    <row r="41" spans="1:65">
      <c r="A41" s="15"/>
      <c r="B41" s="156">
        <v>29</v>
      </c>
      <c r="C41" s="396" t="s">
        <v>2429</v>
      </c>
      <c r="D41" s="199"/>
      <c r="E41" s="164"/>
      <c r="F41" s="164"/>
      <c r="G41" s="164" t="s">
        <v>315</v>
      </c>
      <c r="H41" s="164" t="s">
        <v>315</v>
      </c>
      <c r="I41" s="164" t="s">
        <v>315</v>
      </c>
      <c r="J41" s="164" t="s">
        <v>315</v>
      </c>
      <c r="K41" s="164" t="s">
        <v>315</v>
      </c>
      <c r="L41" s="164" t="s">
        <v>315</v>
      </c>
      <c r="M41" s="164" t="s">
        <v>315</v>
      </c>
      <c r="N41" s="164" t="s">
        <v>315</v>
      </c>
      <c r="O41" s="164" t="s">
        <v>315</v>
      </c>
      <c r="P41" s="164" t="s">
        <v>315</v>
      </c>
      <c r="Q41" s="164" t="s">
        <v>315</v>
      </c>
      <c r="R41" s="164" t="s">
        <v>315</v>
      </c>
      <c r="S41" s="164" t="s">
        <v>315</v>
      </c>
      <c r="T41" s="164" t="s">
        <v>315</v>
      </c>
      <c r="U41" s="164" t="s">
        <v>315</v>
      </c>
      <c r="V41" s="164" t="s">
        <v>315</v>
      </c>
      <c r="W41" s="164" t="s">
        <v>315</v>
      </c>
      <c r="X41" s="164" t="s">
        <v>315</v>
      </c>
      <c r="Y41" s="164" t="s">
        <v>315</v>
      </c>
      <c r="Z41" s="164" t="s">
        <v>315</v>
      </c>
      <c r="AA41" s="164" t="s">
        <v>315</v>
      </c>
      <c r="AB41" s="164" t="s">
        <v>315</v>
      </c>
      <c r="AC41" s="262"/>
      <c r="AD41" s="359" t="s">
        <v>76</v>
      </c>
      <c r="AE41" s="407" t="s">
        <v>2407</v>
      </c>
      <c r="AF41" s="407">
        <v>250</v>
      </c>
      <c r="AG41" s="258"/>
      <c r="AH41" s="205"/>
      <c r="AI41" s="205"/>
      <c r="AJ41" s="205"/>
      <c r="AK41" s="199"/>
      <c r="AL41" s="164" t="s">
        <v>315</v>
      </c>
      <c r="AM41" s="163" t="s">
        <v>315</v>
      </c>
      <c r="AN41" s="174" t="s">
        <v>315</v>
      </c>
      <c r="AO41" s="174" t="s">
        <v>315</v>
      </c>
      <c r="AP41" s="174" t="s">
        <v>315</v>
      </c>
      <c r="AQ41" s="174" t="s">
        <v>315</v>
      </c>
      <c r="AR41" s="174" t="s">
        <v>315</v>
      </c>
      <c r="AS41" s="174" t="s">
        <v>315</v>
      </c>
      <c r="AT41" s="174" t="s">
        <v>315</v>
      </c>
      <c r="AU41" s="174" t="s">
        <v>315</v>
      </c>
      <c r="AV41" s="174" t="s">
        <v>315</v>
      </c>
      <c r="AW41" s="174" t="s">
        <v>315</v>
      </c>
      <c r="AX41" s="174" t="s">
        <v>315</v>
      </c>
      <c r="AY41" s="174" t="s">
        <v>315</v>
      </c>
      <c r="AZ41" s="174" t="s">
        <v>315</v>
      </c>
      <c r="BA41" s="174" t="s">
        <v>315</v>
      </c>
      <c r="BB41" s="174" t="s">
        <v>315</v>
      </c>
      <c r="BC41" s="174" t="s">
        <v>315</v>
      </c>
      <c r="BD41" s="174" t="s">
        <v>76</v>
      </c>
      <c r="BE41" s="174" t="s">
        <v>841</v>
      </c>
      <c r="BF41" s="174">
        <v>250</v>
      </c>
      <c r="BG41" s="174" t="s">
        <v>926</v>
      </c>
      <c r="BH41" s="174" t="s">
        <v>927</v>
      </c>
      <c r="BI41" s="175">
        <v>46097.143425925926</v>
      </c>
      <c r="BJ41" s="174" t="s">
        <v>315</v>
      </c>
      <c r="BK41" s="174" t="s">
        <v>315</v>
      </c>
      <c r="BL41" s="174" t="s">
        <v>315</v>
      </c>
      <c r="BM41" s="178" t="s">
        <v>315</v>
      </c>
    </row>
    <row r="42" spans="1:65">
      <c r="A42" s="15"/>
      <c r="B42" s="156">
        <v>30</v>
      </c>
      <c r="C42" s="396" t="s">
        <v>2430</v>
      </c>
      <c r="D42" s="199"/>
      <c r="E42" s="164"/>
      <c r="F42" s="164"/>
      <c r="G42" s="164" t="s">
        <v>315</v>
      </c>
      <c r="H42" s="164" t="s">
        <v>315</v>
      </c>
      <c r="I42" s="164" t="s">
        <v>315</v>
      </c>
      <c r="J42" s="164" t="s">
        <v>315</v>
      </c>
      <c r="K42" s="164" t="s">
        <v>315</v>
      </c>
      <c r="L42" s="164" t="s">
        <v>315</v>
      </c>
      <c r="M42" s="164" t="s">
        <v>315</v>
      </c>
      <c r="N42" s="164" t="s">
        <v>315</v>
      </c>
      <c r="O42" s="164" t="s">
        <v>315</v>
      </c>
      <c r="P42" s="164" t="s">
        <v>315</v>
      </c>
      <c r="Q42" s="164" t="s">
        <v>315</v>
      </c>
      <c r="R42" s="164" t="s">
        <v>315</v>
      </c>
      <c r="S42" s="164" t="s">
        <v>315</v>
      </c>
      <c r="T42" s="164" t="s">
        <v>315</v>
      </c>
      <c r="U42" s="164" t="s">
        <v>315</v>
      </c>
      <c r="V42" s="164" t="s">
        <v>315</v>
      </c>
      <c r="W42" s="164" t="s">
        <v>315</v>
      </c>
      <c r="X42" s="164" t="s">
        <v>315</v>
      </c>
      <c r="Y42" s="164" t="s">
        <v>315</v>
      </c>
      <c r="Z42" s="164" t="s">
        <v>315</v>
      </c>
      <c r="AA42" s="164" t="s">
        <v>315</v>
      </c>
      <c r="AB42" s="164" t="s">
        <v>315</v>
      </c>
      <c r="AC42" s="262"/>
      <c r="AD42" s="359" t="s">
        <v>76</v>
      </c>
      <c r="AE42" s="407" t="s">
        <v>2407</v>
      </c>
      <c r="AF42" s="407">
        <v>251</v>
      </c>
      <c r="AG42" s="258"/>
      <c r="AH42" s="205"/>
      <c r="AI42" s="205"/>
      <c r="AJ42" s="205"/>
      <c r="AK42" s="199"/>
      <c r="AL42" s="164" t="s">
        <v>315</v>
      </c>
      <c r="AM42" s="163" t="s">
        <v>315</v>
      </c>
      <c r="AN42" s="174" t="s">
        <v>315</v>
      </c>
      <c r="AO42" s="174" t="s">
        <v>315</v>
      </c>
      <c r="AP42" s="174" t="s">
        <v>315</v>
      </c>
      <c r="AQ42" s="174" t="s">
        <v>315</v>
      </c>
      <c r="AR42" s="174" t="s">
        <v>315</v>
      </c>
      <c r="AS42" s="174" t="s">
        <v>315</v>
      </c>
      <c r="AT42" s="174" t="s">
        <v>315</v>
      </c>
      <c r="AU42" s="174" t="s">
        <v>315</v>
      </c>
      <c r="AV42" s="174" t="s">
        <v>315</v>
      </c>
      <c r="AW42" s="174" t="s">
        <v>315</v>
      </c>
      <c r="AX42" s="174" t="s">
        <v>315</v>
      </c>
      <c r="AY42" s="174" t="s">
        <v>315</v>
      </c>
      <c r="AZ42" s="174" t="s">
        <v>315</v>
      </c>
      <c r="BA42" s="174" t="s">
        <v>315</v>
      </c>
      <c r="BB42" s="174" t="s">
        <v>315</v>
      </c>
      <c r="BC42" s="174" t="s">
        <v>315</v>
      </c>
      <c r="BD42" s="174" t="s">
        <v>76</v>
      </c>
      <c r="BE42" s="174" t="s">
        <v>833</v>
      </c>
      <c r="BF42" s="174">
        <v>251</v>
      </c>
      <c r="BG42" s="174" t="s">
        <v>929</v>
      </c>
      <c r="BH42" s="174" t="s">
        <v>930</v>
      </c>
      <c r="BI42" s="175">
        <v>46097.143310185187</v>
      </c>
      <c r="BJ42" s="174" t="s">
        <v>315</v>
      </c>
      <c r="BK42" s="174" t="s">
        <v>315</v>
      </c>
      <c r="BL42" s="174" t="s">
        <v>315</v>
      </c>
      <c r="BM42" s="178" t="s">
        <v>315</v>
      </c>
    </row>
    <row r="43" spans="1:65" ht="24">
      <c r="A43" s="15"/>
      <c r="B43" s="156">
        <v>31</v>
      </c>
      <c r="C43" s="396" t="s">
        <v>2431</v>
      </c>
      <c r="D43" s="199"/>
      <c r="E43" s="164"/>
      <c r="F43" s="164"/>
      <c r="G43" s="164" t="s">
        <v>315</v>
      </c>
      <c r="H43" s="164" t="s">
        <v>315</v>
      </c>
      <c r="I43" s="164" t="s">
        <v>315</v>
      </c>
      <c r="J43" s="164" t="s">
        <v>315</v>
      </c>
      <c r="K43" s="164" t="s">
        <v>315</v>
      </c>
      <c r="L43" s="164" t="s">
        <v>315</v>
      </c>
      <c r="M43" s="164" t="s">
        <v>315</v>
      </c>
      <c r="N43" s="164" t="s">
        <v>315</v>
      </c>
      <c r="O43" s="164" t="s">
        <v>315</v>
      </c>
      <c r="P43" s="164" t="s">
        <v>315</v>
      </c>
      <c r="Q43" s="164" t="s">
        <v>315</v>
      </c>
      <c r="R43" s="164" t="s">
        <v>315</v>
      </c>
      <c r="S43" s="164" t="s">
        <v>315</v>
      </c>
      <c r="T43" s="164" t="s">
        <v>315</v>
      </c>
      <c r="U43" s="164" t="s">
        <v>315</v>
      </c>
      <c r="V43" s="164" t="s">
        <v>315</v>
      </c>
      <c r="W43" s="164" t="s">
        <v>315</v>
      </c>
      <c r="X43" s="164" t="s">
        <v>315</v>
      </c>
      <c r="Y43" s="164" t="s">
        <v>315</v>
      </c>
      <c r="Z43" s="164" t="s">
        <v>315</v>
      </c>
      <c r="AA43" s="164" t="s">
        <v>315</v>
      </c>
      <c r="AB43" s="164" t="s">
        <v>315</v>
      </c>
      <c r="AC43" s="262"/>
      <c r="AD43" s="403" t="s">
        <v>2432</v>
      </c>
      <c r="AE43" s="406" t="s">
        <v>2392</v>
      </c>
      <c r="AF43" s="406" t="s">
        <v>315</v>
      </c>
      <c r="AG43" s="258"/>
      <c r="AH43" s="205"/>
      <c r="AI43" s="205"/>
      <c r="AJ43" s="205"/>
      <c r="AK43" s="199"/>
      <c r="AL43" s="164" t="s">
        <v>315</v>
      </c>
      <c r="AM43" s="163" t="s">
        <v>315</v>
      </c>
      <c r="AN43" s="174" t="s">
        <v>315</v>
      </c>
      <c r="AO43" s="174" t="s">
        <v>315</v>
      </c>
      <c r="AP43" s="174" t="s">
        <v>315</v>
      </c>
      <c r="AQ43" s="174" t="s">
        <v>315</v>
      </c>
      <c r="AR43" s="174" t="s">
        <v>315</v>
      </c>
      <c r="AS43" s="174" t="s">
        <v>315</v>
      </c>
      <c r="AT43" s="174" t="s">
        <v>315</v>
      </c>
      <c r="AU43" s="174" t="s">
        <v>315</v>
      </c>
      <c r="AV43" s="174" t="s">
        <v>315</v>
      </c>
      <c r="AW43" s="174" t="s">
        <v>315</v>
      </c>
      <c r="AX43" s="174" t="s">
        <v>315</v>
      </c>
      <c r="AY43" s="174" t="s">
        <v>315</v>
      </c>
      <c r="AZ43" s="174" t="s">
        <v>315</v>
      </c>
      <c r="BA43" s="174" t="s">
        <v>315</v>
      </c>
      <c r="BB43" s="174" t="s">
        <v>315</v>
      </c>
      <c r="BC43" s="174" t="s">
        <v>315</v>
      </c>
      <c r="BD43" s="174" t="s">
        <v>76</v>
      </c>
      <c r="BE43" s="174" t="s">
        <v>841</v>
      </c>
      <c r="BF43" s="174">
        <v>250</v>
      </c>
      <c r="BG43" s="174" t="s">
        <v>932</v>
      </c>
      <c r="BH43" s="174" t="s">
        <v>933</v>
      </c>
      <c r="BI43" s="175">
        <v>46097.143368055556</v>
      </c>
      <c r="BJ43" s="174" t="s">
        <v>315</v>
      </c>
      <c r="BK43" s="174" t="s">
        <v>315</v>
      </c>
      <c r="BL43" s="174" t="s">
        <v>315</v>
      </c>
      <c r="BM43" s="178" t="s">
        <v>315</v>
      </c>
    </row>
    <row r="44" spans="1:65" ht="24">
      <c r="A44" s="15"/>
      <c r="B44" s="156">
        <v>32</v>
      </c>
      <c r="C44" s="396" t="s">
        <v>2433</v>
      </c>
      <c r="D44" s="199"/>
      <c r="E44" s="164"/>
      <c r="F44" s="164"/>
      <c r="G44" s="164" t="s">
        <v>315</v>
      </c>
      <c r="H44" s="164" t="s">
        <v>315</v>
      </c>
      <c r="I44" s="164" t="s">
        <v>315</v>
      </c>
      <c r="J44" s="164" t="s">
        <v>315</v>
      </c>
      <c r="K44" s="164" t="s">
        <v>315</v>
      </c>
      <c r="L44" s="164" t="s">
        <v>315</v>
      </c>
      <c r="M44" s="164" t="s">
        <v>315</v>
      </c>
      <c r="N44" s="164" t="s">
        <v>315</v>
      </c>
      <c r="O44" s="164" t="s">
        <v>315</v>
      </c>
      <c r="P44" s="164" t="s">
        <v>315</v>
      </c>
      <c r="Q44" s="164" t="s">
        <v>315</v>
      </c>
      <c r="R44" s="164" t="s">
        <v>315</v>
      </c>
      <c r="S44" s="164" t="s">
        <v>315</v>
      </c>
      <c r="T44" s="164" t="s">
        <v>315</v>
      </c>
      <c r="U44" s="164" t="s">
        <v>315</v>
      </c>
      <c r="V44" s="164" t="s">
        <v>315</v>
      </c>
      <c r="W44" s="164" t="s">
        <v>315</v>
      </c>
      <c r="X44" s="164" t="s">
        <v>315</v>
      </c>
      <c r="Y44" s="164" t="s">
        <v>315</v>
      </c>
      <c r="Z44" s="164" t="s">
        <v>315</v>
      </c>
      <c r="AA44" s="164" t="s">
        <v>315</v>
      </c>
      <c r="AB44" s="164" t="s">
        <v>315</v>
      </c>
      <c r="AC44" s="262"/>
      <c r="AD44" s="398" t="s">
        <v>2434</v>
      </c>
      <c r="AE44" s="407" t="s">
        <v>2397</v>
      </c>
      <c r="AF44" s="407">
        <v>250</v>
      </c>
      <c r="AG44" s="258"/>
      <c r="AH44" s="205"/>
      <c r="AI44" s="205"/>
      <c r="AJ44" s="205"/>
      <c r="AK44" s="199"/>
      <c r="AL44" s="164" t="s">
        <v>315</v>
      </c>
      <c r="AM44" s="168" t="s">
        <v>315</v>
      </c>
      <c r="AN44" s="174" t="s">
        <v>315</v>
      </c>
      <c r="AO44" s="174" t="s">
        <v>315</v>
      </c>
      <c r="AP44" s="174" t="s">
        <v>315</v>
      </c>
      <c r="AQ44" s="174" t="s">
        <v>315</v>
      </c>
      <c r="AR44" s="174" t="s">
        <v>315</v>
      </c>
      <c r="AS44" s="174" t="s">
        <v>315</v>
      </c>
      <c r="AT44" s="174" t="s">
        <v>315</v>
      </c>
      <c r="AU44" s="174" t="s">
        <v>315</v>
      </c>
      <c r="AV44" s="174" t="s">
        <v>315</v>
      </c>
      <c r="AW44" s="174" t="s">
        <v>315</v>
      </c>
      <c r="AX44" s="174" t="s">
        <v>315</v>
      </c>
      <c r="AY44" s="174" t="s">
        <v>315</v>
      </c>
      <c r="AZ44" s="174" t="s">
        <v>315</v>
      </c>
      <c r="BA44" s="174" t="s">
        <v>315</v>
      </c>
      <c r="BB44" s="174" t="s">
        <v>315</v>
      </c>
      <c r="BC44" s="174" t="s">
        <v>315</v>
      </c>
      <c r="BD44" s="174" t="s">
        <v>76</v>
      </c>
      <c r="BE44" s="174" t="s">
        <v>845</v>
      </c>
      <c r="BF44" s="174">
        <v>183</v>
      </c>
      <c r="BG44" s="174" t="s">
        <v>935</v>
      </c>
      <c r="BH44" s="174" t="s">
        <v>936</v>
      </c>
      <c r="BI44" s="175">
        <v>46097.143101851849</v>
      </c>
      <c r="BJ44" s="174" t="s">
        <v>315</v>
      </c>
      <c r="BK44" s="174" t="s">
        <v>315</v>
      </c>
      <c r="BL44" s="174" t="s">
        <v>315</v>
      </c>
      <c r="BM44" s="181" t="s">
        <v>315</v>
      </c>
    </row>
    <row r="45" spans="1:65">
      <c r="A45" s="15"/>
      <c r="B45" s="156">
        <v>33</v>
      </c>
      <c r="C45" s="396" t="s">
        <v>2435</v>
      </c>
      <c r="D45" s="199"/>
      <c r="E45" s="164"/>
      <c r="F45" s="164"/>
      <c r="G45" s="164" t="s">
        <v>315</v>
      </c>
      <c r="H45" s="164" t="s">
        <v>315</v>
      </c>
      <c r="I45" s="164" t="s">
        <v>315</v>
      </c>
      <c r="J45" s="164" t="s">
        <v>315</v>
      </c>
      <c r="K45" s="164" t="s">
        <v>315</v>
      </c>
      <c r="L45" s="164" t="s">
        <v>315</v>
      </c>
      <c r="M45" s="164" t="s">
        <v>315</v>
      </c>
      <c r="N45" s="164" t="s">
        <v>315</v>
      </c>
      <c r="O45" s="164" t="s">
        <v>315</v>
      </c>
      <c r="P45" s="164" t="s">
        <v>315</v>
      </c>
      <c r="Q45" s="164" t="s">
        <v>315</v>
      </c>
      <c r="R45" s="164" t="s">
        <v>315</v>
      </c>
      <c r="S45" s="164" t="s">
        <v>315</v>
      </c>
      <c r="T45" s="164" t="s">
        <v>315</v>
      </c>
      <c r="U45" s="164" t="s">
        <v>315</v>
      </c>
      <c r="V45" s="164" t="s">
        <v>315</v>
      </c>
      <c r="W45" s="164" t="s">
        <v>315</v>
      </c>
      <c r="X45" s="164" t="s">
        <v>315</v>
      </c>
      <c r="Y45" s="164" t="s">
        <v>315</v>
      </c>
      <c r="Z45" s="164" t="s">
        <v>315</v>
      </c>
      <c r="AA45" s="164" t="s">
        <v>315</v>
      </c>
      <c r="AB45" s="164" t="s">
        <v>315</v>
      </c>
      <c r="AC45" s="262"/>
      <c r="AD45" s="399" t="s">
        <v>76</v>
      </c>
      <c r="AE45" s="407" t="s">
        <v>2394</v>
      </c>
      <c r="AF45" s="407">
        <v>250</v>
      </c>
      <c r="AG45" s="258"/>
      <c r="AH45" s="205"/>
      <c r="AI45" s="205"/>
      <c r="AJ45" s="205"/>
      <c r="AK45" s="199"/>
      <c r="AL45" s="164" t="s">
        <v>315</v>
      </c>
      <c r="AM45" s="163" t="s">
        <v>315</v>
      </c>
      <c r="AN45" s="174" t="s">
        <v>315</v>
      </c>
      <c r="AO45" s="174" t="s">
        <v>315</v>
      </c>
      <c r="AP45" s="174" t="s">
        <v>315</v>
      </c>
      <c r="AQ45" s="174" t="s">
        <v>315</v>
      </c>
      <c r="AR45" s="174" t="s">
        <v>315</v>
      </c>
      <c r="AS45" s="174" t="s">
        <v>315</v>
      </c>
      <c r="AT45" s="174" t="s">
        <v>315</v>
      </c>
      <c r="AU45" s="174" t="s">
        <v>315</v>
      </c>
      <c r="AV45" s="174" t="s">
        <v>315</v>
      </c>
      <c r="AW45" s="174" t="s">
        <v>315</v>
      </c>
      <c r="AX45" s="174" t="s">
        <v>315</v>
      </c>
      <c r="AY45" s="174" t="s">
        <v>315</v>
      </c>
      <c r="AZ45" s="174" t="s">
        <v>315</v>
      </c>
      <c r="BA45" s="174" t="s">
        <v>315</v>
      </c>
      <c r="BB45" s="174" t="s">
        <v>315</v>
      </c>
      <c r="BC45" s="174" t="s">
        <v>315</v>
      </c>
      <c r="BD45" s="174" t="s">
        <v>76</v>
      </c>
      <c r="BE45" s="174" t="s">
        <v>837</v>
      </c>
      <c r="BF45" s="174">
        <v>250</v>
      </c>
      <c r="BG45" s="174" t="s">
        <v>938</v>
      </c>
      <c r="BH45" s="174" t="s">
        <v>939</v>
      </c>
      <c r="BI45" s="175">
        <v>46097.143437500003</v>
      </c>
      <c r="BJ45" s="174" t="s">
        <v>315</v>
      </c>
      <c r="BK45" s="174" t="s">
        <v>315</v>
      </c>
      <c r="BL45" s="174" t="s">
        <v>315</v>
      </c>
      <c r="BM45" s="178" t="s">
        <v>315</v>
      </c>
    </row>
    <row r="46" spans="1:65">
      <c r="A46" s="15"/>
      <c r="B46" s="156">
        <v>34</v>
      </c>
      <c r="C46" s="396" t="s">
        <v>2436</v>
      </c>
      <c r="D46" s="199"/>
      <c r="E46" s="164"/>
      <c r="F46" s="164"/>
      <c r="G46" s="164" t="s">
        <v>315</v>
      </c>
      <c r="H46" s="164" t="s">
        <v>315</v>
      </c>
      <c r="I46" s="164" t="s">
        <v>315</v>
      </c>
      <c r="J46" s="164" t="s">
        <v>315</v>
      </c>
      <c r="K46" s="164" t="s">
        <v>315</v>
      </c>
      <c r="L46" s="164" t="s">
        <v>315</v>
      </c>
      <c r="M46" s="164" t="s">
        <v>315</v>
      </c>
      <c r="N46" s="164" t="s">
        <v>315</v>
      </c>
      <c r="O46" s="164" t="s">
        <v>315</v>
      </c>
      <c r="P46" s="164" t="s">
        <v>315</v>
      </c>
      <c r="Q46" s="164" t="s">
        <v>315</v>
      </c>
      <c r="R46" s="164" t="s">
        <v>315</v>
      </c>
      <c r="S46" s="164" t="s">
        <v>315</v>
      </c>
      <c r="T46" s="164" t="s">
        <v>315</v>
      </c>
      <c r="U46" s="164" t="s">
        <v>315</v>
      </c>
      <c r="V46" s="164" t="s">
        <v>315</v>
      </c>
      <c r="W46" s="164" t="s">
        <v>315</v>
      </c>
      <c r="X46" s="164" t="s">
        <v>315</v>
      </c>
      <c r="Y46" s="164" t="s">
        <v>315</v>
      </c>
      <c r="Z46" s="164" t="s">
        <v>315</v>
      </c>
      <c r="AA46" s="164" t="s">
        <v>315</v>
      </c>
      <c r="AB46" s="164" t="s">
        <v>315</v>
      </c>
      <c r="AC46" s="262"/>
      <c r="AD46" s="399" t="s">
        <v>315</v>
      </c>
      <c r="AE46" s="407" t="s">
        <v>2389</v>
      </c>
      <c r="AF46" s="408"/>
      <c r="AG46" s="258"/>
      <c r="AH46" s="205"/>
      <c r="AI46" s="205"/>
      <c r="AJ46" s="205"/>
      <c r="AK46" s="199"/>
      <c r="AL46" s="164" t="s">
        <v>315</v>
      </c>
      <c r="AM46" s="163" t="s">
        <v>315</v>
      </c>
      <c r="AN46" s="174" t="s">
        <v>315</v>
      </c>
      <c r="AO46" s="174" t="s">
        <v>315</v>
      </c>
      <c r="AP46" s="174" t="s">
        <v>315</v>
      </c>
      <c r="AQ46" s="174" t="s">
        <v>315</v>
      </c>
      <c r="AR46" s="174" t="s">
        <v>315</v>
      </c>
      <c r="AS46" s="174" t="s">
        <v>315</v>
      </c>
      <c r="AT46" s="174" t="s">
        <v>315</v>
      </c>
      <c r="AU46" s="174" t="s">
        <v>315</v>
      </c>
      <c r="AV46" s="174" t="s">
        <v>315</v>
      </c>
      <c r="AW46" s="174" t="s">
        <v>315</v>
      </c>
      <c r="AX46" s="174" t="s">
        <v>315</v>
      </c>
      <c r="AY46" s="174" t="s">
        <v>315</v>
      </c>
      <c r="AZ46" s="174" t="s">
        <v>315</v>
      </c>
      <c r="BA46" s="174" t="s">
        <v>315</v>
      </c>
      <c r="BB46" s="174" t="s">
        <v>315</v>
      </c>
      <c r="BC46" s="174" t="s">
        <v>315</v>
      </c>
      <c r="BD46" s="174" t="s">
        <v>76</v>
      </c>
      <c r="BE46" s="174" t="s">
        <v>841</v>
      </c>
      <c r="BF46" s="174">
        <v>250</v>
      </c>
      <c r="BG46" s="174" t="s">
        <v>941</v>
      </c>
      <c r="BH46" s="174" t="s">
        <v>942</v>
      </c>
      <c r="BI46" s="175">
        <v>46097.143217592595</v>
      </c>
      <c r="BJ46" s="174" t="s">
        <v>315</v>
      </c>
      <c r="BK46" s="174" t="s">
        <v>315</v>
      </c>
      <c r="BL46" s="174" t="s">
        <v>315</v>
      </c>
      <c r="BM46" s="178" t="s">
        <v>315</v>
      </c>
    </row>
    <row r="47" spans="1:65">
      <c r="A47" s="15"/>
      <c r="B47" s="156">
        <v>35</v>
      </c>
      <c r="C47" s="396" t="s">
        <v>2437</v>
      </c>
      <c r="D47" s="199"/>
      <c r="E47" s="164"/>
      <c r="F47" s="164"/>
      <c r="G47" s="164" t="s">
        <v>315</v>
      </c>
      <c r="H47" s="164" t="s">
        <v>315</v>
      </c>
      <c r="I47" s="164" t="s">
        <v>315</v>
      </c>
      <c r="J47" s="164" t="s">
        <v>315</v>
      </c>
      <c r="K47" s="164" t="s">
        <v>315</v>
      </c>
      <c r="L47" s="164" t="s">
        <v>315</v>
      </c>
      <c r="M47" s="164" t="s">
        <v>315</v>
      </c>
      <c r="N47" s="164" t="s">
        <v>315</v>
      </c>
      <c r="O47" s="164" t="s">
        <v>315</v>
      </c>
      <c r="P47" s="164" t="s">
        <v>315</v>
      </c>
      <c r="Q47" s="164" t="s">
        <v>315</v>
      </c>
      <c r="R47" s="164" t="s">
        <v>315</v>
      </c>
      <c r="S47" s="164" t="s">
        <v>315</v>
      </c>
      <c r="T47" s="164" t="s">
        <v>315</v>
      </c>
      <c r="U47" s="164" t="s">
        <v>315</v>
      </c>
      <c r="V47" s="164" t="s">
        <v>315</v>
      </c>
      <c r="W47" s="164" t="s">
        <v>315</v>
      </c>
      <c r="X47" s="164" t="s">
        <v>315</v>
      </c>
      <c r="Y47" s="164" t="s">
        <v>315</v>
      </c>
      <c r="Z47" s="164" t="s">
        <v>315</v>
      </c>
      <c r="AA47" s="164" t="s">
        <v>315</v>
      </c>
      <c r="AB47" s="164" t="s">
        <v>315</v>
      </c>
      <c r="AC47" s="262"/>
      <c r="AD47" s="399" t="s">
        <v>76</v>
      </c>
      <c r="AE47" s="407" t="s">
        <v>2394</v>
      </c>
      <c r="AF47" s="406">
        <v>250</v>
      </c>
      <c r="AG47" s="258"/>
      <c r="AH47" s="205"/>
      <c r="AI47" s="205"/>
      <c r="AJ47" s="205"/>
      <c r="AK47" s="199"/>
      <c r="AL47" s="164" t="s">
        <v>315</v>
      </c>
      <c r="AM47" s="163" t="s">
        <v>315</v>
      </c>
      <c r="AN47" s="174" t="s">
        <v>315</v>
      </c>
      <c r="AO47" s="174" t="s">
        <v>315</v>
      </c>
      <c r="AP47" s="174" t="s">
        <v>315</v>
      </c>
      <c r="AQ47" s="174" t="s">
        <v>315</v>
      </c>
      <c r="AR47" s="174" t="s">
        <v>315</v>
      </c>
      <c r="AS47" s="174" t="s">
        <v>315</v>
      </c>
      <c r="AT47" s="174" t="s">
        <v>315</v>
      </c>
      <c r="AU47" s="174" t="s">
        <v>315</v>
      </c>
      <c r="AV47" s="174" t="s">
        <v>315</v>
      </c>
      <c r="AW47" s="174" t="s">
        <v>315</v>
      </c>
      <c r="AX47" s="174" t="s">
        <v>315</v>
      </c>
      <c r="AY47" s="174" t="s">
        <v>315</v>
      </c>
      <c r="AZ47" s="174" t="s">
        <v>315</v>
      </c>
      <c r="BA47" s="174" t="s">
        <v>315</v>
      </c>
      <c r="BB47" s="174" t="s">
        <v>315</v>
      </c>
      <c r="BC47" s="174" t="s">
        <v>315</v>
      </c>
      <c r="BD47" s="174" t="s">
        <v>76</v>
      </c>
      <c r="BE47" s="174" t="s">
        <v>837</v>
      </c>
      <c r="BF47" s="174">
        <v>250</v>
      </c>
      <c r="BG47" s="174" t="s">
        <v>944</v>
      </c>
      <c r="BH47" s="174" t="s">
        <v>945</v>
      </c>
      <c r="BI47" s="175">
        <v>46097.143240740741</v>
      </c>
      <c r="BJ47" s="174" t="s">
        <v>315</v>
      </c>
      <c r="BK47" s="174" t="s">
        <v>315</v>
      </c>
      <c r="BL47" s="174" t="s">
        <v>315</v>
      </c>
      <c r="BM47" s="178" t="s">
        <v>315</v>
      </c>
    </row>
    <row r="48" spans="1:65">
      <c r="A48" s="15"/>
      <c r="B48" s="156">
        <v>36</v>
      </c>
      <c r="C48" s="396" t="s">
        <v>2438</v>
      </c>
      <c r="D48" s="199"/>
      <c r="E48" s="164"/>
      <c r="F48" s="164"/>
      <c r="G48" s="164" t="s">
        <v>315</v>
      </c>
      <c r="H48" s="164" t="s">
        <v>315</v>
      </c>
      <c r="I48" s="164" t="s">
        <v>315</v>
      </c>
      <c r="J48" s="164" t="s">
        <v>315</v>
      </c>
      <c r="K48" s="164" t="s">
        <v>315</v>
      </c>
      <c r="L48" s="164" t="s">
        <v>315</v>
      </c>
      <c r="M48" s="164" t="s">
        <v>315</v>
      </c>
      <c r="N48" s="164" t="s">
        <v>315</v>
      </c>
      <c r="O48" s="164" t="s">
        <v>315</v>
      </c>
      <c r="P48" s="164" t="s">
        <v>315</v>
      </c>
      <c r="Q48" s="164" t="s">
        <v>315</v>
      </c>
      <c r="R48" s="164" t="s">
        <v>315</v>
      </c>
      <c r="S48" s="164" t="s">
        <v>315</v>
      </c>
      <c r="T48" s="164" t="s">
        <v>315</v>
      </c>
      <c r="U48" s="164" t="s">
        <v>315</v>
      </c>
      <c r="V48" s="164" t="s">
        <v>315</v>
      </c>
      <c r="W48" s="164" t="s">
        <v>315</v>
      </c>
      <c r="X48" s="164" t="s">
        <v>315</v>
      </c>
      <c r="Y48" s="164" t="s">
        <v>315</v>
      </c>
      <c r="Z48" s="164" t="s">
        <v>315</v>
      </c>
      <c r="AA48" s="164" t="s">
        <v>315</v>
      </c>
      <c r="AB48" s="164" t="s">
        <v>315</v>
      </c>
      <c r="AC48" s="262"/>
      <c r="AD48" s="399" t="s">
        <v>76</v>
      </c>
      <c r="AE48" s="407" t="s">
        <v>2439</v>
      </c>
      <c r="AF48" s="407">
        <v>250</v>
      </c>
      <c r="AG48" s="258"/>
      <c r="AH48" s="205"/>
      <c r="AI48" s="205"/>
      <c r="AJ48" s="205"/>
      <c r="AK48" s="199"/>
      <c r="AL48" s="164" t="s">
        <v>315</v>
      </c>
      <c r="AM48" s="168" t="s">
        <v>315</v>
      </c>
      <c r="AN48" s="174" t="s">
        <v>315</v>
      </c>
      <c r="AO48" s="174" t="s">
        <v>315</v>
      </c>
      <c r="AP48" s="174" t="s">
        <v>315</v>
      </c>
      <c r="AQ48" s="174" t="s">
        <v>315</v>
      </c>
      <c r="AR48" s="174" t="s">
        <v>315</v>
      </c>
      <c r="AS48" s="174" t="s">
        <v>315</v>
      </c>
      <c r="AT48" s="174" t="s">
        <v>315</v>
      </c>
      <c r="AU48" s="174" t="s">
        <v>315</v>
      </c>
      <c r="AV48" s="174" t="s">
        <v>315</v>
      </c>
      <c r="AW48" s="174" t="s">
        <v>315</v>
      </c>
      <c r="AX48" s="174" t="s">
        <v>315</v>
      </c>
      <c r="AY48" s="174" t="s">
        <v>315</v>
      </c>
      <c r="AZ48" s="174" t="s">
        <v>315</v>
      </c>
      <c r="BA48" s="174" t="s">
        <v>315</v>
      </c>
      <c r="BB48" s="174" t="s">
        <v>315</v>
      </c>
      <c r="BC48" s="174" t="s">
        <v>315</v>
      </c>
      <c r="BD48" s="174" t="s">
        <v>76</v>
      </c>
      <c r="BE48" s="174" t="s">
        <v>841</v>
      </c>
      <c r="BF48" s="174">
        <v>250</v>
      </c>
      <c r="BG48" s="174" t="s">
        <v>947</v>
      </c>
      <c r="BH48" s="174" t="s">
        <v>948</v>
      </c>
      <c r="BI48" s="175">
        <v>46097.143287037034</v>
      </c>
      <c r="BJ48" s="174" t="s">
        <v>315</v>
      </c>
      <c r="BK48" s="174" t="s">
        <v>315</v>
      </c>
      <c r="BL48" s="174" t="s">
        <v>315</v>
      </c>
      <c r="BM48" s="181" t="s">
        <v>315</v>
      </c>
    </row>
    <row r="49" spans="1:65">
      <c r="A49" s="15"/>
      <c r="B49" s="156">
        <v>37</v>
      </c>
      <c r="C49" s="396" t="s">
        <v>2440</v>
      </c>
      <c r="D49" s="199"/>
      <c r="E49" s="164"/>
      <c r="F49" s="164"/>
      <c r="G49" s="164" t="s">
        <v>315</v>
      </c>
      <c r="H49" s="164" t="s">
        <v>315</v>
      </c>
      <c r="I49" s="164" t="s">
        <v>315</v>
      </c>
      <c r="J49" s="164" t="s">
        <v>315</v>
      </c>
      <c r="K49" s="164" t="s">
        <v>315</v>
      </c>
      <c r="L49" s="164" t="s">
        <v>315</v>
      </c>
      <c r="M49" s="164" t="s">
        <v>315</v>
      </c>
      <c r="N49" s="164" t="s">
        <v>315</v>
      </c>
      <c r="O49" s="164" t="s">
        <v>315</v>
      </c>
      <c r="P49" s="164" t="s">
        <v>315</v>
      </c>
      <c r="Q49" s="164" t="s">
        <v>315</v>
      </c>
      <c r="R49" s="164" t="s">
        <v>315</v>
      </c>
      <c r="S49" s="164" t="s">
        <v>315</v>
      </c>
      <c r="T49" s="164" t="s">
        <v>315</v>
      </c>
      <c r="U49" s="164" t="s">
        <v>315</v>
      </c>
      <c r="V49" s="164" t="s">
        <v>315</v>
      </c>
      <c r="W49" s="164" t="s">
        <v>315</v>
      </c>
      <c r="X49" s="164" t="s">
        <v>315</v>
      </c>
      <c r="Y49" s="164" t="s">
        <v>315</v>
      </c>
      <c r="Z49" s="164" t="s">
        <v>315</v>
      </c>
      <c r="AA49" s="164" t="s">
        <v>315</v>
      </c>
      <c r="AB49" s="164" t="s">
        <v>315</v>
      </c>
      <c r="AC49" s="262"/>
      <c r="AD49" s="398" t="s">
        <v>2441</v>
      </c>
      <c r="AE49" s="407" t="s">
        <v>2442</v>
      </c>
      <c r="AF49" s="407">
        <v>251</v>
      </c>
      <c r="AG49" s="258"/>
      <c r="AH49" s="205"/>
      <c r="AI49" s="205"/>
      <c r="AJ49" s="205"/>
      <c r="AK49" s="199"/>
      <c r="AL49" s="164" t="s">
        <v>315</v>
      </c>
      <c r="AM49" s="163" t="s">
        <v>315</v>
      </c>
      <c r="AN49" s="174" t="s">
        <v>315</v>
      </c>
      <c r="AO49" s="174" t="s">
        <v>315</v>
      </c>
      <c r="AP49" s="174" t="s">
        <v>315</v>
      </c>
      <c r="AQ49" s="174" t="s">
        <v>315</v>
      </c>
      <c r="AR49" s="174" t="s">
        <v>315</v>
      </c>
      <c r="AS49" s="174" t="s">
        <v>315</v>
      </c>
      <c r="AT49" s="174" t="s">
        <v>315</v>
      </c>
      <c r="AU49" s="174" t="s">
        <v>315</v>
      </c>
      <c r="AV49" s="174" t="s">
        <v>315</v>
      </c>
      <c r="AW49" s="174" t="s">
        <v>315</v>
      </c>
      <c r="AX49" s="174" t="s">
        <v>315</v>
      </c>
      <c r="AY49" s="174" t="s">
        <v>315</v>
      </c>
      <c r="AZ49" s="174" t="s">
        <v>315</v>
      </c>
      <c r="BA49" s="174" t="s">
        <v>315</v>
      </c>
      <c r="BB49" s="174" t="s">
        <v>315</v>
      </c>
      <c r="BC49" s="174" t="s">
        <v>315</v>
      </c>
      <c r="BD49" s="182" t="s">
        <v>950</v>
      </c>
      <c r="BE49" s="174" t="s">
        <v>845</v>
      </c>
      <c r="BF49" s="174">
        <v>250</v>
      </c>
      <c r="BG49" s="174" t="s">
        <v>951</v>
      </c>
      <c r="BH49" s="174" t="s">
        <v>952</v>
      </c>
      <c r="BI49" s="175">
        <v>46097.143275462964</v>
      </c>
      <c r="BJ49" s="174" t="s">
        <v>315</v>
      </c>
      <c r="BK49" s="174" t="s">
        <v>315</v>
      </c>
      <c r="BL49" s="174" t="s">
        <v>315</v>
      </c>
      <c r="BM49" s="178" t="s">
        <v>315</v>
      </c>
    </row>
    <row r="50" spans="1:65">
      <c r="A50" s="15"/>
      <c r="B50" s="156">
        <v>38</v>
      </c>
      <c r="C50" s="396" t="s">
        <v>2443</v>
      </c>
      <c r="D50" s="199"/>
      <c r="E50" s="164"/>
      <c r="F50" s="164"/>
      <c r="G50" s="164" t="s">
        <v>315</v>
      </c>
      <c r="H50" s="164" t="s">
        <v>315</v>
      </c>
      <c r="I50" s="164" t="s">
        <v>315</v>
      </c>
      <c r="J50" s="164" t="s">
        <v>315</v>
      </c>
      <c r="K50" s="164" t="s">
        <v>315</v>
      </c>
      <c r="L50" s="164" t="s">
        <v>315</v>
      </c>
      <c r="M50" s="164" t="s">
        <v>315</v>
      </c>
      <c r="N50" s="164" t="s">
        <v>315</v>
      </c>
      <c r="O50" s="164" t="s">
        <v>315</v>
      </c>
      <c r="P50" s="164" t="s">
        <v>315</v>
      </c>
      <c r="Q50" s="164" t="s">
        <v>315</v>
      </c>
      <c r="R50" s="164" t="s">
        <v>315</v>
      </c>
      <c r="S50" s="164" t="s">
        <v>315</v>
      </c>
      <c r="T50" s="164" t="s">
        <v>315</v>
      </c>
      <c r="U50" s="164" t="s">
        <v>315</v>
      </c>
      <c r="V50" s="164" t="s">
        <v>315</v>
      </c>
      <c r="W50" s="164" t="s">
        <v>315</v>
      </c>
      <c r="X50" s="164" t="s">
        <v>315</v>
      </c>
      <c r="Y50" s="164" t="s">
        <v>315</v>
      </c>
      <c r="Z50" s="164" t="s">
        <v>315</v>
      </c>
      <c r="AA50" s="164" t="s">
        <v>315</v>
      </c>
      <c r="AB50" s="164" t="s">
        <v>315</v>
      </c>
      <c r="AC50" s="262"/>
      <c r="AD50" s="399" t="s">
        <v>76</v>
      </c>
      <c r="AE50" s="407" t="s">
        <v>2444</v>
      </c>
      <c r="AF50" s="407">
        <v>250</v>
      </c>
      <c r="AG50" s="258"/>
      <c r="AH50" s="205"/>
      <c r="AI50" s="205"/>
      <c r="AJ50" s="205"/>
      <c r="AK50" s="199"/>
      <c r="AL50" s="164" t="s">
        <v>315</v>
      </c>
      <c r="AM50" s="168" t="s">
        <v>315</v>
      </c>
      <c r="AN50" s="174" t="s">
        <v>315</v>
      </c>
      <c r="AO50" s="174" t="s">
        <v>315</v>
      </c>
      <c r="AP50" s="174" t="s">
        <v>315</v>
      </c>
      <c r="AQ50" s="174" t="s">
        <v>315</v>
      </c>
      <c r="AR50" s="174" t="s">
        <v>315</v>
      </c>
      <c r="AS50" s="174" t="s">
        <v>315</v>
      </c>
      <c r="AT50" s="174" t="s">
        <v>315</v>
      </c>
      <c r="AU50" s="174" t="s">
        <v>315</v>
      </c>
      <c r="AV50" s="174" t="s">
        <v>315</v>
      </c>
      <c r="AW50" s="174" t="s">
        <v>315</v>
      </c>
      <c r="AX50" s="174" t="s">
        <v>315</v>
      </c>
      <c r="AY50" s="174" t="s">
        <v>315</v>
      </c>
      <c r="AZ50" s="174" t="s">
        <v>315</v>
      </c>
      <c r="BA50" s="174" t="s">
        <v>315</v>
      </c>
      <c r="BB50" s="174" t="s">
        <v>315</v>
      </c>
      <c r="BC50" s="174" t="s">
        <v>315</v>
      </c>
      <c r="BD50" s="174" t="s">
        <v>76</v>
      </c>
      <c r="BE50" s="174" t="s">
        <v>833</v>
      </c>
      <c r="BF50" s="174">
        <v>250</v>
      </c>
      <c r="BG50" s="174" t="s">
        <v>954</v>
      </c>
      <c r="BH50" s="174" t="s">
        <v>955</v>
      </c>
      <c r="BI50" s="175">
        <v>46097.143483796295</v>
      </c>
      <c r="BJ50" s="174" t="s">
        <v>315</v>
      </c>
      <c r="BK50" s="174" t="s">
        <v>315</v>
      </c>
      <c r="BL50" s="174" t="s">
        <v>315</v>
      </c>
      <c r="BM50" s="181" t="s">
        <v>315</v>
      </c>
    </row>
    <row r="51" spans="1:65">
      <c r="A51" s="87"/>
      <c r="B51" s="156">
        <v>39</v>
      </c>
      <c r="C51" s="396" t="s">
        <v>2445</v>
      </c>
      <c r="D51" s="199"/>
      <c r="E51" s="164"/>
      <c r="F51" s="164"/>
      <c r="G51" s="164" t="s">
        <v>315</v>
      </c>
      <c r="H51" s="164" t="s">
        <v>315</v>
      </c>
      <c r="I51" s="164" t="s">
        <v>315</v>
      </c>
      <c r="J51" s="164" t="s">
        <v>315</v>
      </c>
      <c r="K51" s="164" t="s">
        <v>315</v>
      </c>
      <c r="L51" s="164" t="s">
        <v>315</v>
      </c>
      <c r="M51" s="164" t="s">
        <v>315</v>
      </c>
      <c r="N51" s="164" t="s">
        <v>315</v>
      </c>
      <c r="O51" s="164" t="s">
        <v>315</v>
      </c>
      <c r="P51" s="164" t="s">
        <v>315</v>
      </c>
      <c r="Q51" s="164" t="s">
        <v>315</v>
      </c>
      <c r="R51" s="164" t="s">
        <v>315</v>
      </c>
      <c r="S51" s="164" t="s">
        <v>315</v>
      </c>
      <c r="T51" s="164" t="s">
        <v>315</v>
      </c>
      <c r="U51" s="164" t="s">
        <v>315</v>
      </c>
      <c r="V51" s="164" t="s">
        <v>315</v>
      </c>
      <c r="W51" s="164" t="s">
        <v>315</v>
      </c>
      <c r="X51" s="164" t="s">
        <v>315</v>
      </c>
      <c r="Y51" s="164" t="s">
        <v>315</v>
      </c>
      <c r="Z51" s="164" t="s">
        <v>315</v>
      </c>
      <c r="AA51" s="164" t="s">
        <v>315</v>
      </c>
      <c r="AB51" s="164" t="s">
        <v>315</v>
      </c>
      <c r="AC51" s="262"/>
      <c r="AD51" s="359" t="s">
        <v>76</v>
      </c>
      <c r="AE51" s="407" t="s">
        <v>2446</v>
      </c>
      <c r="AF51" s="407">
        <v>251</v>
      </c>
      <c r="AG51" s="258"/>
      <c r="AH51" s="205"/>
      <c r="AI51" s="205"/>
      <c r="AJ51" s="137"/>
      <c r="AK51" s="199"/>
      <c r="AL51" s="164" t="s">
        <v>315</v>
      </c>
      <c r="AM51" s="163" t="s">
        <v>315</v>
      </c>
      <c r="AN51" s="174" t="s">
        <v>315</v>
      </c>
      <c r="AO51" s="174" t="s">
        <v>315</v>
      </c>
      <c r="AP51" s="174" t="s">
        <v>315</v>
      </c>
      <c r="AQ51" s="174" t="s">
        <v>315</v>
      </c>
      <c r="AR51" s="174" t="s">
        <v>315</v>
      </c>
      <c r="AS51" s="174" t="s">
        <v>315</v>
      </c>
      <c r="AT51" s="174" t="s">
        <v>315</v>
      </c>
      <c r="AU51" s="174" t="s">
        <v>315</v>
      </c>
      <c r="AV51" s="174" t="s">
        <v>315</v>
      </c>
      <c r="AW51" s="174" t="s">
        <v>315</v>
      </c>
      <c r="AX51" s="174" t="s">
        <v>315</v>
      </c>
      <c r="AY51" s="174" t="s">
        <v>315</v>
      </c>
      <c r="AZ51" s="174" t="s">
        <v>315</v>
      </c>
      <c r="BA51" s="174" t="s">
        <v>315</v>
      </c>
      <c r="BB51" s="174" t="s">
        <v>315</v>
      </c>
      <c r="BC51" s="174" t="s">
        <v>315</v>
      </c>
      <c r="BD51" s="174" t="s">
        <v>76</v>
      </c>
      <c r="BE51" s="174" t="s">
        <v>841</v>
      </c>
      <c r="BF51" s="174">
        <v>249</v>
      </c>
      <c r="BG51" s="174" t="s">
        <v>957</v>
      </c>
      <c r="BH51" s="174" t="s">
        <v>958</v>
      </c>
      <c r="BI51" s="175">
        <v>46097.143414351849</v>
      </c>
      <c r="BJ51" s="174" t="s">
        <v>315</v>
      </c>
      <c r="BK51" s="174" t="s">
        <v>315</v>
      </c>
      <c r="BL51" s="174" t="s">
        <v>315</v>
      </c>
      <c r="BM51" s="178" t="s">
        <v>315</v>
      </c>
    </row>
    <row r="52" spans="1:65">
      <c r="A52" s="15"/>
      <c r="B52" s="156">
        <v>40</v>
      </c>
      <c r="C52" s="396" t="s">
        <v>2447</v>
      </c>
      <c r="D52" s="199"/>
      <c r="E52" s="164"/>
      <c r="F52" s="164"/>
      <c r="G52" s="164" t="s">
        <v>315</v>
      </c>
      <c r="H52" s="164" t="s">
        <v>315</v>
      </c>
      <c r="I52" s="164" t="s">
        <v>315</v>
      </c>
      <c r="J52" s="164" t="s">
        <v>315</v>
      </c>
      <c r="K52" s="164" t="s">
        <v>315</v>
      </c>
      <c r="L52" s="164" t="s">
        <v>315</v>
      </c>
      <c r="M52" s="164" t="s">
        <v>315</v>
      </c>
      <c r="N52" s="164" t="s">
        <v>315</v>
      </c>
      <c r="O52" s="164" t="s">
        <v>315</v>
      </c>
      <c r="P52" s="164" t="s">
        <v>315</v>
      </c>
      <c r="Q52" s="164" t="s">
        <v>315</v>
      </c>
      <c r="R52" s="164" t="s">
        <v>315</v>
      </c>
      <c r="S52" s="164" t="s">
        <v>315</v>
      </c>
      <c r="T52" s="164" t="s">
        <v>315</v>
      </c>
      <c r="U52" s="164" t="s">
        <v>315</v>
      </c>
      <c r="V52" s="164" t="s">
        <v>315</v>
      </c>
      <c r="W52" s="164" t="s">
        <v>315</v>
      </c>
      <c r="X52" s="164" t="s">
        <v>315</v>
      </c>
      <c r="Y52" s="164" t="s">
        <v>315</v>
      </c>
      <c r="Z52" s="164" t="s">
        <v>315</v>
      </c>
      <c r="AA52" s="164" t="s">
        <v>315</v>
      </c>
      <c r="AB52" s="164" t="s">
        <v>315</v>
      </c>
      <c r="AC52" s="262"/>
      <c r="AD52" s="359" t="s">
        <v>76</v>
      </c>
      <c r="AE52" s="407" t="s">
        <v>2448</v>
      </c>
      <c r="AF52" s="407">
        <v>201</v>
      </c>
      <c r="AG52" s="258"/>
      <c r="AH52" s="205"/>
      <c r="AI52" s="205"/>
      <c r="AJ52" s="137"/>
      <c r="AK52" s="199"/>
      <c r="AL52" s="164" t="s">
        <v>315</v>
      </c>
      <c r="AM52" s="168" t="s">
        <v>315</v>
      </c>
      <c r="AN52" s="174" t="s">
        <v>315</v>
      </c>
      <c r="AO52" s="174" t="s">
        <v>315</v>
      </c>
      <c r="AP52" s="174" t="s">
        <v>315</v>
      </c>
      <c r="AQ52" s="174" t="s">
        <v>315</v>
      </c>
      <c r="AR52" s="174" t="s">
        <v>315</v>
      </c>
      <c r="AS52" s="174" t="s">
        <v>315</v>
      </c>
      <c r="AT52" s="174" t="s">
        <v>315</v>
      </c>
      <c r="AU52" s="174" t="s">
        <v>315</v>
      </c>
      <c r="AV52" s="174" t="s">
        <v>315</v>
      </c>
      <c r="AW52" s="174" t="s">
        <v>315</v>
      </c>
      <c r="AX52" s="174" t="s">
        <v>315</v>
      </c>
      <c r="AY52" s="174" t="s">
        <v>315</v>
      </c>
      <c r="AZ52" s="174" t="s">
        <v>315</v>
      </c>
      <c r="BA52" s="174" t="s">
        <v>315</v>
      </c>
      <c r="BB52" s="174" t="s">
        <v>315</v>
      </c>
      <c r="BC52" s="174" t="s">
        <v>315</v>
      </c>
      <c r="BD52" s="174" t="s">
        <v>76</v>
      </c>
      <c r="BE52" s="174" t="s">
        <v>845</v>
      </c>
      <c r="BF52" s="174">
        <v>281</v>
      </c>
      <c r="BG52" s="174" t="s">
        <v>960</v>
      </c>
      <c r="BH52" s="174" t="s">
        <v>961</v>
      </c>
      <c r="BI52" s="175">
        <v>46097.143437500003</v>
      </c>
      <c r="BJ52" s="174" t="s">
        <v>315</v>
      </c>
      <c r="BK52" s="174" t="s">
        <v>315</v>
      </c>
      <c r="BL52" s="174" t="s">
        <v>315</v>
      </c>
      <c r="BM52" s="181" t="s">
        <v>315</v>
      </c>
    </row>
    <row r="53" spans="1:65">
      <c r="A53" s="15"/>
      <c r="B53" s="156">
        <v>41</v>
      </c>
      <c r="C53" s="396" t="s">
        <v>2449</v>
      </c>
      <c r="D53" s="199"/>
      <c r="E53" s="164"/>
      <c r="F53" s="164"/>
      <c r="G53" s="164" t="s">
        <v>315</v>
      </c>
      <c r="H53" s="164" t="s">
        <v>315</v>
      </c>
      <c r="I53" s="164" t="s">
        <v>315</v>
      </c>
      <c r="J53" s="164" t="s">
        <v>315</v>
      </c>
      <c r="K53" s="164" t="s">
        <v>315</v>
      </c>
      <c r="L53" s="164" t="s">
        <v>315</v>
      </c>
      <c r="M53" s="164" t="s">
        <v>315</v>
      </c>
      <c r="N53" s="164" t="s">
        <v>315</v>
      </c>
      <c r="O53" s="164" t="s">
        <v>315</v>
      </c>
      <c r="P53" s="164" t="s">
        <v>315</v>
      </c>
      <c r="Q53" s="164" t="s">
        <v>315</v>
      </c>
      <c r="R53" s="164" t="s">
        <v>315</v>
      </c>
      <c r="S53" s="164" t="s">
        <v>315</v>
      </c>
      <c r="T53" s="164" t="s">
        <v>315</v>
      </c>
      <c r="U53" s="164" t="s">
        <v>315</v>
      </c>
      <c r="V53" s="164" t="s">
        <v>315</v>
      </c>
      <c r="W53" s="164" t="s">
        <v>315</v>
      </c>
      <c r="X53" s="164" t="s">
        <v>315</v>
      </c>
      <c r="Y53" s="164" t="s">
        <v>315</v>
      </c>
      <c r="Z53" s="164" t="s">
        <v>315</v>
      </c>
      <c r="AA53" s="164" t="s">
        <v>315</v>
      </c>
      <c r="AB53" s="164" t="s">
        <v>315</v>
      </c>
      <c r="AC53" s="262"/>
      <c r="AD53" s="405" t="s">
        <v>76</v>
      </c>
      <c r="AE53" s="406" t="s">
        <v>2450</v>
      </c>
      <c r="AF53" s="406">
        <v>250</v>
      </c>
      <c r="AG53" s="258"/>
      <c r="AH53" s="205"/>
      <c r="AI53" s="205"/>
      <c r="AJ53" s="137"/>
      <c r="AK53" s="200"/>
      <c r="AL53" s="187" t="s">
        <v>315</v>
      </c>
      <c r="AM53" s="168" t="s">
        <v>315</v>
      </c>
      <c r="AN53" s="174" t="s">
        <v>315</v>
      </c>
      <c r="AO53" s="174" t="s">
        <v>315</v>
      </c>
      <c r="AP53" s="174" t="s">
        <v>315</v>
      </c>
      <c r="AQ53" s="174" t="s">
        <v>315</v>
      </c>
      <c r="AR53" s="174" t="s">
        <v>315</v>
      </c>
      <c r="AS53" s="174" t="s">
        <v>315</v>
      </c>
      <c r="AT53" s="174" t="s">
        <v>315</v>
      </c>
      <c r="AU53" s="174" t="s">
        <v>315</v>
      </c>
      <c r="AV53" s="174" t="s">
        <v>315</v>
      </c>
      <c r="AW53" s="174" t="s">
        <v>315</v>
      </c>
      <c r="AX53" s="174" t="s">
        <v>315</v>
      </c>
      <c r="AY53" s="174" t="s">
        <v>315</v>
      </c>
      <c r="AZ53" s="174" t="s">
        <v>315</v>
      </c>
      <c r="BA53" s="174" t="s">
        <v>315</v>
      </c>
      <c r="BB53" s="174" t="s">
        <v>315</v>
      </c>
      <c r="BC53" s="174" t="s">
        <v>315</v>
      </c>
      <c r="BD53" s="174" t="s">
        <v>315</v>
      </c>
      <c r="BE53" s="174" t="s">
        <v>963</v>
      </c>
      <c r="BF53" s="174">
        <v>250</v>
      </c>
      <c r="BG53" s="174" t="s">
        <v>964</v>
      </c>
      <c r="BH53" s="174" t="s">
        <v>965</v>
      </c>
      <c r="BI53" s="175">
        <v>46097.143460648149</v>
      </c>
      <c r="BJ53" s="176" t="s">
        <v>315</v>
      </c>
      <c r="BK53" s="176" t="s">
        <v>315</v>
      </c>
      <c r="BL53" s="176" t="s">
        <v>315</v>
      </c>
      <c r="BM53" s="181" t="s">
        <v>315</v>
      </c>
    </row>
    <row r="54" spans="1:65">
      <c r="A54" s="15"/>
      <c r="B54" s="156">
        <v>42</v>
      </c>
      <c r="C54" s="396" t="s">
        <v>2451</v>
      </c>
      <c r="D54" s="199"/>
      <c r="E54" s="164"/>
      <c r="F54" s="164"/>
      <c r="G54" s="164" t="s">
        <v>315</v>
      </c>
      <c r="H54" s="164" t="s">
        <v>315</v>
      </c>
      <c r="I54" s="164" t="s">
        <v>315</v>
      </c>
      <c r="J54" s="164" t="s">
        <v>315</v>
      </c>
      <c r="K54" s="164" t="s">
        <v>315</v>
      </c>
      <c r="L54" s="164" t="s">
        <v>315</v>
      </c>
      <c r="M54" s="164" t="s">
        <v>315</v>
      </c>
      <c r="N54" s="164" t="s">
        <v>315</v>
      </c>
      <c r="O54" s="164" t="s">
        <v>315</v>
      </c>
      <c r="P54" s="164" t="s">
        <v>315</v>
      </c>
      <c r="Q54" s="164" t="s">
        <v>315</v>
      </c>
      <c r="R54" s="164" t="s">
        <v>315</v>
      </c>
      <c r="S54" s="164" t="s">
        <v>315</v>
      </c>
      <c r="T54" s="164" t="s">
        <v>315</v>
      </c>
      <c r="U54" s="164" t="s">
        <v>315</v>
      </c>
      <c r="V54" s="164" t="s">
        <v>315</v>
      </c>
      <c r="W54" s="164" t="s">
        <v>315</v>
      </c>
      <c r="X54" s="164" t="s">
        <v>315</v>
      </c>
      <c r="Y54" s="164" t="s">
        <v>315</v>
      </c>
      <c r="Z54" s="164" t="s">
        <v>315</v>
      </c>
      <c r="AA54" s="164" t="s">
        <v>315</v>
      </c>
      <c r="AB54" s="164" t="s">
        <v>315</v>
      </c>
      <c r="AC54" s="262"/>
      <c r="AD54" s="359" t="s">
        <v>76</v>
      </c>
      <c r="AE54" s="407" t="s">
        <v>2450</v>
      </c>
      <c r="AF54" s="407">
        <v>250</v>
      </c>
      <c r="AG54" s="258"/>
      <c r="AH54" s="205"/>
      <c r="AI54" s="205"/>
      <c r="AJ54" s="137"/>
      <c r="AK54" s="200"/>
      <c r="AL54" s="187" t="s">
        <v>315</v>
      </c>
      <c r="AM54" s="168" t="s">
        <v>315</v>
      </c>
      <c r="AN54" s="174" t="s">
        <v>315</v>
      </c>
      <c r="AO54" s="174" t="s">
        <v>315</v>
      </c>
      <c r="AP54" s="174" t="s">
        <v>315</v>
      </c>
      <c r="AQ54" s="174" t="s">
        <v>315</v>
      </c>
      <c r="AR54" s="174" t="s">
        <v>315</v>
      </c>
      <c r="AS54" s="174" t="s">
        <v>315</v>
      </c>
      <c r="AT54" s="174" t="s">
        <v>315</v>
      </c>
      <c r="AU54" s="174" t="s">
        <v>315</v>
      </c>
      <c r="AV54" s="174" t="s">
        <v>315</v>
      </c>
      <c r="AW54" s="174" t="s">
        <v>315</v>
      </c>
      <c r="AX54" s="174" t="s">
        <v>315</v>
      </c>
      <c r="AY54" s="174" t="s">
        <v>315</v>
      </c>
      <c r="AZ54" s="174" t="s">
        <v>315</v>
      </c>
      <c r="BA54" s="174" t="s">
        <v>315</v>
      </c>
      <c r="BB54" s="174" t="s">
        <v>315</v>
      </c>
      <c r="BC54" s="174" t="s">
        <v>315</v>
      </c>
      <c r="BD54" s="174" t="s">
        <v>76</v>
      </c>
      <c r="BE54" s="174" t="s">
        <v>833</v>
      </c>
      <c r="BF54" s="174">
        <v>250</v>
      </c>
      <c r="BG54" s="174" t="s">
        <v>967</v>
      </c>
      <c r="BH54" s="174" t="s">
        <v>968</v>
      </c>
      <c r="BI54" s="175">
        <v>46097.143449074072</v>
      </c>
      <c r="BJ54" s="176" t="s">
        <v>315</v>
      </c>
      <c r="BK54" s="176" t="s">
        <v>315</v>
      </c>
      <c r="BL54" s="176" t="s">
        <v>315</v>
      </c>
      <c r="BM54" s="181" t="s">
        <v>315</v>
      </c>
    </row>
    <row r="55" spans="1:65">
      <c r="A55" s="15"/>
      <c r="B55" s="156">
        <v>43</v>
      </c>
      <c r="C55" s="396" t="s">
        <v>2452</v>
      </c>
      <c r="D55" s="199"/>
      <c r="E55" s="164"/>
      <c r="F55" s="164"/>
      <c r="G55" s="164" t="s">
        <v>315</v>
      </c>
      <c r="H55" s="164" t="s">
        <v>315</v>
      </c>
      <c r="I55" s="164" t="s">
        <v>315</v>
      </c>
      <c r="J55" s="164" t="s">
        <v>315</v>
      </c>
      <c r="K55" s="164" t="s">
        <v>315</v>
      </c>
      <c r="L55" s="164" t="s">
        <v>315</v>
      </c>
      <c r="M55" s="164" t="s">
        <v>315</v>
      </c>
      <c r="N55" s="164" t="s">
        <v>315</v>
      </c>
      <c r="O55" s="164" t="s">
        <v>315</v>
      </c>
      <c r="P55" s="164" t="s">
        <v>315</v>
      </c>
      <c r="Q55" s="164" t="s">
        <v>315</v>
      </c>
      <c r="R55" s="164" t="s">
        <v>315</v>
      </c>
      <c r="S55" s="164" t="s">
        <v>315</v>
      </c>
      <c r="T55" s="164" t="s">
        <v>315</v>
      </c>
      <c r="U55" s="164" t="s">
        <v>315</v>
      </c>
      <c r="V55" s="164" t="s">
        <v>315</v>
      </c>
      <c r="W55" s="164" t="s">
        <v>315</v>
      </c>
      <c r="X55" s="164" t="s">
        <v>315</v>
      </c>
      <c r="Y55" s="164" t="s">
        <v>315</v>
      </c>
      <c r="Z55" s="164" t="s">
        <v>315</v>
      </c>
      <c r="AA55" s="164" t="s">
        <v>315</v>
      </c>
      <c r="AB55" s="164" t="s">
        <v>315</v>
      </c>
      <c r="AC55" s="262"/>
      <c r="AD55" s="359" t="s">
        <v>76</v>
      </c>
      <c r="AE55" s="407" t="s">
        <v>2446</v>
      </c>
      <c r="AF55" s="407">
        <v>250</v>
      </c>
      <c r="AG55" s="258"/>
      <c r="AH55" s="205"/>
      <c r="AI55" s="205"/>
      <c r="AJ55" s="137"/>
      <c r="AK55" s="200"/>
      <c r="AL55" s="187" t="s">
        <v>315</v>
      </c>
      <c r="AM55" s="168" t="s">
        <v>315</v>
      </c>
      <c r="AN55" s="174" t="s">
        <v>315</v>
      </c>
      <c r="AO55" s="174" t="s">
        <v>315</v>
      </c>
      <c r="AP55" s="174" t="s">
        <v>315</v>
      </c>
      <c r="AQ55" s="174" t="s">
        <v>315</v>
      </c>
      <c r="AR55" s="174" t="s">
        <v>315</v>
      </c>
      <c r="AS55" s="174" t="s">
        <v>315</v>
      </c>
      <c r="AT55" s="174" t="s">
        <v>315</v>
      </c>
      <c r="AU55" s="174" t="s">
        <v>315</v>
      </c>
      <c r="AV55" s="174" t="s">
        <v>315</v>
      </c>
      <c r="AW55" s="174" t="s">
        <v>315</v>
      </c>
      <c r="AX55" s="174" t="s">
        <v>315</v>
      </c>
      <c r="AY55" s="174" t="s">
        <v>315</v>
      </c>
      <c r="AZ55" s="174" t="s">
        <v>315</v>
      </c>
      <c r="BA55" s="174" t="s">
        <v>315</v>
      </c>
      <c r="BB55" s="174" t="s">
        <v>315</v>
      </c>
      <c r="BC55" s="174" t="s">
        <v>315</v>
      </c>
      <c r="BD55" s="182" t="s">
        <v>970</v>
      </c>
      <c r="BE55" s="174" t="s">
        <v>837</v>
      </c>
      <c r="BF55" s="174">
        <v>168</v>
      </c>
      <c r="BG55" s="174" t="s">
        <v>971</v>
      </c>
      <c r="BH55" s="174" t="s">
        <v>972</v>
      </c>
      <c r="BI55" s="175">
        <v>46097.143078703702</v>
      </c>
      <c r="BJ55" s="176" t="s">
        <v>315</v>
      </c>
      <c r="BK55" s="176" t="s">
        <v>315</v>
      </c>
      <c r="BL55" s="176" t="s">
        <v>315</v>
      </c>
      <c r="BM55" s="181" t="s">
        <v>315</v>
      </c>
    </row>
    <row r="56" spans="1:65">
      <c r="A56" s="15"/>
      <c r="B56" s="156">
        <v>44</v>
      </c>
      <c r="C56" s="396" t="s">
        <v>2453</v>
      </c>
      <c r="D56" s="199"/>
      <c r="E56" s="164"/>
      <c r="F56" s="164"/>
      <c r="G56" s="164" t="s">
        <v>315</v>
      </c>
      <c r="H56" s="164" t="s">
        <v>315</v>
      </c>
      <c r="I56" s="164" t="s">
        <v>315</v>
      </c>
      <c r="J56" s="164" t="s">
        <v>315</v>
      </c>
      <c r="K56" s="164" t="s">
        <v>315</v>
      </c>
      <c r="L56" s="164" t="s">
        <v>315</v>
      </c>
      <c r="M56" s="164" t="s">
        <v>315</v>
      </c>
      <c r="N56" s="164" t="s">
        <v>315</v>
      </c>
      <c r="O56" s="164" t="s">
        <v>315</v>
      </c>
      <c r="P56" s="164" t="s">
        <v>315</v>
      </c>
      <c r="Q56" s="164" t="s">
        <v>315</v>
      </c>
      <c r="R56" s="164" t="s">
        <v>315</v>
      </c>
      <c r="S56" s="164" t="s">
        <v>315</v>
      </c>
      <c r="T56" s="164" t="s">
        <v>315</v>
      </c>
      <c r="U56" s="164" t="s">
        <v>315</v>
      </c>
      <c r="V56" s="164" t="s">
        <v>315</v>
      </c>
      <c r="W56" s="164" t="s">
        <v>315</v>
      </c>
      <c r="X56" s="164" t="s">
        <v>315</v>
      </c>
      <c r="Y56" s="164" t="s">
        <v>315</v>
      </c>
      <c r="Z56" s="164" t="s">
        <v>315</v>
      </c>
      <c r="AA56" s="164" t="s">
        <v>315</v>
      </c>
      <c r="AB56" s="164" t="s">
        <v>315</v>
      </c>
      <c r="AC56" s="262"/>
      <c r="AD56" s="359" t="s">
        <v>76</v>
      </c>
      <c r="AE56" s="407" t="s">
        <v>2442</v>
      </c>
      <c r="AF56" s="407">
        <v>250</v>
      </c>
      <c r="AG56" s="258"/>
      <c r="AH56" s="205"/>
      <c r="AI56" s="205"/>
      <c r="AJ56" s="137"/>
      <c r="AK56" s="200"/>
      <c r="AL56" s="187" t="s">
        <v>315</v>
      </c>
      <c r="AM56" s="168" t="s">
        <v>315</v>
      </c>
      <c r="AN56" s="174" t="s">
        <v>315</v>
      </c>
      <c r="AO56" s="174" t="s">
        <v>315</v>
      </c>
      <c r="AP56" s="174" t="s">
        <v>315</v>
      </c>
      <c r="AQ56" s="174" t="s">
        <v>315</v>
      </c>
      <c r="AR56" s="174" t="s">
        <v>315</v>
      </c>
      <c r="AS56" s="174" t="s">
        <v>315</v>
      </c>
      <c r="AT56" s="174" t="s">
        <v>315</v>
      </c>
      <c r="AU56" s="174" t="s">
        <v>315</v>
      </c>
      <c r="AV56" s="174" t="s">
        <v>315</v>
      </c>
      <c r="AW56" s="174" t="s">
        <v>315</v>
      </c>
      <c r="AX56" s="174" t="s">
        <v>315</v>
      </c>
      <c r="AY56" s="174" t="s">
        <v>315</v>
      </c>
      <c r="AZ56" s="174" t="s">
        <v>315</v>
      </c>
      <c r="BA56" s="174" t="s">
        <v>315</v>
      </c>
      <c r="BB56" s="174" t="s">
        <v>315</v>
      </c>
      <c r="BC56" s="174" t="s">
        <v>315</v>
      </c>
      <c r="BD56" s="174" t="s">
        <v>76</v>
      </c>
      <c r="BE56" s="174" t="s">
        <v>833</v>
      </c>
      <c r="BF56" s="174">
        <v>250</v>
      </c>
      <c r="BG56" s="174" t="s">
        <v>974</v>
      </c>
      <c r="BH56" s="174" t="s">
        <v>975</v>
      </c>
      <c r="BI56" s="175">
        <v>46097.143414351849</v>
      </c>
      <c r="BJ56" s="176" t="s">
        <v>315</v>
      </c>
      <c r="BK56" s="176" t="s">
        <v>315</v>
      </c>
      <c r="BL56" s="176" t="s">
        <v>315</v>
      </c>
      <c r="BM56" s="181" t="s">
        <v>315</v>
      </c>
    </row>
    <row r="57" spans="1:65">
      <c r="A57" s="15"/>
      <c r="B57" s="156">
        <v>45</v>
      </c>
      <c r="C57" s="396" t="s">
        <v>2454</v>
      </c>
      <c r="D57" s="199"/>
      <c r="E57" s="164"/>
      <c r="F57" s="164"/>
      <c r="G57" s="164" t="s">
        <v>315</v>
      </c>
      <c r="H57" s="164" t="s">
        <v>315</v>
      </c>
      <c r="I57" s="164" t="s">
        <v>315</v>
      </c>
      <c r="J57" s="164" t="s">
        <v>315</v>
      </c>
      <c r="K57" s="164" t="s">
        <v>315</v>
      </c>
      <c r="L57" s="164" t="s">
        <v>315</v>
      </c>
      <c r="M57" s="164" t="s">
        <v>315</v>
      </c>
      <c r="N57" s="164" t="s">
        <v>315</v>
      </c>
      <c r="O57" s="164" t="s">
        <v>315</v>
      </c>
      <c r="P57" s="164" t="s">
        <v>315</v>
      </c>
      <c r="Q57" s="164" t="s">
        <v>315</v>
      </c>
      <c r="R57" s="164" t="s">
        <v>315</v>
      </c>
      <c r="S57" s="164" t="s">
        <v>315</v>
      </c>
      <c r="T57" s="164" t="s">
        <v>315</v>
      </c>
      <c r="U57" s="164" t="s">
        <v>315</v>
      </c>
      <c r="V57" s="164" t="s">
        <v>315</v>
      </c>
      <c r="W57" s="164" t="s">
        <v>315</v>
      </c>
      <c r="X57" s="164" t="s">
        <v>315</v>
      </c>
      <c r="Y57" s="164" t="s">
        <v>315</v>
      </c>
      <c r="Z57" s="164" t="s">
        <v>315</v>
      </c>
      <c r="AA57" s="164" t="s">
        <v>315</v>
      </c>
      <c r="AB57" s="164" t="s">
        <v>315</v>
      </c>
      <c r="AC57" s="262"/>
      <c r="AD57" s="399" t="s">
        <v>76</v>
      </c>
      <c r="AE57" s="407" t="s">
        <v>2448</v>
      </c>
      <c r="AF57" s="407">
        <v>250</v>
      </c>
      <c r="AG57" s="258"/>
      <c r="AH57" s="205"/>
      <c r="AI57" s="205"/>
      <c r="AJ57" s="137"/>
      <c r="AK57" s="200"/>
      <c r="AL57" s="187" t="s">
        <v>315</v>
      </c>
      <c r="AM57" s="168" t="s">
        <v>315</v>
      </c>
      <c r="AN57" s="174" t="s">
        <v>315</v>
      </c>
      <c r="AO57" s="174" t="s">
        <v>315</v>
      </c>
      <c r="AP57" s="174" t="s">
        <v>315</v>
      </c>
      <c r="AQ57" s="174" t="s">
        <v>315</v>
      </c>
      <c r="AR57" s="174" t="s">
        <v>315</v>
      </c>
      <c r="AS57" s="174" t="s">
        <v>315</v>
      </c>
      <c r="AT57" s="174" t="s">
        <v>315</v>
      </c>
      <c r="AU57" s="174" t="s">
        <v>315</v>
      </c>
      <c r="AV57" s="174" t="s">
        <v>315</v>
      </c>
      <c r="AW57" s="174" t="s">
        <v>315</v>
      </c>
      <c r="AX57" s="174" t="s">
        <v>315</v>
      </c>
      <c r="AY57" s="174" t="s">
        <v>315</v>
      </c>
      <c r="AZ57" s="174" t="s">
        <v>315</v>
      </c>
      <c r="BA57" s="174" t="s">
        <v>315</v>
      </c>
      <c r="BB57" s="174" t="s">
        <v>315</v>
      </c>
      <c r="BC57" s="174" t="s">
        <v>315</v>
      </c>
      <c r="BD57" s="174" t="s">
        <v>76</v>
      </c>
      <c r="BE57" s="174" t="s">
        <v>841</v>
      </c>
      <c r="BF57" s="174">
        <v>250</v>
      </c>
      <c r="BG57" s="174" t="s">
        <v>977</v>
      </c>
      <c r="BH57" s="174" t="s">
        <v>978</v>
      </c>
      <c r="BI57" s="175">
        <v>46097.143310185187</v>
      </c>
      <c r="BJ57" s="176" t="s">
        <v>315</v>
      </c>
      <c r="BK57" s="176" t="s">
        <v>315</v>
      </c>
      <c r="BL57" s="176" t="s">
        <v>315</v>
      </c>
      <c r="BM57" s="181" t="s">
        <v>315</v>
      </c>
    </row>
    <row r="58" spans="1:65">
      <c r="A58" s="15"/>
      <c r="B58" s="156">
        <v>46</v>
      </c>
      <c r="C58" s="396" t="s">
        <v>2455</v>
      </c>
      <c r="D58" s="199"/>
      <c r="E58" s="164"/>
      <c r="F58" s="164"/>
      <c r="G58" s="164" t="s">
        <v>315</v>
      </c>
      <c r="H58" s="164" t="s">
        <v>315</v>
      </c>
      <c r="I58" s="164" t="s">
        <v>315</v>
      </c>
      <c r="J58" s="164" t="s">
        <v>315</v>
      </c>
      <c r="K58" s="164" t="s">
        <v>315</v>
      </c>
      <c r="L58" s="164" t="s">
        <v>315</v>
      </c>
      <c r="M58" s="164" t="s">
        <v>315</v>
      </c>
      <c r="N58" s="164" t="s">
        <v>315</v>
      </c>
      <c r="O58" s="164" t="s">
        <v>315</v>
      </c>
      <c r="P58" s="164" t="s">
        <v>315</v>
      </c>
      <c r="Q58" s="164" t="s">
        <v>315</v>
      </c>
      <c r="R58" s="164" t="s">
        <v>315</v>
      </c>
      <c r="S58" s="164" t="s">
        <v>315</v>
      </c>
      <c r="T58" s="164" t="s">
        <v>315</v>
      </c>
      <c r="U58" s="164" t="s">
        <v>315</v>
      </c>
      <c r="V58" s="164" t="s">
        <v>315</v>
      </c>
      <c r="W58" s="164" t="s">
        <v>315</v>
      </c>
      <c r="X58" s="164" t="s">
        <v>315</v>
      </c>
      <c r="Y58" s="164" t="s">
        <v>315</v>
      </c>
      <c r="Z58" s="164" t="s">
        <v>315</v>
      </c>
      <c r="AA58" s="164" t="s">
        <v>315</v>
      </c>
      <c r="AB58" s="164" t="s">
        <v>315</v>
      </c>
      <c r="AC58" s="262"/>
      <c r="AD58" s="399" t="s">
        <v>76</v>
      </c>
      <c r="AE58" s="407" t="s">
        <v>2450</v>
      </c>
      <c r="AF58" s="407">
        <v>250</v>
      </c>
      <c r="AG58" s="258"/>
      <c r="AH58" s="205"/>
      <c r="AI58" s="205"/>
      <c r="AJ58" s="137"/>
      <c r="AK58" s="200"/>
      <c r="AL58" s="187" t="s">
        <v>315</v>
      </c>
      <c r="AM58" s="168" t="s">
        <v>315</v>
      </c>
      <c r="AN58" s="174" t="s">
        <v>315</v>
      </c>
      <c r="AO58" s="174" t="s">
        <v>315</v>
      </c>
      <c r="AP58" s="174" t="s">
        <v>315</v>
      </c>
      <c r="AQ58" s="174" t="s">
        <v>315</v>
      </c>
      <c r="AR58" s="174" t="s">
        <v>315</v>
      </c>
      <c r="AS58" s="174" t="s">
        <v>315</v>
      </c>
      <c r="AT58" s="174" t="s">
        <v>315</v>
      </c>
      <c r="AU58" s="174" t="s">
        <v>315</v>
      </c>
      <c r="AV58" s="174" t="s">
        <v>315</v>
      </c>
      <c r="AW58" s="174" t="s">
        <v>315</v>
      </c>
      <c r="AX58" s="174" t="s">
        <v>315</v>
      </c>
      <c r="AY58" s="174" t="s">
        <v>315</v>
      </c>
      <c r="AZ58" s="174" t="s">
        <v>315</v>
      </c>
      <c r="BA58" s="174" t="s">
        <v>315</v>
      </c>
      <c r="BB58" s="174" t="s">
        <v>315</v>
      </c>
      <c r="BC58" s="174" t="s">
        <v>315</v>
      </c>
      <c r="BD58" s="174" t="s">
        <v>76</v>
      </c>
      <c r="BE58" s="174" t="s">
        <v>841</v>
      </c>
      <c r="BF58" s="174">
        <v>250</v>
      </c>
      <c r="BG58" s="174" t="s">
        <v>980</v>
      </c>
      <c r="BH58" s="174" t="s">
        <v>981</v>
      </c>
      <c r="BI58" s="175">
        <v>46097.143287037034</v>
      </c>
      <c r="BJ58" s="176" t="s">
        <v>315</v>
      </c>
      <c r="BK58" s="176" t="s">
        <v>315</v>
      </c>
      <c r="BL58" s="176" t="s">
        <v>315</v>
      </c>
      <c r="BM58" s="181" t="s">
        <v>315</v>
      </c>
    </row>
    <row r="59" spans="1:65">
      <c r="A59" s="15"/>
      <c r="B59" s="156">
        <v>47</v>
      </c>
      <c r="C59" s="396" t="s">
        <v>2456</v>
      </c>
      <c r="D59" s="199"/>
      <c r="E59" s="164"/>
      <c r="F59" s="164"/>
      <c r="G59" s="164" t="s">
        <v>315</v>
      </c>
      <c r="H59" s="164" t="s">
        <v>315</v>
      </c>
      <c r="I59" s="164" t="s">
        <v>315</v>
      </c>
      <c r="J59" s="164" t="s">
        <v>315</v>
      </c>
      <c r="K59" s="164" t="s">
        <v>315</v>
      </c>
      <c r="L59" s="164" t="s">
        <v>315</v>
      </c>
      <c r="M59" s="164" t="s">
        <v>315</v>
      </c>
      <c r="N59" s="164" t="s">
        <v>315</v>
      </c>
      <c r="O59" s="164" t="s">
        <v>315</v>
      </c>
      <c r="P59" s="164" t="s">
        <v>315</v>
      </c>
      <c r="Q59" s="164" t="s">
        <v>315</v>
      </c>
      <c r="R59" s="164" t="s">
        <v>315</v>
      </c>
      <c r="S59" s="164" t="s">
        <v>315</v>
      </c>
      <c r="T59" s="164" t="s">
        <v>315</v>
      </c>
      <c r="U59" s="164" t="s">
        <v>315</v>
      </c>
      <c r="V59" s="164" t="s">
        <v>315</v>
      </c>
      <c r="W59" s="164" t="s">
        <v>315</v>
      </c>
      <c r="X59" s="164" t="s">
        <v>315</v>
      </c>
      <c r="Y59" s="164" t="s">
        <v>315</v>
      </c>
      <c r="Z59" s="164" t="s">
        <v>315</v>
      </c>
      <c r="AA59" s="164" t="s">
        <v>315</v>
      </c>
      <c r="AB59" s="164" t="s">
        <v>315</v>
      </c>
      <c r="AC59" s="262"/>
      <c r="AD59" s="398" t="s">
        <v>2457</v>
      </c>
      <c r="AE59" s="407" t="s">
        <v>2446</v>
      </c>
      <c r="AF59" s="407">
        <v>254</v>
      </c>
      <c r="AG59" s="258"/>
      <c r="AH59" s="205"/>
      <c r="AI59" s="205"/>
      <c r="AJ59" s="137"/>
      <c r="AK59" s="200"/>
      <c r="AL59" s="187" t="s">
        <v>315</v>
      </c>
      <c r="AM59" s="168" t="s">
        <v>315</v>
      </c>
      <c r="AN59" s="174" t="s">
        <v>315</v>
      </c>
      <c r="AO59" s="174" t="s">
        <v>315</v>
      </c>
      <c r="AP59" s="174" t="s">
        <v>315</v>
      </c>
      <c r="AQ59" s="174" t="s">
        <v>315</v>
      </c>
      <c r="AR59" s="174" t="s">
        <v>315</v>
      </c>
      <c r="AS59" s="174" t="s">
        <v>315</v>
      </c>
      <c r="AT59" s="174" t="s">
        <v>315</v>
      </c>
      <c r="AU59" s="174" t="s">
        <v>315</v>
      </c>
      <c r="AV59" s="174" t="s">
        <v>315</v>
      </c>
      <c r="AW59" s="174" t="s">
        <v>315</v>
      </c>
      <c r="AX59" s="174" t="s">
        <v>315</v>
      </c>
      <c r="AY59" s="174" t="s">
        <v>315</v>
      </c>
      <c r="AZ59" s="174" t="s">
        <v>315</v>
      </c>
      <c r="BA59" s="174" t="s">
        <v>315</v>
      </c>
      <c r="BB59" s="174" t="s">
        <v>315</v>
      </c>
      <c r="BC59" s="174" t="s">
        <v>315</v>
      </c>
      <c r="BD59" s="174" t="s">
        <v>76</v>
      </c>
      <c r="BE59" s="174" t="s">
        <v>833</v>
      </c>
      <c r="BF59" s="174">
        <v>250</v>
      </c>
      <c r="BG59" s="174" t="s">
        <v>983</v>
      </c>
      <c r="BH59" s="174" t="s">
        <v>984</v>
      </c>
      <c r="BI59" s="175">
        <v>46097.143449074072</v>
      </c>
      <c r="BJ59" s="176" t="s">
        <v>315</v>
      </c>
      <c r="BK59" s="176" t="s">
        <v>315</v>
      </c>
      <c r="BL59" s="176" t="s">
        <v>315</v>
      </c>
      <c r="BM59" s="181" t="s">
        <v>315</v>
      </c>
    </row>
    <row r="60" spans="1:65">
      <c r="A60" s="15"/>
      <c r="B60" s="156">
        <v>48</v>
      </c>
      <c r="C60" s="396" t="s">
        <v>2458</v>
      </c>
      <c r="D60" s="199"/>
      <c r="E60" s="164"/>
      <c r="F60" s="164"/>
      <c r="G60" s="164" t="s">
        <v>315</v>
      </c>
      <c r="H60" s="164" t="s">
        <v>315</v>
      </c>
      <c r="I60" s="164" t="s">
        <v>315</v>
      </c>
      <c r="J60" s="164" t="s">
        <v>315</v>
      </c>
      <c r="K60" s="164" t="s">
        <v>315</v>
      </c>
      <c r="L60" s="164" t="s">
        <v>315</v>
      </c>
      <c r="M60" s="164" t="s">
        <v>315</v>
      </c>
      <c r="N60" s="164" t="s">
        <v>315</v>
      </c>
      <c r="O60" s="164" t="s">
        <v>315</v>
      </c>
      <c r="P60" s="164" t="s">
        <v>315</v>
      </c>
      <c r="Q60" s="164" t="s">
        <v>315</v>
      </c>
      <c r="R60" s="164" t="s">
        <v>315</v>
      </c>
      <c r="S60" s="164" t="s">
        <v>315</v>
      </c>
      <c r="T60" s="164" t="s">
        <v>315</v>
      </c>
      <c r="U60" s="164" t="s">
        <v>315</v>
      </c>
      <c r="V60" s="164" t="s">
        <v>315</v>
      </c>
      <c r="W60" s="164" t="s">
        <v>315</v>
      </c>
      <c r="X60" s="164" t="s">
        <v>315</v>
      </c>
      <c r="Y60" s="164" t="s">
        <v>315</v>
      </c>
      <c r="Z60" s="164" t="s">
        <v>315</v>
      </c>
      <c r="AA60" s="164" t="s">
        <v>315</v>
      </c>
      <c r="AB60" s="164" t="s">
        <v>315</v>
      </c>
      <c r="AC60" s="262"/>
      <c r="AD60" s="399" t="s">
        <v>76</v>
      </c>
      <c r="AE60" s="407" t="s">
        <v>2444</v>
      </c>
      <c r="AF60" s="407">
        <v>354</v>
      </c>
      <c r="AG60" s="258"/>
      <c r="AH60" s="205"/>
      <c r="AI60" s="205"/>
      <c r="AJ60" s="137"/>
      <c r="AK60" s="200"/>
      <c r="AL60" s="187" t="s">
        <v>315</v>
      </c>
      <c r="AM60" s="163" t="s">
        <v>315</v>
      </c>
      <c r="AN60" s="174" t="s">
        <v>315</v>
      </c>
      <c r="AO60" s="174" t="s">
        <v>315</v>
      </c>
      <c r="AP60" s="174" t="s">
        <v>315</v>
      </c>
      <c r="AQ60" s="174" t="s">
        <v>315</v>
      </c>
      <c r="AR60" s="174" t="s">
        <v>315</v>
      </c>
      <c r="AS60" s="174" t="s">
        <v>315</v>
      </c>
      <c r="AT60" s="174" t="s">
        <v>315</v>
      </c>
      <c r="AU60" s="174" t="s">
        <v>315</v>
      </c>
      <c r="AV60" s="174" t="s">
        <v>315</v>
      </c>
      <c r="AW60" s="174" t="s">
        <v>315</v>
      </c>
      <c r="AX60" s="174" t="s">
        <v>315</v>
      </c>
      <c r="AY60" s="174" t="s">
        <v>315</v>
      </c>
      <c r="AZ60" s="174" t="s">
        <v>315</v>
      </c>
      <c r="BA60" s="174" t="s">
        <v>315</v>
      </c>
      <c r="BB60" s="174" t="s">
        <v>315</v>
      </c>
      <c r="BC60" s="174" t="s">
        <v>315</v>
      </c>
      <c r="BD60" s="174" t="s">
        <v>76</v>
      </c>
      <c r="BE60" s="174" t="s">
        <v>841</v>
      </c>
      <c r="BF60" s="174">
        <v>63</v>
      </c>
      <c r="BG60" s="174" t="s">
        <v>986</v>
      </c>
      <c r="BH60" s="174" t="s">
        <v>987</v>
      </c>
      <c r="BI60" s="175">
        <v>46097.141701388886</v>
      </c>
      <c r="BJ60" s="176" t="s">
        <v>315</v>
      </c>
      <c r="BK60" s="176" t="s">
        <v>315</v>
      </c>
      <c r="BL60" s="176" t="s">
        <v>315</v>
      </c>
      <c r="BM60" s="178" t="s">
        <v>315</v>
      </c>
    </row>
    <row r="61" spans="1:65" ht="18" customHeight="1">
      <c r="A61" s="15"/>
      <c r="B61" s="156">
        <v>49</v>
      </c>
      <c r="C61" s="396" t="s">
        <v>2459</v>
      </c>
      <c r="D61" s="199"/>
      <c r="E61" s="164"/>
      <c r="F61" s="164"/>
      <c r="G61" s="164" t="s">
        <v>315</v>
      </c>
      <c r="H61" s="164" t="s">
        <v>315</v>
      </c>
      <c r="I61" s="164" t="s">
        <v>315</v>
      </c>
      <c r="J61" s="164" t="s">
        <v>315</v>
      </c>
      <c r="K61" s="164" t="s">
        <v>315</v>
      </c>
      <c r="L61" s="164" t="s">
        <v>315</v>
      </c>
      <c r="M61" s="164" t="s">
        <v>315</v>
      </c>
      <c r="N61" s="164" t="s">
        <v>315</v>
      </c>
      <c r="O61" s="164" t="s">
        <v>315</v>
      </c>
      <c r="P61" s="164" t="s">
        <v>315</v>
      </c>
      <c r="Q61" s="164" t="s">
        <v>315</v>
      </c>
      <c r="R61" s="164" t="s">
        <v>315</v>
      </c>
      <c r="S61" s="164" t="s">
        <v>315</v>
      </c>
      <c r="T61" s="164" t="s">
        <v>315</v>
      </c>
      <c r="U61" s="164" t="s">
        <v>315</v>
      </c>
      <c r="V61" s="164" t="s">
        <v>315</v>
      </c>
      <c r="W61" s="164" t="s">
        <v>315</v>
      </c>
      <c r="X61" s="164" t="s">
        <v>315</v>
      </c>
      <c r="Y61" s="164" t="s">
        <v>315</v>
      </c>
      <c r="Z61" s="164" t="s">
        <v>315</v>
      </c>
      <c r="AA61" s="164" t="s">
        <v>315</v>
      </c>
      <c r="AB61" s="164" t="s">
        <v>315</v>
      </c>
      <c r="AC61" s="262"/>
      <c r="AD61" s="399" t="s">
        <v>76</v>
      </c>
      <c r="AE61" s="407" t="s">
        <v>2448</v>
      </c>
      <c r="AF61" s="407">
        <v>113</v>
      </c>
      <c r="AG61" s="258"/>
      <c r="AH61" s="205"/>
      <c r="AI61" s="205"/>
      <c r="AJ61" s="137"/>
      <c r="AK61" s="200"/>
      <c r="AL61" s="187" t="s">
        <v>315</v>
      </c>
      <c r="AM61" s="168" t="s">
        <v>315</v>
      </c>
      <c r="AN61" s="174" t="s">
        <v>315</v>
      </c>
      <c r="AO61" s="174" t="s">
        <v>315</v>
      </c>
      <c r="AP61" s="174" t="s">
        <v>315</v>
      </c>
      <c r="AQ61" s="174" t="s">
        <v>315</v>
      </c>
      <c r="AR61" s="174" t="s">
        <v>315</v>
      </c>
      <c r="AS61" s="174" t="s">
        <v>315</v>
      </c>
      <c r="AT61" s="174" t="s">
        <v>315</v>
      </c>
      <c r="AU61" s="174" t="s">
        <v>315</v>
      </c>
      <c r="AV61" s="174" t="s">
        <v>315</v>
      </c>
      <c r="AW61" s="174" t="s">
        <v>315</v>
      </c>
      <c r="AX61" s="174" t="s">
        <v>315</v>
      </c>
      <c r="AY61" s="174" t="s">
        <v>315</v>
      </c>
      <c r="AZ61" s="174" t="s">
        <v>315</v>
      </c>
      <c r="BA61" s="174" t="s">
        <v>315</v>
      </c>
      <c r="BB61" s="174" t="s">
        <v>315</v>
      </c>
      <c r="BC61" s="174" t="s">
        <v>315</v>
      </c>
      <c r="BD61" s="174" t="s">
        <v>76</v>
      </c>
      <c r="BE61" s="174" t="s">
        <v>845</v>
      </c>
      <c r="BF61" s="174">
        <v>181</v>
      </c>
      <c r="BG61" s="174" t="s">
        <v>989</v>
      </c>
      <c r="BH61" s="174" t="s">
        <v>990</v>
      </c>
      <c r="BI61" s="175">
        <v>46097.143055555556</v>
      </c>
      <c r="BJ61" s="176" t="s">
        <v>315</v>
      </c>
      <c r="BK61" s="176" t="s">
        <v>315</v>
      </c>
      <c r="BL61" s="176" t="s">
        <v>315</v>
      </c>
      <c r="BM61" s="181" t="s">
        <v>315</v>
      </c>
    </row>
    <row r="62" spans="1:65" ht="17.25" customHeight="1">
      <c r="A62" s="15"/>
      <c r="B62" s="156">
        <v>50</v>
      </c>
      <c r="C62" s="396" t="s">
        <v>2460</v>
      </c>
      <c r="D62" s="199"/>
      <c r="E62" s="164"/>
      <c r="F62" s="164"/>
      <c r="G62" s="164" t="s">
        <v>315</v>
      </c>
      <c r="H62" s="164" t="s">
        <v>315</v>
      </c>
      <c r="I62" s="164" t="s">
        <v>315</v>
      </c>
      <c r="J62" s="164" t="s">
        <v>315</v>
      </c>
      <c r="K62" s="164" t="s">
        <v>315</v>
      </c>
      <c r="L62" s="164" t="s">
        <v>315</v>
      </c>
      <c r="M62" s="164" t="s">
        <v>315</v>
      </c>
      <c r="N62" s="164" t="s">
        <v>315</v>
      </c>
      <c r="O62" s="164" t="s">
        <v>315</v>
      </c>
      <c r="P62" s="164" t="s">
        <v>315</v>
      </c>
      <c r="Q62" s="164" t="s">
        <v>315</v>
      </c>
      <c r="R62" s="164" t="s">
        <v>315</v>
      </c>
      <c r="S62" s="164" t="s">
        <v>315</v>
      </c>
      <c r="T62" s="164" t="s">
        <v>315</v>
      </c>
      <c r="U62" s="164" t="s">
        <v>315</v>
      </c>
      <c r="V62" s="164" t="s">
        <v>315</v>
      </c>
      <c r="W62" s="164" t="s">
        <v>315</v>
      </c>
      <c r="X62" s="164" t="s">
        <v>315</v>
      </c>
      <c r="Y62" s="164" t="s">
        <v>315</v>
      </c>
      <c r="Z62" s="164" t="s">
        <v>315</v>
      </c>
      <c r="AA62" s="164" t="s">
        <v>315</v>
      </c>
      <c r="AB62" s="164" t="s">
        <v>315</v>
      </c>
      <c r="AC62" s="264"/>
      <c r="AD62" s="398" t="s">
        <v>2461</v>
      </c>
      <c r="AE62" s="407" t="s">
        <v>2450</v>
      </c>
      <c r="AF62" s="407">
        <v>250</v>
      </c>
      <c r="AG62" s="258"/>
      <c r="AH62" s="205"/>
      <c r="AI62" s="205"/>
      <c r="AJ62" s="137"/>
      <c r="AK62" s="200"/>
      <c r="AL62" s="187" t="s">
        <v>315</v>
      </c>
      <c r="AM62" s="163" t="s">
        <v>315</v>
      </c>
      <c r="AN62" s="174" t="s">
        <v>315</v>
      </c>
      <c r="AO62" s="174" t="s">
        <v>315</v>
      </c>
      <c r="AP62" s="174" t="s">
        <v>315</v>
      </c>
      <c r="AQ62" s="174" t="s">
        <v>315</v>
      </c>
      <c r="AR62" s="174" t="s">
        <v>315</v>
      </c>
      <c r="AS62" s="174" t="s">
        <v>315</v>
      </c>
      <c r="AT62" s="174" t="s">
        <v>315</v>
      </c>
      <c r="AU62" s="174" t="s">
        <v>315</v>
      </c>
      <c r="AV62" s="174" t="s">
        <v>315</v>
      </c>
      <c r="AW62" s="174" t="s">
        <v>315</v>
      </c>
      <c r="AX62" s="174" t="s">
        <v>315</v>
      </c>
      <c r="AY62" s="174" t="s">
        <v>315</v>
      </c>
      <c r="AZ62" s="174" t="s">
        <v>315</v>
      </c>
      <c r="BA62" s="174" t="s">
        <v>315</v>
      </c>
      <c r="BB62" s="174" t="s">
        <v>315</v>
      </c>
      <c r="BC62" s="174" t="s">
        <v>315</v>
      </c>
      <c r="BD62" s="183" t="s">
        <v>76</v>
      </c>
      <c r="BE62" s="174" t="s">
        <v>841</v>
      </c>
      <c r="BF62" s="174">
        <v>250</v>
      </c>
      <c r="BG62" s="174" t="s">
        <v>992</v>
      </c>
      <c r="BH62" s="174" t="s">
        <v>993</v>
      </c>
      <c r="BI62" s="175">
        <v>46097.143368055556</v>
      </c>
      <c r="BJ62" s="176" t="s">
        <v>315</v>
      </c>
      <c r="BK62" s="176" t="s">
        <v>315</v>
      </c>
      <c r="BL62" s="176" t="s">
        <v>315</v>
      </c>
      <c r="BM62" s="178" t="s">
        <v>315</v>
      </c>
    </row>
    <row r="63" spans="1:65">
      <c r="A63" s="15"/>
      <c r="B63" s="156">
        <v>51</v>
      </c>
      <c r="C63" s="396" t="s">
        <v>2462</v>
      </c>
      <c r="D63" s="199"/>
      <c r="E63" s="164"/>
      <c r="F63" s="164"/>
      <c r="G63" s="164" t="s">
        <v>315</v>
      </c>
      <c r="H63" s="164" t="s">
        <v>315</v>
      </c>
      <c r="I63" s="164" t="s">
        <v>315</v>
      </c>
      <c r="J63" s="164" t="s">
        <v>315</v>
      </c>
      <c r="K63" s="164" t="s">
        <v>315</v>
      </c>
      <c r="L63" s="164" t="s">
        <v>315</v>
      </c>
      <c r="M63" s="164" t="s">
        <v>315</v>
      </c>
      <c r="N63" s="164" t="s">
        <v>315</v>
      </c>
      <c r="O63" s="164" t="s">
        <v>315</v>
      </c>
      <c r="P63" s="164" t="s">
        <v>315</v>
      </c>
      <c r="Q63" s="164" t="s">
        <v>315</v>
      </c>
      <c r="R63" s="164" t="s">
        <v>315</v>
      </c>
      <c r="S63" s="164" t="s">
        <v>315</v>
      </c>
      <c r="T63" s="164" t="s">
        <v>315</v>
      </c>
      <c r="U63" s="164" t="s">
        <v>315</v>
      </c>
      <c r="V63" s="164" t="s">
        <v>315</v>
      </c>
      <c r="W63" s="164" t="s">
        <v>315</v>
      </c>
      <c r="X63" s="164" t="s">
        <v>315</v>
      </c>
      <c r="Y63" s="164" t="s">
        <v>315</v>
      </c>
      <c r="Z63" s="164" t="s">
        <v>315</v>
      </c>
      <c r="AA63" s="164" t="s">
        <v>315</v>
      </c>
      <c r="AB63" s="164" t="s">
        <v>315</v>
      </c>
      <c r="AC63" s="262"/>
      <c r="AD63" s="399" t="s">
        <v>76</v>
      </c>
      <c r="AE63" s="407" t="s">
        <v>2448</v>
      </c>
      <c r="AF63" s="407">
        <v>250</v>
      </c>
      <c r="AG63" s="258"/>
      <c r="AH63" s="205"/>
      <c r="AI63" s="205"/>
      <c r="AJ63" s="137"/>
      <c r="AK63" s="200"/>
      <c r="AL63" s="187" t="s">
        <v>315</v>
      </c>
      <c r="AM63" s="168" t="s">
        <v>315</v>
      </c>
      <c r="AN63" s="174" t="s">
        <v>315</v>
      </c>
      <c r="AO63" s="174" t="s">
        <v>315</v>
      </c>
      <c r="AP63" s="174" t="s">
        <v>315</v>
      </c>
      <c r="AQ63" s="174" t="s">
        <v>315</v>
      </c>
      <c r="AR63" s="174" t="s">
        <v>315</v>
      </c>
      <c r="AS63" s="174" t="s">
        <v>315</v>
      </c>
      <c r="AT63" s="174" t="s">
        <v>315</v>
      </c>
      <c r="AU63" s="174" t="s">
        <v>315</v>
      </c>
      <c r="AV63" s="174" t="s">
        <v>315</v>
      </c>
      <c r="AW63" s="174" t="s">
        <v>315</v>
      </c>
      <c r="AX63" s="174" t="s">
        <v>315</v>
      </c>
      <c r="AY63" s="174" t="s">
        <v>315</v>
      </c>
      <c r="AZ63" s="174" t="s">
        <v>315</v>
      </c>
      <c r="BA63" s="174" t="s">
        <v>315</v>
      </c>
      <c r="BB63" s="174" t="s">
        <v>315</v>
      </c>
      <c r="BC63" s="174" t="s">
        <v>315</v>
      </c>
      <c r="BD63" s="174" t="s">
        <v>76</v>
      </c>
      <c r="BE63" s="174" t="s">
        <v>845</v>
      </c>
      <c r="BF63" s="174">
        <v>299</v>
      </c>
      <c r="BG63" s="174" t="s">
        <v>995</v>
      </c>
      <c r="BH63" s="174" t="s">
        <v>996</v>
      </c>
      <c r="BI63" s="175">
        <v>46097.142800925925</v>
      </c>
      <c r="BJ63" s="176" t="s">
        <v>315</v>
      </c>
      <c r="BK63" s="176" t="s">
        <v>315</v>
      </c>
      <c r="BL63" s="176" t="s">
        <v>315</v>
      </c>
      <c r="BM63" s="181" t="s">
        <v>315</v>
      </c>
    </row>
    <row r="64" spans="1:65" ht="16.5" customHeight="1">
      <c r="B64" s="156">
        <v>52</v>
      </c>
      <c r="C64" s="396" t="s">
        <v>2463</v>
      </c>
      <c r="D64" s="199"/>
      <c r="E64" s="164"/>
      <c r="F64" s="164"/>
      <c r="G64" s="164" t="s">
        <v>315</v>
      </c>
      <c r="H64" s="164" t="s">
        <v>315</v>
      </c>
      <c r="I64" s="164" t="s">
        <v>315</v>
      </c>
      <c r="J64" s="164" t="s">
        <v>315</v>
      </c>
      <c r="K64" s="164" t="s">
        <v>315</v>
      </c>
      <c r="L64" s="164" t="s">
        <v>315</v>
      </c>
      <c r="M64" s="164" t="s">
        <v>315</v>
      </c>
      <c r="N64" s="164" t="s">
        <v>315</v>
      </c>
      <c r="O64" s="164" t="s">
        <v>315</v>
      </c>
      <c r="P64" s="164" t="s">
        <v>315</v>
      </c>
      <c r="Q64" s="164" t="s">
        <v>315</v>
      </c>
      <c r="R64" s="164" t="s">
        <v>315</v>
      </c>
      <c r="S64" s="164" t="s">
        <v>315</v>
      </c>
      <c r="T64" s="164" t="s">
        <v>315</v>
      </c>
      <c r="U64" s="164" t="s">
        <v>315</v>
      </c>
      <c r="V64" s="164" t="s">
        <v>315</v>
      </c>
      <c r="W64" s="164" t="s">
        <v>315</v>
      </c>
      <c r="X64" s="164" t="s">
        <v>315</v>
      </c>
      <c r="Y64" s="164" t="s">
        <v>315</v>
      </c>
      <c r="Z64" s="164" t="s">
        <v>315</v>
      </c>
      <c r="AA64" s="164" t="s">
        <v>315</v>
      </c>
      <c r="AB64" s="164" t="s">
        <v>315</v>
      </c>
      <c r="AC64" s="263"/>
      <c r="AD64" s="399" t="s">
        <v>76</v>
      </c>
      <c r="AE64" s="407" t="s">
        <v>2442</v>
      </c>
      <c r="AF64" s="407">
        <v>251</v>
      </c>
      <c r="AG64" s="258"/>
      <c r="AH64" s="205"/>
      <c r="AI64" s="205"/>
      <c r="AJ64" s="137"/>
      <c r="AK64" s="200"/>
      <c r="AL64" s="187" t="s">
        <v>315</v>
      </c>
      <c r="AM64" s="163" t="s">
        <v>315</v>
      </c>
      <c r="AN64" s="174" t="s">
        <v>315</v>
      </c>
      <c r="AO64" s="174" t="s">
        <v>315</v>
      </c>
      <c r="AP64" s="174" t="s">
        <v>315</v>
      </c>
      <c r="AQ64" s="174" t="s">
        <v>315</v>
      </c>
      <c r="AR64" s="174" t="s">
        <v>315</v>
      </c>
      <c r="AS64" s="174" t="s">
        <v>315</v>
      </c>
      <c r="AT64" s="174" t="s">
        <v>315</v>
      </c>
      <c r="AU64" s="174" t="s">
        <v>315</v>
      </c>
      <c r="AV64" s="174" t="s">
        <v>315</v>
      </c>
      <c r="AW64" s="174" t="s">
        <v>315</v>
      </c>
      <c r="AX64" s="174" t="s">
        <v>315</v>
      </c>
      <c r="AY64" s="174" t="s">
        <v>315</v>
      </c>
      <c r="AZ64" s="174" t="s">
        <v>315</v>
      </c>
      <c r="BA64" s="174" t="s">
        <v>315</v>
      </c>
      <c r="BB64" s="174" t="s">
        <v>315</v>
      </c>
      <c r="BC64" s="174" t="s">
        <v>315</v>
      </c>
      <c r="BD64" s="179" t="s">
        <v>998</v>
      </c>
      <c r="BE64" s="174" t="s">
        <v>833</v>
      </c>
      <c r="BF64" s="174">
        <v>301</v>
      </c>
      <c r="BG64" s="174" t="s">
        <v>999</v>
      </c>
      <c r="BH64" s="174" t="s">
        <v>1000</v>
      </c>
      <c r="BI64" s="175">
        <v>46097.14298611111</v>
      </c>
      <c r="BJ64" s="176" t="s">
        <v>315</v>
      </c>
      <c r="BK64" s="176" t="s">
        <v>315</v>
      </c>
      <c r="BL64" s="176" t="s">
        <v>315</v>
      </c>
      <c r="BM64" s="178" t="s">
        <v>315</v>
      </c>
    </row>
    <row r="65" spans="2:65">
      <c r="B65" s="156">
        <v>53</v>
      </c>
      <c r="C65" s="396" t="s">
        <v>2464</v>
      </c>
      <c r="D65" s="199"/>
      <c r="E65" s="164"/>
      <c r="F65" s="164"/>
      <c r="G65" s="164" t="s">
        <v>315</v>
      </c>
      <c r="H65" s="164" t="s">
        <v>315</v>
      </c>
      <c r="I65" s="164" t="s">
        <v>315</v>
      </c>
      <c r="J65" s="164" t="s">
        <v>315</v>
      </c>
      <c r="K65" s="164" t="s">
        <v>315</v>
      </c>
      <c r="L65" s="164" t="s">
        <v>315</v>
      </c>
      <c r="M65" s="164" t="s">
        <v>315</v>
      </c>
      <c r="N65" s="164" t="s">
        <v>315</v>
      </c>
      <c r="O65" s="164" t="s">
        <v>315</v>
      </c>
      <c r="P65" s="164" t="s">
        <v>315</v>
      </c>
      <c r="Q65" s="164" t="s">
        <v>315</v>
      </c>
      <c r="R65" s="164" t="s">
        <v>315</v>
      </c>
      <c r="S65" s="164" t="s">
        <v>315</v>
      </c>
      <c r="T65" s="164" t="s">
        <v>315</v>
      </c>
      <c r="U65" s="164" t="s">
        <v>315</v>
      </c>
      <c r="V65" s="164" t="s">
        <v>315</v>
      </c>
      <c r="W65" s="164" t="s">
        <v>315</v>
      </c>
      <c r="X65" s="164" t="s">
        <v>315</v>
      </c>
      <c r="Y65" s="164" t="s">
        <v>315</v>
      </c>
      <c r="Z65" s="164" t="s">
        <v>315</v>
      </c>
      <c r="AA65" s="164" t="s">
        <v>315</v>
      </c>
      <c r="AB65" s="164" t="s">
        <v>315</v>
      </c>
      <c r="AC65" s="262"/>
      <c r="AD65" s="399" t="s">
        <v>76</v>
      </c>
      <c r="AE65" s="407" t="s">
        <v>2439</v>
      </c>
      <c r="AF65" s="409">
        <v>250</v>
      </c>
      <c r="AG65" s="258"/>
      <c r="AH65" s="205"/>
      <c r="AI65" s="205"/>
      <c r="AJ65" s="137"/>
      <c r="AK65" s="200"/>
      <c r="AL65" s="187" t="s">
        <v>315</v>
      </c>
      <c r="AM65" s="168" t="s">
        <v>315</v>
      </c>
      <c r="AN65" s="174" t="s">
        <v>315</v>
      </c>
      <c r="AO65" s="174" t="s">
        <v>315</v>
      </c>
      <c r="AP65" s="174" t="s">
        <v>315</v>
      </c>
      <c r="AQ65" s="174" t="s">
        <v>315</v>
      </c>
      <c r="AR65" s="174" t="s">
        <v>315</v>
      </c>
      <c r="AS65" s="174" t="s">
        <v>315</v>
      </c>
      <c r="AT65" s="174" t="s">
        <v>315</v>
      </c>
      <c r="AU65" s="174" t="s">
        <v>315</v>
      </c>
      <c r="AV65" s="174" t="s">
        <v>315</v>
      </c>
      <c r="AW65" s="174" t="s">
        <v>315</v>
      </c>
      <c r="AX65" s="174" t="s">
        <v>315</v>
      </c>
      <c r="AY65" s="174" t="s">
        <v>315</v>
      </c>
      <c r="AZ65" s="174" t="s">
        <v>315</v>
      </c>
      <c r="BA65" s="174" t="s">
        <v>315</v>
      </c>
      <c r="BB65" s="174" t="s">
        <v>315</v>
      </c>
      <c r="BC65" s="174" t="s">
        <v>315</v>
      </c>
      <c r="BD65" s="174" t="s">
        <v>76</v>
      </c>
      <c r="BE65" s="174" t="s">
        <v>845</v>
      </c>
      <c r="BF65" s="174">
        <v>302</v>
      </c>
      <c r="BG65" s="174" t="s">
        <v>1002</v>
      </c>
      <c r="BH65" s="174" t="s">
        <v>1003</v>
      </c>
      <c r="BI65" s="175">
        <v>46097.143009259256</v>
      </c>
      <c r="BJ65" s="176" t="s">
        <v>315</v>
      </c>
      <c r="BK65" s="176" t="s">
        <v>315</v>
      </c>
      <c r="BL65" s="176" t="s">
        <v>315</v>
      </c>
      <c r="BM65" s="181" t="s">
        <v>315</v>
      </c>
    </row>
    <row r="66" spans="2:65">
      <c r="B66" s="156">
        <v>54</v>
      </c>
      <c r="C66" s="396" t="s">
        <v>2465</v>
      </c>
      <c r="D66" s="199"/>
      <c r="E66" s="164"/>
      <c r="F66" s="164"/>
      <c r="G66" s="164" t="s">
        <v>315</v>
      </c>
      <c r="H66" s="164" t="s">
        <v>315</v>
      </c>
      <c r="I66" s="164" t="s">
        <v>315</v>
      </c>
      <c r="J66" s="164" t="s">
        <v>315</v>
      </c>
      <c r="K66" s="164" t="s">
        <v>315</v>
      </c>
      <c r="L66" s="164" t="s">
        <v>315</v>
      </c>
      <c r="M66" s="164" t="s">
        <v>315</v>
      </c>
      <c r="N66" s="164" t="s">
        <v>315</v>
      </c>
      <c r="O66" s="164" t="s">
        <v>315</v>
      </c>
      <c r="P66" s="164" t="s">
        <v>315</v>
      </c>
      <c r="Q66" s="164" t="s">
        <v>315</v>
      </c>
      <c r="R66" s="164" t="s">
        <v>315</v>
      </c>
      <c r="S66" s="164" t="s">
        <v>315</v>
      </c>
      <c r="T66" s="164" t="s">
        <v>315</v>
      </c>
      <c r="U66" s="164" t="s">
        <v>315</v>
      </c>
      <c r="V66" s="164" t="s">
        <v>315</v>
      </c>
      <c r="W66" s="164" t="s">
        <v>315</v>
      </c>
      <c r="X66" s="164" t="s">
        <v>315</v>
      </c>
      <c r="Y66" s="164" t="s">
        <v>315</v>
      </c>
      <c r="Z66" s="164" t="s">
        <v>315</v>
      </c>
      <c r="AA66" s="164" t="s">
        <v>315</v>
      </c>
      <c r="AB66" s="164" t="s">
        <v>315</v>
      </c>
      <c r="AC66" s="262"/>
      <c r="AD66" s="399" t="s">
        <v>76</v>
      </c>
      <c r="AE66" s="407" t="s">
        <v>2450</v>
      </c>
      <c r="AF66" s="409">
        <v>251</v>
      </c>
      <c r="AG66" s="258"/>
      <c r="AH66" s="205"/>
      <c r="AI66" s="205"/>
      <c r="AJ66" s="137"/>
      <c r="AK66" s="200"/>
      <c r="AL66" s="187" t="s">
        <v>315</v>
      </c>
      <c r="AM66" s="168" t="s">
        <v>315</v>
      </c>
      <c r="AN66" s="174" t="s">
        <v>315</v>
      </c>
      <c r="AO66" s="174" t="s">
        <v>315</v>
      </c>
      <c r="AP66" s="174" t="s">
        <v>315</v>
      </c>
      <c r="AQ66" s="174" t="s">
        <v>315</v>
      </c>
      <c r="AR66" s="174" t="s">
        <v>315</v>
      </c>
      <c r="AS66" s="174" t="s">
        <v>315</v>
      </c>
      <c r="AT66" s="174" t="s">
        <v>315</v>
      </c>
      <c r="AU66" s="174" t="s">
        <v>315</v>
      </c>
      <c r="AV66" s="174" t="s">
        <v>315</v>
      </c>
      <c r="AW66" s="174" t="s">
        <v>315</v>
      </c>
      <c r="AX66" s="174" t="s">
        <v>315</v>
      </c>
      <c r="AY66" s="174" t="s">
        <v>315</v>
      </c>
      <c r="AZ66" s="174" t="s">
        <v>315</v>
      </c>
      <c r="BA66" s="174" t="s">
        <v>315</v>
      </c>
      <c r="BB66" s="174" t="s">
        <v>315</v>
      </c>
      <c r="BC66" s="174" t="s">
        <v>315</v>
      </c>
      <c r="BD66" s="174" t="s">
        <v>76</v>
      </c>
      <c r="BE66" s="174" t="s">
        <v>1005</v>
      </c>
      <c r="BF66" s="174">
        <v>300</v>
      </c>
      <c r="BG66" s="174" t="s">
        <v>1006</v>
      </c>
      <c r="BH66" s="174" t="s">
        <v>1007</v>
      </c>
      <c r="BI66" s="175">
        <v>46097.142939814818</v>
      </c>
      <c r="BJ66" s="176" t="s">
        <v>315</v>
      </c>
      <c r="BK66" s="176" t="s">
        <v>315</v>
      </c>
      <c r="BL66" s="176" t="s">
        <v>315</v>
      </c>
      <c r="BM66" s="181" t="s">
        <v>315</v>
      </c>
    </row>
    <row r="67" spans="2:65">
      <c r="B67" s="156">
        <v>55</v>
      </c>
      <c r="C67" s="396" t="s">
        <v>2466</v>
      </c>
      <c r="D67" s="199"/>
      <c r="E67" s="164"/>
      <c r="F67" s="164"/>
      <c r="G67" s="164" t="s">
        <v>315</v>
      </c>
      <c r="H67" s="164" t="s">
        <v>315</v>
      </c>
      <c r="I67" s="164" t="s">
        <v>315</v>
      </c>
      <c r="J67" s="164" t="s">
        <v>315</v>
      </c>
      <c r="K67" s="164" t="s">
        <v>315</v>
      </c>
      <c r="L67" s="164" t="s">
        <v>315</v>
      </c>
      <c r="M67" s="164" t="s">
        <v>315</v>
      </c>
      <c r="N67" s="164" t="s">
        <v>315</v>
      </c>
      <c r="O67" s="164" t="s">
        <v>315</v>
      </c>
      <c r="P67" s="164" t="s">
        <v>315</v>
      </c>
      <c r="Q67" s="164" t="s">
        <v>315</v>
      </c>
      <c r="R67" s="164" t="s">
        <v>315</v>
      </c>
      <c r="S67" s="164" t="s">
        <v>315</v>
      </c>
      <c r="T67" s="164" t="s">
        <v>315</v>
      </c>
      <c r="U67" s="164" t="s">
        <v>315</v>
      </c>
      <c r="V67" s="164" t="s">
        <v>315</v>
      </c>
      <c r="W67" s="164" t="s">
        <v>315</v>
      </c>
      <c r="X67" s="164" t="s">
        <v>315</v>
      </c>
      <c r="Y67" s="164" t="s">
        <v>315</v>
      </c>
      <c r="Z67" s="164" t="s">
        <v>315</v>
      </c>
      <c r="AA67" s="164" t="s">
        <v>315</v>
      </c>
      <c r="AB67" s="164" t="s">
        <v>315</v>
      </c>
      <c r="AC67" s="262"/>
      <c r="AD67" s="399" t="s">
        <v>76</v>
      </c>
      <c r="AE67" s="407" t="s">
        <v>2448</v>
      </c>
      <c r="AF67" s="409">
        <v>250</v>
      </c>
      <c r="AG67" s="258"/>
      <c r="AH67" s="205"/>
      <c r="AI67" s="205"/>
      <c r="AJ67" s="137"/>
      <c r="AK67" s="200"/>
      <c r="AL67" s="187" t="s">
        <v>315</v>
      </c>
      <c r="AM67" s="168" t="s">
        <v>315</v>
      </c>
      <c r="AN67" s="174" t="s">
        <v>315</v>
      </c>
      <c r="AO67" s="174" t="s">
        <v>315</v>
      </c>
      <c r="AP67" s="174" t="s">
        <v>315</v>
      </c>
      <c r="AQ67" s="174" t="s">
        <v>315</v>
      </c>
      <c r="AR67" s="174" t="s">
        <v>315</v>
      </c>
      <c r="AS67" s="174" t="s">
        <v>315</v>
      </c>
      <c r="AT67" s="174" t="s">
        <v>315</v>
      </c>
      <c r="AU67" s="174" t="s">
        <v>315</v>
      </c>
      <c r="AV67" s="174" t="s">
        <v>315</v>
      </c>
      <c r="AW67" s="174" t="s">
        <v>315</v>
      </c>
      <c r="AX67" s="174" t="s">
        <v>315</v>
      </c>
      <c r="AY67" s="174" t="s">
        <v>315</v>
      </c>
      <c r="AZ67" s="174" t="s">
        <v>315</v>
      </c>
      <c r="BA67" s="174" t="s">
        <v>315</v>
      </c>
      <c r="BB67" s="174" t="s">
        <v>315</v>
      </c>
      <c r="BC67" s="174" t="s">
        <v>315</v>
      </c>
      <c r="BD67" s="174" t="s">
        <v>76</v>
      </c>
      <c r="BE67" s="174" t="s">
        <v>841</v>
      </c>
      <c r="BF67" s="174">
        <v>300</v>
      </c>
      <c r="BG67" s="174" t="s">
        <v>1009</v>
      </c>
      <c r="BH67" s="174" t="s">
        <v>1010</v>
      </c>
      <c r="BI67" s="175">
        <v>46097.143009259256</v>
      </c>
      <c r="BJ67" s="176" t="s">
        <v>315</v>
      </c>
      <c r="BK67" s="176" t="s">
        <v>315</v>
      </c>
      <c r="BL67" s="176" t="s">
        <v>315</v>
      </c>
      <c r="BM67" s="181" t="s">
        <v>315</v>
      </c>
    </row>
    <row r="68" spans="2:65" ht="24" customHeight="1">
      <c r="B68" s="156">
        <v>56</v>
      </c>
      <c r="C68" s="396" t="s">
        <v>2467</v>
      </c>
      <c r="D68" s="199"/>
      <c r="E68" s="164"/>
      <c r="F68" s="164"/>
      <c r="G68" s="164" t="s">
        <v>315</v>
      </c>
      <c r="H68" s="164" t="s">
        <v>315</v>
      </c>
      <c r="I68" s="164" t="s">
        <v>315</v>
      </c>
      <c r="J68" s="164" t="s">
        <v>315</v>
      </c>
      <c r="K68" s="164" t="s">
        <v>315</v>
      </c>
      <c r="L68" s="164" t="s">
        <v>315</v>
      </c>
      <c r="M68" s="164" t="s">
        <v>315</v>
      </c>
      <c r="N68" s="164" t="s">
        <v>315</v>
      </c>
      <c r="O68" s="164" t="s">
        <v>315</v>
      </c>
      <c r="P68" s="164" t="s">
        <v>315</v>
      </c>
      <c r="Q68" s="164" t="s">
        <v>315</v>
      </c>
      <c r="R68" s="164" t="s">
        <v>315</v>
      </c>
      <c r="S68" s="164" t="s">
        <v>315</v>
      </c>
      <c r="T68" s="164" t="s">
        <v>315</v>
      </c>
      <c r="U68" s="164" t="s">
        <v>315</v>
      </c>
      <c r="V68" s="164" t="s">
        <v>315</v>
      </c>
      <c r="W68" s="164" t="s">
        <v>315</v>
      </c>
      <c r="X68" s="164" t="s">
        <v>315</v>
      </c>
      <c r="Y68" s="164" t="s">
        <v>315</v>
      </c>
      <c r="Z68" s="164" t="s">
        <v>315</v>
      </c>
      <c r="AA68" s="164" t="s">
        <v>315</v>
      </c>
      <c r="AB68" s="164" t="s">
        <v>315</v>
      </c>
      <c r="AC68" s="262"/>
      <c r="AD68" s="359" t="s">
        <v>76</v>
      </c>
      <c r="AE68" s="407" t="s">
        <v>2446</v>
      </c>
      <c r="AF68" s="409">
        <v>249</v>
      </c>
      <c r="AG68" s="258"/>
      <c r="AH68" s="205"/>
      <c r="AI68" s="205"/>
      <c r="AJ68" s="137"/>
      <c r="AK68" s="200"/>
      <c r="AL68" s="187" t="s">
        <v>315</v>
      </c>
      <c r="AM68" s="168" t="s">
        <v>315</v>
      </c>
      <c r="AN68" s="174" t="s">
        <v>315</v>
      </c>
      <c r="AO68" s="174" t="s">
        <v>315</v>
      </c>
      <c r="AP68" s="174" t="s">
        <v>315</v>
      </c>
      <c r="AQ68" s="174" t="s">
        <v>315</v>
      </c>
      <c r="AR68" s="174" t="s">
        <v>315</v>
      </c>
      <c r="AS68" s="174" t="s">
        <v>315</v>
      </c>
      <c r="AT68" s="174" t="s">
        <v>315</v>
      </c>
      <c r="AU68" s="174" t="s">
        <v>315</v>
      </c>
      <c r="AV68" s="174" t="s">
        <v>315</v>
      </c>
      <c r="AW68" s="174" t="s">
        <v>315</v>
      </c>
      <c r="AX68" s="174" t="s">
        <v>315</v>
      </c>
      <c r="AY68" s="174" t="s">
        <v>315</v>
      </c>
      <c r="AZ68" s="174" t="s">
        <v>315</v>
      </c>
      <c r="BA68" s="174" t="s">
        <v>315</v>
      </c>
      <c r="BB68" s="174" t="s">
        <v>315</v>
      </c>
      <c r="BC68" s="174" t="s">
        <v>315</v>
      </c>
      <c r="BD68" s="174" t="s">
        <v>76</v>
      </c>
      <c r="BE68" s="174" t="s">
        <v>837</v>
      </c>
      <c r="BF68" s="174">
        <v>292</v>
      </c>
      <c r="BG68" s="174" t="s">
        <v>1002</v>
      </c>
      <c r="BH68" s="174" t="s">
        <v>1012</v>
      </c>
      <c r="BI68" s="175">
        <v>46097.142800925925</v>
      </c>
      <c r="BJ68" s="176" t="s">
        <v>315</v>
      </c>
      <c r="BK68" s="176" t="s">
        <v>315</v>
      </c>
      <c r="BL68" s="176" t="s">
        <v>315</v>
      </c>
      <c r="BM68" s="181" t="s">
        <v>315</v>
      </c>
    </row>
    <row r="69" spans="2:65">
      <c r="B69" s="156">
        <v>57</v>
      </c>
      <c r="C69" s="396" t="s">
        <v>2468</v>
      </c>
      <c r="D69" s="199"/>
      <c r="E69" s="164"/>
      <c r="F69" s="164"/>
      <c r="G69" s="164" t="s">
        <v>315</v>
      </c>
      <c r="H69" s="164" t="s">
        <v>315</v>
      </c>
      <c r="I69" s="164" t="s">
        <v>315</v>
      </c>
      <c r="J69" s="164" t="s">
        <v>315</v>
      </c>
      <c r="K69" s="164" t="s">
        <v>315</v>
      </c>
      <c r="L69" s="164" t="s">
        <v>315</v>
      </c>
      <c r="M69" s="164" t="s">
        <v>315</v>
      </c>
      <c r="N69" s="164" t="s">
        <v>315</v>
      </c>
      <c r="O69" s="164" t="s">
        <v>315</v>
      </c>
      <c r="P69" s="164" t="s">
        <v>315</v>
      </c>
      <c r="Q69" s="164" t="s">
        <v>315</v>
      </c>
      <c r="R69" s="164" t="s">
        <v>315</v>
      </c>
      <c r="S69" s="164" t="s">
        <v>315</v>
      </c>
      <c r="T69" s="164" t="s">
        <v>315</v>
      </c>
      <c r="U69" s="164" t="s">
        <v>315</v>
      </c>
      <c r="V69" s="164" t="s">
        <v>315</v>
      </c>
      <c r="W69" s="164" t="s">
        <v>315</v>
      </c>
      <c r="X69" s="164" t="s">
        <v>315</v>
      </c>
      <c r="Y69" s="164" t="s">
        <v>315</v>
      </c>
      <c r="Z69" s="164" t="s">
        <v>315</v>
      </c>
      <c r="AA69" s="164" t="s">
        <v>315</v>
      </c>
      <c r="AB69" s="164" t="s">
        <v>315</v>
      </c>
      <c r="AC69" s="262"/>
      <c r="AD69" s="399" t="s">
        <v>76</v>
      </c>
      <c r="AE69" s="407" t="s">
        <v>2442</v>
      </c>
      <c r="AF69" s="409">
        <v>251</v>
      </c>
      <c r="AG69" s="258"/>
      <c r="AH69" s="205"/>
      <c r="AI69" s="205"/>
      <c r="AJ69" s="137"/>
      <c r="AK69" s="200"/>
      <c r="AL69" s="187" t="s">
        <v>315</v>
      </c>
      <c r="AM69" s="168" t="s">
        <v>315</v>
      </c>
      <c r="AN69" s="174" t="s">
        <v>315</v>
      </c>
      <c r="AO69" s="174" t="s">
        <v>315</v>
      </c>
      <c r="AP69" s="174" t="s">
        <v>315</v>
      </c>
      <c r="AQ69" s="174" t="s">
        <v>315</v>
      </c>
      <c r="AR69" s="174" t="s">
        <v>315</v>
      </c>
      <c r="AS69" s="174" t="s">
        <v>315</v>
      </c>
      <c r="AT69" s="174" t="s">
        <v>315</v>
      </c>
      <c r="AU69" s="174" t="s">
        <v>315</v>
      </c>
      <c r="AV69" s="174" t="s">
        <v>315</v>
      </c>
      <c r="AW69" s="174" t="s">
        <v>315</v>
      </c>
      <c r="AX69" s="174" t="s">
        <v>315</v>
      </c>
      <c r="AY69" s="174" t="s">
        <v>315</v>
      </c>
      <c r="AZ69" s="174" t="s">
        <v>315</v>
      </c>
      <c r="BA69" s="174" t="s">
        <v>315</v>
      </c>
      <c r="BB69" s="174" t="s">
        <v>315</v>
      </c>
      <c r="BC69" s="174" t="s">
        <v>315</v>
      </c>
      <c r="BD69" s="182" t="s">
        <v>1014</v>
      </c>
      <c r="BE69" s="174" t="s">
        <v>845</v>
      </c>
      <c r="BF69" s="174">
        <v>300</v>
      </c>
      <c r="BG69" s="174" t="s">
        <v>1015</v>
      </c>
      <c r="BH69" s="174" t="s">
        <v>1016</v>
      </c>
      <c r="BI69" s="175">
        <v>46097.14298611111</v>
      </c>
      <c r="BJ69" s="176" t="s">
        <v>315</v>
      </c>
      <c r="BK69" s="176" t="s">
        <v>315</v>
      </c>
      <c r="BL69" s="176" t="s">
        <v>315</v>
      </c>
      <c r="BM69" s="181" t="s">
        <v>315</v>
      </c>
    </row>
    <row r="70" spans="2:65">
      <c r="B70" s="156">
        <v>58</v>
      </c>
      <c r="C70" s="396" t="s">
        <v>2469</v>
      </c>
      <c r="D70" s="199"/>
      <c r="E70" s="164"/>
      <c r="F70" s="164"/>
      <c r="G70" s="164" t="s">
        <v>315</v>
      </c>
      <c r="H70" s="164" t="s">
        <v>315</v>
      </c>
      <c r="I70" s="164" t="s">
        <v>315</v>
      </c>
      <c r="J70" s="164" t="s">
        <v>315</v>
      </c>
      <c r="K70" s="164" t="s">
        <v>315</v>
      </c>
      <c r="L70" s="164" t="s">
        <v>315</v>
      </c>
      <c r="M70" s="164" t="s">
        <v>315</v>
      </c>
      <c r="N70" s="164" t="s">
        <v>315</v>
      </c>
      <c r="O70" s="164" t="s">
        <v>315</v>
      </c>
      <c r="P70" s="164" t="s">
        <v>315</v>
      </c>
      <c r="Q70" s="164" t="s">
        <v>315</v>
      </c>
      <c r="R70" s="164" t="s">
        <v>315</v>
      </c>
      <c r="S70" s="164" t="s">
        <v>315</v>
      </c>
      <c r="T70" s="164" t="s">
        <v>315</v>
      </c>
      <c r="U70" s="164" t="s">
        <v>315</v>
      </c>
      <c r="V70" s="164" t="s">
        <v>315</v>
      </c>
      <c r="W70" s="164" t="s">
        <v>315</v>
      </c>
      <c r="X70" s="164" t="s">
        <v>315</v>
      </c>
      <c r="Y70" s="164" t="s">
        <v>315</v>
      </c>
      <c r="Z70" s="164" t="s">
        <v>315</v>
      </c>
      <c r="AA70" s="164" t="s">
        <v>315</v>
      </c>
      <c r="AB70" s="164" t="s">
        <v>315</v>
      </c>
      <c r="AC70" s="262"/>
      <c r="AD70" s="399" t="s">
        <v>76</v>
      </c>
      <c r="AE70" s="407" t="s">
        <v>2450</v>
      </c>
      <c r="AF70" s="409">
        <v>250</v>
      </c>
      <c r="AG70" s="258"/>
      <c r="AH70" s="205"/>
      <c r="AI70" s="205"/>
      <c r="AJ70" s="137"/>
      <c r="AK70" s="200"/>
      <c r="AL70" s="187" t="s">
        <v>315</v>
      </c>
      <c r="AM70" s="168" t="s">
        <v>315</v>
      </c>
      <c r="AN70" s="174" t="s">
        <v>315</v>
      </c>
      <c r="AO70" s="174" t="s">
        <v>315</v>
      </c>
      <c r="AP70" s="174" t="s">
        <v>315</v>
      </c>
      <c r="AQ70" s="174" t="s">
        <v>315</v>
      </c>
      <c r="AR70" s="174" t="s">
        <v>315</v>
      </c>
      <c r="AS70" s="174" t="s">
        <v>315</v>
      </c>
      <c r="AT70" s="174" t="s">
        <v>315</v>
      </c>
      <c r="AU70" s="174" t="s">
        <v>315</v>
      </c>
      <c r="AV70" s="174" t="s">
        <v>315</v>
      </c>
      <c r="AW70" s="174" t="s">
        <v>315</v>
      </c>
      <c r="AX70" s="174" t="s">
        <v>315</v>
      </c>
      <c r="AY70" s="174" t="s">
        <v>315</v>
      </c>
      <c r="AZ70" s="174" t="s">
        <v>315</v>
      </c>
      <c r="BA70" s="174" t="s">
        <v>315</v>
      </c>
      <c r="BB70" s="174" t="s">
        <v>315</v>
      </c>
      <c r="BC70" s="174" t="s">
        <v>315</v>
      </c>
      <c r="BD70" s="174" t="s">
        <v>76</v>
      </c>
      <c r="BE70" s="174" t="s">
        <v>841</v>
      </c>
      <c r="BF70" s="174">
        <v>201</v>
      </c>
      <c r="BG70" s="174" t="s">
        <v>1018</v>
      </c>
      <c r="BH70" s="174" t="s">
        <v>1019</v>
      </c>
      <c r="BI70" s="175">
        <v>46097.142789351848</v>
      </c>
      <c r="BJ70" s="176" t="s">
        <v>315</v>
      </c>
      <c r="BK70" s="176" t="s">
        <v>315</v>
      </c>
      <c r="BL70" s="176" t="s">
        <v>315</v>
      </c>
      <c r="BM70" s="181" t="s">
        <v>315</v>
      </c>
    </row>
    <row r="71" spans="2:65">
      <c r="B71" s="156">
        <v>59</v>
      </c>
      <c r="C71" s="396" t="s">
        <v>2470</v>
      </c>
      <c r="D71" s="199"/>
      <c r="E71" s="164"/>
      <c r="F71" s="164"/>
      <c r="G71" s="164" t="s">
        <v>315</v>
      </c>
      <c r="H71" s="164" t="s">
        <v>315</v>
      </c>
      <c r="I71" s="164" t="s">
        <v>315</v>
      </c>
      <c r="J71" s="164" t="s">
        <v>315</v>
      </c>
      <c r="K71" s="164" t="s">
        <v>315</v>
      </c>
      <c r="L71" s="164" t="s">
        <v>315</v>
      </c>
      <c r="M71" s="164" t="s">
        <v>315</v>
      </c>
      <c r="N71" s="164" t="s">
        <v>315</v>
      </c>
      <c r="O71" s="164" t="s">
        <v>315</v>
      </c>
      <c r="P71" s="164" t="s">
        <v>315</v>
      </c>
      <c r="Q71" s="164" t="s">
        <v>315</v>
      </c>
      <c r="R71" s="164" t="s">
        <v>315</v>
      </c>
      <c r="S71" s="164" t="s">
        <v>315</v>
      </c>
      <c r="T71" s="164" t="s">
        <v>315</v>
      </c>
      <c r="U71" s="164" t="s">
        <v>315</v>
      </c>
      <c r="V71" s="164" t="s">
        <v>315</v>
      </c>
      <c r="W71" s="164" t="s">
        <v>315</v>
      </c>
      <c r="X71" s="164" t="s">
        <v>315</v>
      </c>
      <c r="Y71" s="164" t="s">
        <v>315</v>
      </c>
      <c r="Z71" s="164" t="s">
        <v>315</v>
      </c>
      <c r="AA71" s="164" t="s">
        <v>315</v>
      </c>
      <c r="AB71" s="164" t="s">
        <v>315</v>
      </c>
      <c r="AC71" s="262"/>
      <c r="AD71" s="399" t="s">
        <v>76</v>
      </c>
      <c r="AE71" s="407" t="s">
        <v>2442</v>
      </c>
      <c r="AF71" s="409">
        <v>249</v>
      </c>
      <c r="AG71" s="258"/>
      <c r="AH71" s="205"/>
      <c r="AI71" s="205"/>
      <c r="AJ71" s="137"/>
      <c r="AK71" s="200"/>
      <c r="AL71" s="187" t="s">
        <v>315</v>
      </c>
      <c r="AM71" s="168" t="s">
        <v>315</v>
      </c>
      <c r="AN71" s="174" t="s">
        <v>315</v>
      </c>
      <c r="AO71" s="174" t="s">
        <v>315</v>
      </c>
      <c r="AP71" s="174" t="s">
        <v>315</v>
      </c>
      <c r="AQ71" s="174" t="s">
        <v>315</v>
      </c>
      <c r="AR71" s="174" t="s">
        <v>315</v>
      </c>
      <c r="AS71" s="174" t="s">
        <v>315</v>
      </c>
      <c r="AT71" s="174" t="s">
        <v>315</v>
      </c>
      <c r="AU71" s="174" t="s">
        <v>315</v>
      </c>
      <c r="AV71" s="174" t="s">
        <v>315</v>
      </c>
      <c r="AW71" s="174" t="s">
        <v>315</v>
      </c>
      <c r="AX71" s="174" t="s">
        <v>315</v>
      </c>
      <c r="AY71" s="174" t="s">
        <v>315</v>
      </c>
      <c r="AZ71" s="174" t="s">
        <v>315</v>
      </c>
      <c r="BA71" s="174" t="s">
        <v>315</v>
      </c>
      <c r="BB71" s="174" t="s">
        <v>315</v>
      </c>
      <c r="BC71" s="174" t="s">
        <v>315</v>
      </c>
      <c r="BD71" s="174" t="s">
        <v>76</v>
      </c>
      <c r="BE71" s="174" t="s">
        <v>1021</v>
      </c>
      <c r="BF71" s="174">
        <v>201</v>
      </c>
      <c r="BG71" s="174" t="s">
        <v>1022</v>
      </c>
      <c r="BH71" s="174" t="s">
        <v>1023</v>
      </c>
      <c r="BI71" s="175">
        <v>46097.142800925925</v>
      </c>
      <c r="BJ71" s="176" t="s">
        <v>315</v>
      </c>
      <c r="BK71" s="176" t="s">
        <v>315</v>
      </c>
      <c r="BL71" s="176" t="s">
        <v>315</v>
      </c>
      <c r="BM71" s="181" t="s">
        <v>315</v>
      </c>
    </row>
    <row r="72" spans="2:65">
      <c r="B72" s="156">
        <v>60</v>
      </c>
      <c r="C72" s="396" t="s">
        <v>2471</v>
      </c>
      <c r="D72" s="199"/>
      <c r="E72" s="164"/>
      <c r="F72" s="164"/>
      <c r="G72" s="164" t="s">
        <v>315</v>
      </c>
      <c r="H72" s="164" t="s">
        <v>315</v>
      </c>
      <c r="I72" s="164" t="s">
        <v>315</v>
      </c>
      <c r="J72" s="164" t="s">
        <v>315</v>
      </c>
      <c r="K72" s="164" t="s">
        <v>315</v>
      </c>
      <c r="L72" s="164" t="s">
        <v>315</v>
      </c>
      <c r="M72" s="164" t="s">
        <v>315</v>
      </c>
      <c r="N72" s="164" t="s">
        <v>315</v>
      </c>
      <c r="O72" s="164" t="s">
        <v>315</v>
      </c>
      <c r="P72" s="164" t="s">
        <v>315</v>
      </c>
      <c r="Q72" s="164" t="s">
        <v>315</v>
      </c>
      <c r="R72" s="164" t="s">
        <v>315</v>
      </c>
      <c r="S72" s="164" t="s">
        <v>315</v>
      </c>
      <c r="T72" s="164" t="s">
        <v>315</v>
      </c>
      <c r="U72" s="164" t="s">
        <v>315</v>
      </c>
      <c r="V72" s="164" t="s">
        <v>315</v>
      </c>
      <c r="W72" s="164" t="s">
        <v>315</v>
      </c>
      <c r="X72" s="164" t="s">
        <v>315</v>
      </c>
      <c r="Y72" s="164" t="s">
        <v>315</v>
      </c>
      <c r="Z72" s="164" t="s">
        <v>315</v>
      </c>
      <c r="AA72" s="164" t="s">
        <v>315</v>
      </c>
      <c r="AB72" s="164" t="s">
        <v>315</v>
      </c>
      <c r="AC72" s="262"/>
      <c r="AD72" s="359" t="s">
        <v>76</v>
      </c>
      <c r="AE72" s="407" t="s">
        <v>2472</v>
      </c>
      <c r="AF72" s="409">
        <v>269</v>
      </c>
      <c r="AG72" s="258"/>
      <c r="AH72" s="205"/>
      <c r="AI72" s="205"/>
      <c r="AJ72" s="137"/>
      <c r="AK72" s="200"/>
      <c r="AL72" s="187" t="s">
        <v>315</v>
      </c>
      <c r="AM72" s="168" t="s">
        <v>315</v>
      </c>
      <c r="AN72" s="174" t="s">
        <v>315</v>
      </c>
      <c r="AO72" s="174" t="s">
        <v>315</v>
      </c>
      <c r="AP72" s="174" t="s">
        <v>315</v>
      </c>
      <c r="AQ72" s="174" t="s">
        <v>315</v>
      </c>
      <c r="AR72" s="174" t="s">
        <v>315</v>
      </c>
      <c r="AS72" s="174" t="s">
        <v>315</v>
      </c>
      <c r="AT72" s="174" t="s">
        <v>315</v>
      </c>
      <c r="AU72" s="174" t="s">
        <v>315</v>
      </c>
      <c r="AV72" s="174" t="s">
        <v>315</v>
      </c>
      <c r="AW72" s="174" t="s">
        <v>315</v>
      </c>
      <c r="AX72" s="174" t="s">
        <v>315</v>
      </c>
      <c r="AY72" s="174" t="s">
        <v>315</v>
      </c>
      <c r="AZ72" s="174" t="s">
        <v>315</v>
      </c>
      <c r="BA72" s="174" t="s">
        <v>315</v>
      </c>
      <c r="BB72" s="174" t="s">
        <v>315</v>
      </c>
      <c r="BC72" s="174" t="s">
        <v>315</v>
      </c>
      <c r="BD72" s="174" t="s">
        <v>76</v>
      </c>
      <c r="BE72" s="174" t="s">
        <v>833</v>
      </c>
      <c r="BF72" s="174">
        <v>201</v>
      </c>
      <c r="BG72" s="174" t="s">
        <v>1025</v>
      </c>
      <c r="BH72" s="174" t="s">
        <v>1026</v>
      </c>
      <c r="BI72" s="175">
        <v>46097.142777777779</v>
      </c>
      <c r="BJ72" s="176" t="s">
        <v>315</v>
      </c>
      <c r="BK72" s="176" t="s">
        <v>315</v>
      </c>
      <c r="BL72" s="176" t="s">
        <v>315</v>
      </c>
      <c r="BM72" s="181" t="s">
        <v>315</v>
      </c>
    </row>
    <row r="73" spans="2:65">
      <c r="B73" s="156">
        <v>61</v>
      </c>
      <c r="C73" s="396" t="s">
        <v>2473</v>
      </c>
      <c r="D73" s="199"/>
      <c r="E73" s="164"/>
      <c r="F73" s="164"/>
      <c r="G73" s="164" t="s">
        <v>315</v>
      </c>
      <c r="H73" s="164" t="s">
        <v>315</v>
      </c>
      <c r="I73" s="164" t="s">
        <v>315</v>
      </c>
      <c r="J73" s="164" t="s">
        <v>315</v>
      </c>
      <c r="K73" s="164" t="s">
        <v>315</v>
      </c>
      <c r="L73" s="164" t="s">
        <v>315</v>
      </c>
      <c r="M73" s="164" t="s">
        <v>315</v>
      </c>
      <c r="N73" s="164" t="s">
        <v>315</v>
      </c>
      <c r="O73" s="164" t="s">
        <v>315</v>
      </c>
      <c r="P73" s="164" t="s">
        <v>315</v>
      </c>
      <c r="Q73" s="164" t="s">
        <v>315</v>
      </c>
      <c r="R73" s="164" t="s">
        <v>315</v>
      </c>
      <c r="S73" s="164" t="s">
        <v>315</v>
      </c>
      <c r="T73" s="164" t="s">
        <v>315</v>
      </c>
      <c r="U73" s="164" t="s">
        <v>315</v>
      </c>
      <c r="V73" s="164" t="s">
        <v>315</v>
      </c>
      <c r="W73" s="164" t="s">
        <v>315</v>
      </c>
      <c r="X73" s="164" t="s">
        <v>315</v>
      </c>
      <c r="Y73" s="164" t="s">
        <v>315</v>
      </c>
      <c r="Z73" s="164" t="s">
        <v>315</v>
      </c>
      <c r="AA73" s="164" t="s">
        <v>315</v>
      </c>
      <c r="AB73" s="164" t="s">
        <v>315</v>
      </c>
      <c r="AC73" s="262"/>
      <c r="AD73" s="397" t="s">
        <v>76</v>
      </c>
      <c r="AE73" s="406" t="s">
        <v>2444</v>
      </c>
      <c r="AF73" s="413">
        <v>256</v>
      </c>
      <c r="AG73" s="258"/>
      <c r="AH73" s="205"/>
      <c r="AI73" s="205"/>
      <c r="AJ73" s="137"/>
      <c r="AK73" s="200"/>
      <c r="AL73" s="187" t="s">
        <v>315</v>
      </c>
      <c r="AM73" s="168" t="s">
        <v>315</v>
      </c>
      <c r="AN73" s="174" t="s">
        <v>315</v>
      </c>
      <c r="AO73" s="174" t="s">
        <v>315</v>
      </c>
      <c r="AP73" s="174" t="s">
        <v>315</v>
      </c>
      <c r="AQ73" s="174" t="s">
        <v>315</v>
      </c>
      <c r="AR73" s="174" t="s">
        <v>315</v>
      </c>
      <c r="AS73" s="174" t="s">
        <v>315</v>
      </c>
      <c r="AT73" s="174" t="s">
        <v>315</v>
      </c>
      <c r="AU73" s="174" t="s">
        <v>315</v>
      </c>
      <c r="AV73" s="174" t="s">
        <v>315</v>
      </c>
      <c r="AW73" s="174" t="s">
        <v>315</v>
      </c>
      <c r="AX73" s="174" t="s">
        <v>315</v>
      </c>
      <c r="AY73" s="174" t="s">
        <v>315</v>
      </c>
      <c r="AZ73" s="174" t="s">
        <v>315</v>
      </c>
      <c r="BA73" s="174" t="s">
        <v>315</v>
      </c>
      <c r="BB73" s="174" t="s">
        <v>315</v>
      </c>
      <c r="BC73" s="174" t="s">
        <v>315</v>
      </c>
      <c r="BD73" s="174" t="s">
        <v>76</v>
      </c>
      <c r="BE73" s="174" t="s">
        <v>1021</v>
      </c>
      <c r="BF73" s="174">
        <v>200</v>
      </c>
      <c r="BG73" s="174" t="s">
        <v>1028</v>
      </c>
      <c r="BH73" s="174" t="s">
        <v>1029</v>
      </c>
      <c r="BI73" s="175">
        <v>46097.142962962964</v>
      </c>
      <c r="BJ73" s="176" t="s">
        <v>315</v>
      </c>
      <c r="BK73" s="176" t="s">
        <v>315</v>
      </c>
      <c r="BL73" s="176" t="s">
        <v>315</v>
      </c>
      <c r="BM73" s="181" t="s">
        <v>315</v>
      </c>
    </row>
    <row r="74" spans="2:65">
      <c r="B74" s="156">
        <v>62</v>
      </c>
      <c r="C74" s="396" t="s">
        <v>2474</v>
      </c>
      <c r="D74" s="199"/>
      <c r="E74" s="164"/>
      <c r="F74" s="164"/>
      <c r="G74" s="164" t="s">
        <v>315</v>
      </c>
      <c r="H74" s="164" t="s">
        <v>315</v>
      </c>
      <c r="I74" s="164" t="s">
        <v>315</v>
      </c>
      <c r="J74" s="164" t="s">
        <v>315</v>
      </c>
      <c r="K74" s="164" t="s">
        <v>315</v>
      </c>
      <c r="L74" s="164" t="s">
        <v>315</v>
      </c>
      <c r="M74" s="164" t="s">
        <v>315</v>
      </c>
      <c r="N74" s="164" t="s">
        <v>315</v>
      </c>
      <c r="O74" s="164" t="s">
        <v>315</v>
      </c>
      <c r="P74" s="164"/>
      <c r="Q74" s="164" t="s">
        <v>315</v>
      </c>
      <c r="R74" s="164" t="s">
        <v>315</v>
      </c>
      <c r="S74" s="164" t="s">
        <v>315</v>
      </c>
      <c r="T74" s="164" t="s">
        <v>315</v>
      </c>
      <c r="U74" s="164" t="s">
        <v>315</v>
      </c>
      <c r="V74" s="164" t="s">
        <v>315</v>
      </c>
      <c r="W74" s="164" t="s">
        <v>315</v>
      </c>
      <c r="X74" s="164" t="s">
        <v>315</v>
      </c>
      <c r="Y74" s="164" t="s">
        <v>315</v>
      </c>
      <c r="Z74" s="164" t="s">
        <v>315</v>
      </c>
      <c r="AA74" s="164" t="s">
        <v>315</v>
      </c>
      <c r="AB74" s="164" t="s">
        <v>315</v>
      </c>
      <c r="AC74" s="262"/>
      <c r="AD74" s="399" t="s">
        <v>76</v>
      </c>
      <c r="AE74" s="407" t="s">
        <v>2439</v>
      </c>
      <c r="AF74" s="409">
        <v>345</v>
      </c>
      <c r="AG74" s="258"/>
      <c r="AH74" s="205"/>
      <c r="AI74" s="205"/>
      <c r="AJ74" s="137"/>
      <c r="AK74" s="200"/>
      <c r="AL74" s="187" t="s">
        <v>315</v>
      </c>
      <c r="AM74" s="168" t="s">
        <v>315</v>
      </c>
      <c r="AN74" s="174" t="s">
        <v>315</v>
      </c>
      <c r="AO74" s="174" t="s">
        <v>315</v>
      </c>
      <c r="AP74" s="174" t="s">
        <v>315</v>
      </c>
      <c r="AQ74" s="174" t="s">
        <v>315</v>
      </c>
      <c r="AR74" s="174" t="s">
        <v>315</v>
      </c>
      <c r="AS74" s="174" t="s">
        <v>315</v>
      </c>
      <c r="AT74" s="174" t="s">
        <v>315</v>
      </c>
      <c r="AU74" s="174" t="s">
        <v>315</v>
      </c>
      <c r="AV74" s="174" t="s">
        <v>315</v>
      </c>
      <c r="AW74" s="174" t="s">
        <v>315</v>
      </c>
      <c r="AX74" s="174" t="s">
        <v>315</v>
      </c>
      <c r="AY74" s="174" t="s">
        <v>315</v>
      </c>
      <c r="AZ74" s="174" t="s">
        <v>315</v>
      </c>
      <c r="BA74" s="174" t="s">
        <v>315</v>
      </c>
      <c r="BB74" s="174" t="s">
        <v>315</v>
      </c>
      <c r="BC74" s="174" t="s">
        <v>315</v>
      </c>
      <c r="BD74" s="174" t="s">
        <v>76</v>
      </c>
      <c r="BE74" s="174" t="s">
        <v>1031</v>
      </c>
      <c r="BF74" s="174">
        <v>101</v>
      </c>
      <c r="BG74" s="174" t="s">
        <v>1032</v>
      </c>
      <c r="BH74" s="174" t="s">
        <v>1033</v>
      </c>
      <c r="BI74" s="175">
        <v>46097.147199074076</v>
      </c>
      <c r="BJ74" s="176" t="s">
        <v>315</v>
      </c>
      <c r="BK74" s="176" t="s">
        <v>315</v>
      </c>
      <c r="BL74" s="176" t="s">
        <v>315</v>
      </c>
      <c r="BM74" s="181" t="s">
        <v>315</v>
      </c>
    </row>
    <row r="75" spans="2:65" ht="17.25" customHeight="1">
      <c r="B75" s="156">
        <v>63</v>
      </c>
      <c r="C75" s="396" t="s">
        <v>2475</v>
      </c>
      <c r="D75" s="199"/>
      <c r="E75" s="164"/>
      <c r="F75" s="164"/>
      <c r="G75" s="164" t="s">
        <v>315</v>
      </c>
      <c r="H75" s="164" t="s">
        <v>315</v>
      </c>
      <c r="I75" s="164" t="s">
        <v>315</v>
      </c>
      <c r="J75" s="164" t="s">
        <v>315</v>
      </c>
      <c r="K75" s="164" t="s">
        <v>315</v>
      </c>
      <c r="L75" s="164" t="s">
        <v>315</v>
      </c>
      <c r="M75" s="164" t="s">
        <v>315</v>
      </c>
      <c r="N75" s="164" t="s">
        <v>315</v>
      </c>
      <c r="O75" s="164" t="s">
        <v>315</v>
      </c>
      <c r="P75" s="164" t="s">
        <v>315</v>
      </c>
      <c r="Q75" s="164" t="s">
        <v>315</v>
      </c>
      <c r="R75" s="164" t="s">
        <v>315</v>
      </c>
      <c r="S75" s="164" t="s">
        <v>315</v>
      </c>
      <c r="T75" s="164" t="s">
        <v>315</v>
      </c>
      <c r="U75" s="164" t="s">
        <v>315</v>
      </c>
      <c r="V75" s="164" t="s">
        <v>315</v>
      </c>
      <c r="W75" s="164" t="s">
        <v>315</v>
      </c>
      <c r="X75" s="164" t="s">
        <v>315</v>
      </c>
      <c r="Y75" s="164" t="s">
        <v>315</v>
      </c>
      <c r="Z75" s="164" t="s">
        <v>315</v>
      </c>
      <c r="AA75" s="164" t="s">
        <v>315</v>
      </c>
      <c r="AB75" s="164" t="s">
        <v>315</v>
      </c>
      <c r="AC75" s="262"/>
      <c r="AD75" s="399" t="s">
        <v>76</v>
      </c>
      <c r="AE75" s="407" t="s">
        <v>2450</v>
      </c>
      <c r="AF75" s="409">
        <v>250</v>
      </c>
      <c r="AG75" s="259"/>
      <c r="AH75" s="201"/>
      <c r="AI75" s="202"/>
      <c r="AJ75" s="203"/>
      <c r="AK75" s="187"/>
      <c r="AL75" s="187" t="s">
        <v>315</v>
      </c>
      <c r="AM75" s="168" t="s">
        <v>315</v>
      </c>
      <c r="AN75" s="174" t="s">
        <v>315</v>
      </c>
      <c r="AO75" s="174" t="s">
        <v>315</v>
      </c>
      <c r="AP75" s="174" t="s">
        <v>315</v>
      </c>
      <c r="AQ75" s="174" t="s">
        <v>315</v>
      </c>
      <c r="AR75" s="174" t="s">
        <v>315</v>
      </c>
      <c r="AS75" s="174" t="s">
        <v>315</v>
      </c>
      <c r="AT75" s="174" t="s">
        <v>315</v>
      </c>
      <c r="AU75" s="174" t="s">
        <v>315</v>
      </c>
      <c r="AV75" s="174" t="s">
        <v>315</v>
      </c>
      <c r="AW75" s="174" t="s">
        <v>315</v>
      </c>
      <c r="AX75" s="174" t="s">
        <v>315</v>
      </c>
      <c r="AY75" s="174" t="s">
        <v>315</v>
      </c>
      <c r="AZ75" s="174" t="s">
        <v>315</v>
      </c>
      <c r="BA75" s="174" t="s">
        <v>315</v>
      </c>
      <c r="BB75" s="174" t="s">
        <v>315</v>
      </c>
      <c r="BC75" s="174" t="s">
        <v>315</v>
      </c>
      <c r="BD75" s="174" t="s">
        <v>76</v>
      </c>
      <c r="BE75" s="174" t="s">
        <v>1035</v>
      </c>
      <c r="BF75" s="174">
        <v>204</v>
      </c>
      <c r="BG75" s="174" t="s">
        <v>1036</v>
      </c>
      <c r="BH75" s="174" t="s">
        <v>1037</v>
      </c>
      <c r="BI75" s="175">
        <v>46097.147280092591</v>
      </c>
      <c r="BJ75" s="176" t="s">
        <v>315</v>
      </c>
      <c r="BK75" s="176" t="s">
        <v>315</v>
      </c>
      <c r="BL75" s="176" t="s">
        <v>315</v>
      </c>
      <c r="BM75" s="181" t="s">
        <v>315</v>
      </c>
    </row>
    <row r="76" spans="2:65">
      <c r="B76" s="156">
        <v>64</v>
      </c>
      <c r="C76" s="396" t="s">
        <v>2476</v>
      </c>
      <c r="D76" s="199"/>
      <c r="E76" s="164"/>
      <c r="F76" s="164"/>
      <c r="G76" s="164" t="s">
        <v>315</v>
      </c>
      <c r="H76" s="164" t="s">
        <v>315</v>
      </c>
      <c r="I76" s="164" t="s">
        <v>315</v>
      </c>
      <c r="J76" s="164" t="s">
        <v>315</v>
      </c>
      <c r="K76" s="164" t="s">
        <v>315</v>
      </c>
      <c r="L76" s="164" t="s">
        <v>315</v>
      </c>
      <c r="M76" s="164" t="s">
        <v>315</v>
      </c>
      <c r="N76" s="164" t="s">
        <v>315</v>
      </c>
      <c r="O76" s="164" t="s">
        <v>315</v>
      </c>
      <c r="P76" s="164" t="s">
        <v>315</v>
      </c>
      <c r="Q76" s="164" t="s">
        <v>315</v>
      </c>
      <c r="R76" s="164" t="s">
        <v>315</v>
      </c>
      <c r="S76" s="164" t="s">
        <v>315</v>
      </c>
      <c r="T76" s="164" t="s">
        <v>315</v>
      </c>
      <c r="U76" s="164" t="s">
        <v>315</v>
      </c>
      <c r="V76" s="164" t="s">
        <v>315</v>
      </c>
      <c r="W76" s="164" t="s">
        <v>315</v>
      </c>
      <c r="X76" s="164" t="s">
        <v>315</v>
      </c>
      <c r="Y76" s="164" t="s">
        <v>315</v>
      </c>
      <c r="Z76" s="164" t="s">
        <v>315</v>
      </c>
      <c r="AA76" s="164" t="s">
        <v>315</v>
      </c>
      <c r="AB76" s="164" t="s">
        <v>315</v>
      </c>
      <c r="AC76" s="262"/>
      <c r="AD76" s="399" t="s">
        <v>76</v>
      </c>
      <c r="AE76" s="407" t="s">
        <v>2448</v>
      </c>
      <c r="AF76" s="409">
        <v>250</v>
      </c>
      <c r="AG76" s="199"/>
      <c r="AH76" s="164"/>
      <c r="AI76" s="186"/>
      <c r="AJ76" s="187"/>
      <c r="AK76" s="187"/>
      <c r="AL76" s="187" t="s">
        <v>315</v>
      </c>
      <c r="AM76" s="168" t="s">
        <v>315</v>
      </c>
      <c r="AN76" s="174" t="s">
        <v>315</v>
      </c>
      <c r="AO76" s="174" t="s">
        <v>315</v>
      </c>
      <c r="AP76" s="174" t="s">
        <v>315</v>
      </c>
      <c r="AQ76" s="174" t="s">
        <v>315</v>
      </c>
      <c r="AR76" s="174" t="s">
        <v>315</v>
      </c>
      <c r="AS76" s="174" t="s">
        <v>315</v>
      </c>
      <c r="AT76" s="174" t="s">
        <v>315</v>
      </c>
      <c r="AU76" s="174" t="s">
        <v>315</v>
      </c>
      <c r="AV76" s="174" t="s">
        <v>315</v>
      </c>
      <c r="AW76" s="174" t="s">
        <v>315</v>
      </c>
      <c r="AX76" s="174" t="s">
        <v>315</v>
      </c>
      <c r="AY76" s="174" t="s">
        <v>315</v>
      </c>
      <c r="AZ76" s="174" t="s">
        <v>315</v>
      </c>
      <c r="BA76" s="174" t="s">
        <v>315</v>
      </c>
      <c r="BB76" s="174" t="s">
        <v>315</v>
      </c>
      <c r="BC76" s="174" t="s">
        <v>315</v>
      </c>
      <c r="BD76" s="174" t="s">
        <v>76</v>
      </c>
      <c r="BE76" s="174" t="s">
        <v>1031</v>
      </c>
      <c r="BF76" s="174">
        <v>201</v>
      </c>
      <c r="BG76" s="174" t="s">
        <v>1039</v>
      </c>
      <c r="BH76" s="174" t="s">
        <v>1040</v>
      </c>
      <c r="BI76" s="175">
        <v>46097.147280092591</v>
      </c>
      <c r="BJ76" s="176" t="s">
        <v>315</v>
      </c>
      <c r="BK76" s="176" t="s">
        <v>315</v>
      </c>
      <c r="BL76" s="176" t="s">
        <v>315</v>
      </c>
      <c r="BM76" s="181" t="s">
        <v>315</v>
      </c>
    </row>
    <row r="77" spans="2:65">
      <c r="B77" s="156">
        <v>65</v>
      </c>
      <c r="C77" s="396" t="s">
        <v>2477</v>
      </c>
      <c r="D77" s="199"/>
      <c r="E77" s="164"/>
      <c r="F77" s="164"/>
      <c r="G77" s="164" t="s">
        <v>315</v>
      </c>
      <c r="H77" s="164" t="s">
        <v>315</v>
      </c>
      <c r="I77" s="164" t="s">
        <v>315</v>
      </c>
      <c r="J77" s="164" t="s">
        <v>315</v>
      </c>
      <c r="K77" s="164" t="s">
        <v>315</v>
      </c>
      <c r="L77" s="164" t="s">
        <v>315</v>
      </c>
      <c r="M77" s="164" t="s">
        <v>315</v>
      </c>
      <c r="N77" s="164" t="s">
        <v>315</v>
      </c>
      <c r="O77" s="164" t="s">
        <v>315</v>
      </c>
      <c r="P77" s="164" t="s">
        <v>315</v>
      </c>
      <c r="Q77" s="164" t="s">
        <v>315</v>
      </c>
      <c r="R77" s="164" t="s">
        <v>315</v>
      </c>
      <c r="S77" s="164" t="s">
        <v>315</v>
      </c>
      <c r="T77" s="164" t="s">
        <v>315</v>
      </c>
      <c r="U77" s="164" t="s">
        <v>315</v>
      </c>
      <c r="V77" s="164" t="s">
        <v>315</v>
      </c>
      <c r="W77" s="164" t="s">
        <v>315</v>
      </c>
      <c r="X77" s="164" t="s">
        <v>315</v>
      </c>
      <c r="Y77" s="164" t="s">
        <v>315</v>
      </c>
      <c r="Z77" s="164" t="s">
        <v>315</v>
      </c>
      <c r="AA77" s="164" t="s">
        <v>315</v>
      </c>
      <c r="AB77" s="164" t="s">
        <v>315</v>
      </c>
      <c r="AC77" s="262"/>
      <c r="AD77" s="399" t="s">
        <v>76</v>
      </c>
      <c r="AE77" s="407" t="s">
        <v>2442</v>
      </c>
      <c r="AF77" s="409">
        <v>251</v>
      </c>
      <c r="AG77" s="199"/>
      <c r="AH77" s="164"/>
      <c r="AI77" s="186"/>
      <c r="AJ77" s="187"/>
      <c r="AK77" s="187"/>
      <c r="AL77" s="187" t="s">
        <v>315</v>
      </c>
      <c r="AM77" s="168" t="s">
        <v>315</v>
      </c>
      <c r="AN77" s="174" t="s">
        <v>315</v>
      </c>
      <c r="AO77" s="174" t="s">
        <v>315</v>
      </c>
      <c r="AP77" s="174" t="s">
        <v>315</v>
      </c>
      <c r="AQ77" s="174" t="s">
        <v>315</v>
      </c>
      <c r="AR77" s="174" t="s">
        <v>315</v>
      </c>
      <c r="AS77" s="174" t="s">
        <v>315</v>
      </c>
      <c r="AT77" s="174" t="s">
        <v>315</v>
      </c>
      <c r="AU77" s="174" t="s">
        <v>315</v>
      </c>
      <c r="AV77" s="174" t="s">
        <v>315</v>
      </c>
      <c r="AW77" s="174" t="s">
        <v>315</v>
      </c>
      <c r="AX77" s="174" t="s">
        <v>315</v>
      </c>
      <c r="AY77" s="174" t="s">
        <v>315</v>
      </c>
      <c r="AZ77" s="174" t="s">
        <v>315</v>
      </c>
      <c r="BA77" s="174" t="s">
        <v>315</v>
      </c>
      <c r="BB77" s="174" t="s">
        <v>315</v>
      </c>
      <c r="BC77" s="174" t="s">
        <v>315</v>
      </c>
      <c r="BD77" s="174" t="s">
        <v>76</v>
      </c>
      <c r="BE77" s="174" t="s">
        <v>1042</v>
      </c>
      <c r="BF77" s="174">
        <v>201</v>
      </c>
      <c r="BG77" s="174" t="s">
        <v>1043</v>
      </c>
      <c r="BH77" s="174" t="s">
        <v>1044</v>
      </c>
      <c r="BI77" s="175">
        <v>46097.147291666668</v>
      </c>
      <c r="BJ77" s="176" t="s">
        <v>315</v>
      </c>
      <c r="BK77" s="176" t="s">
        <v>315</v>
      </c>
      <c r="BL77" s="176" t="s">
        <v>315</v>
      </c>
      <c r="BM77" s="181" t="s">
        <v>315</v>
      </c>
    </row>
    <row r="78" spans="2:65">
      <c r="B78" s="156">
        <v>66</v>
      </c>
      <c r="C78" s="396" t="s">
        <v>2478</v>
      </c>
      <c r="D78" s="199"/>
      <c r="E78" s="164"/>
      <c r="F78" s="164"/>
      <c r="G78" s="164" t="s">
        <v>315</v>
      </c>
      <c r="H78" s="164" t="s">
        <v>315</v>
      </c>
      <c r="I78" s="164" t="s">
        <v>315</v>
      </c>
      <c r="J78" s="164" t="s">
        <v>315</v>
      </c>
      <c r="K78" s="164" t="s">
        <v>315</v>
      </c>
      <c r="L78" s="164" t="s">
        <v>315</v>
      </c>
      <c r="M78" s="164" t="s">
        <v>315</v>
      </c>
      <c r="N78" s="164" t="s">
        <v>315</v>
      </c>
      <c r="O78" s="164" t="s">
        <v>315</v>
      </c>
      <c r="P78" s="164" t="s">
        <v>315</v>
      </c>
      <c r="Q78" s="164" t="s">
        <v>315</v>
      </c>
      <c r="R78" s="164" t="s">
        <v>315</v>
      </c>
      <c r="S78" s="164" t="s">
        <v>315</v>
      </c>
      <c r="T78" s="164" t="s">
        <v>315</v>
      </c>
      <c r="U78" s="164" t="s">
        <v>315</v>
      </c>
      <c r="V78" s="164" t="s">
        <v>315</v>
      </c>
      <c r="W78" s="164" t="s">
        <v>315</v>
      </c>
      <c r="X78" s="164" t="s">
        <v>315</v>
      </c>
      <c r="Y78" s="164" t="s">
        <v>315</v>
      </c>
      <c r="Z78" s="164" t="s">
        <v>315</v>
      </c>
      <c r="AA78" s="164" t="s">
        <v>315</v>
      </c>
      <c r="AB78" s="164" t="s">
        <v>315</v>
      </c>
      <c r="AC78" s="262"/>
      <c r="AD78" s="398"/>
      <c r="AE78" s="407"/>
      <c r="AF78" s="409">
        <v>233</v>
      </c>
      <c r="AG78" s="199"/>
      <c r="AH78" s="164"/>
      <c r="AI78" s="186"/>
      <c r="AJ78" s="187"/>
      <c r="AK78" s="187"/>
      <c r="AL78" s="187" t="s">
        <v>315</v>
      </c>
      <c r="AM78" s="168" t="s">
        <v>315</v>
      </c>
      <c r="AN78" s="174" t="s">
        <v>315</v>
      </c>
      <c r="AO78" s="174" t="s">
        <v>315</v>
      </c>
      <c r="AP78" s="174" t="s">
        <v>315</v>
      </c>
      <c r="AQ78" s="174" t="s">
        <v>315</v>
      </c>
      <c r="AR78" s="174" t="s">
        <v>315</v>
      </c>
      <c r="AS78" s="174" t="s">
        <v>315</v>
      </c>
      <c r="AT78" s="174" t="s">
        <v>315</v>
      </c>
      <c r="AU78" s="174" t="s">
        <v>315</v>
      </c>
      <c r="AV78" s="174" t="s">
        <v>315</v>
      </c>
      <c r="AW78" s="174" t="s">
        <v>315</v>
      </c>
      <c r="AX78" s="174" t="s">
        <v>315</v>
      </c>
      <c r="AY78" s="174" t="s">
        <v>315</v>
      </c>
      <c r="AZ78" s="174" t="s">
        <v>315</v>
      </c>
      <c r="BA78" s="174" t="s">
        <v>315</v>
      </c>
      <c r="BB78" s="174" t="s">
        <v>315</v>
      </c>
      <c r="BC78" s="174" t="s">
        <v>315</v>
      </c>
      <c r="BD78" s="174" t="s">
        <v>76</v>
      </c>
      <c r="BE78" s="174" t="s">
        <v>1046</v>
      </c>
      <c r="BF78" s="174">
        <v>201</v>
      </c>
      <c r="BG78" s="174" t="s">
        <v>1047</v>
      </c>
      <c r="BH78" s="174" t="s">
        <v>1048</v>
      </c>
      <c r="BI78" s="175">
        <v>46097.147430555553</v>
      </c>
      <c r="BJ78" s="176" t="s">
        <v>315</v>
      </c>
      <c r="BK78" s="176" t="s">
        <v>315</v>
      </c>
      <c r="BL78" s="176" t="s">
        <v>315</v>
      </c>
      <c r="BM78" s="181" t="s">
        <v>315</v>
      </c>
    </row>
    <row r="79" spans="2:65" ht="18.75" customHeight="1">
      <c r="B79" s="156">
        <v>67</v>
      </c>
      <c r="C79" s="396" t="s">
        <v>2479</v>
      </c>
      <c r="D79" s="199"/>
      <c r="E79" s="164"/>
      <c r="F79" s="164"/>
      <c r="G79" s="164" t="s">
        <v>315</v>
      </c>
      <c r="H79" s="164" t="s">
        <v>315</v>
      </c>
      <c r="I79" s="164" t="s">
        <v>315</v>
      </c>
      <c r="J79" s="164" t="s">
        <v>315</v>
      </c>
      <c r="K79" s="164" t="s">
        <v>315</v>
      </c>
      <c r="L79" s="164" t="s">
        <v>315</v>
      </c>
      <c r="M79" s="164" t="s">
        <v>315</v>
      </c>
      <c r="N79" s="164" t="s">
        <v>315</v>
      </c>
      <c r="O79" s="164" t="s">
        <v>315</v>
      </c>
      <c r="P79" s="164" t="s">
        <v>315</v>
      </c>
      <c r="Q79" s="164" t="s">
        <v>315</v>
      </c>
      <c r="R79" s="164" t="s">
        <v>315</v>
      </c>
      <c r="S79" s="164" t="s">
        <v>315</v>
      </c>
      <c r="T79" s="164" t="s">
        <v>315</v>
      </c>
      <c r="U79" s="164" t="s">
        <v>315</v>
      </c>
      <c r="V79" s="164" t="s">
        <v>315</v>
      </c>
      <c r="W79" s="164" t="s">
        <v>315</v>
      </c>
      <c r="X79" s="164" t="s">
        <v>315</v>
      </c>
      <c r="Y79" s="164" t="s">
        <v>315</v>
      </c>
      <c r="Z79" s="164" t="s">
        <v>315</v>
      </c>
      <c r="AA79" s="164" t="s">
        <v>315</v>
      </c>
      <c r="AB79" s="164" t="s">
        <v>315</v>
      </c>
      <c r="AC79" s="262"/>
      <c r="AD79" s="403" t="s">
        <v>2480</v>
      </c>
      <c r="AE79" s="405" t="s">
        <v>2446</v>
      </c>
      <c r="AF79" s="413">
        <v>233</v>
      </c>
      <c r="AG79" s="199"/>
      <c r="AH79" s="164"/>
      <c r="AI79" s="186"/>
      <c r="AJ79" s="187"/>
      <c r="AK79" s="187"/>
      <c r="AL79" s="187" t="s">
        <v>315</v>
      </c>
      <c r="AM79" s="168" t="s">
        <v>315</v>
      </c>
      <c r="AN79" s="174" t="s">
        <v>315</v>
      </c>
      <c r="AO79" s="174" t="s">
        <v>315</v>
      </c>
      <c r="AP79" s="174" t="s">
        <v>315</v>
      </c>
      <c r="AQ79" s="174" t="s">
        <v>315</v>
      </c>
      <c r="AR79" s="174" t="s">
        <v>315</v>
      </c>
      <c r="AS79" s="174" t="s">
        <v>315</v>
      </c>
      <c r="AT79" s="174" t="s">
        <v>315</v>
      </c>
      <c r="AU79" s="174" t="s">
        <v>315</v>
      </c>
      <c r="AV79" s="174" t="s">
        <v>315</v>
      </c>
      <c r="AW79" s="174" t="s">
        <v>315</v>
      </c>
      <c r="AX79" s="174" t="s">
        <v>315</v>
      </c>
      <c r="AY79" s="174" t="s">
        <v>315</v>
      </c>
      <c r="AZ79" s="174" t="s">
        <v>315</v>
      </c>
      <c r="BA79" s="174" t="s">
        <v>315</v>
      </c>
      <c r="BB79" s="174" t="s">
        <v>315</v>
      </c>
      <c r="BC79" s="174" t="s">
        <v>315</v>
      </c>
      <c r="BD79" s="174" t="s">
        <v>76</v>
      </c>
      <c r="BE79" s="174" t="s">
        <v>1035</v>
      </c>
      <c r="BF79" s="174">
        <v>201</v>
      </c>
      <c r="BG79" s="174" t="s">
        <v>1050</v>
      </c>
      <c r="BH79" s="174" t="s">
        <v>1051</v>
      </c>
      <c r="BI79" s="175">
        <v>46097.147499999999</v>
      </c>
      <c r="BJ79" s="176" t="s">
        <v>315</v>
      </c>
      <c r="BK79" s="176" t="s">
        <v>315</v>
      </c>
      <c r="BL79" s="176" t="s">
        <v>315</v>
      </c>
      <c r="BM79" s="181" t="s">
        <v>315</v>
      </c>
    </row>
    <row r="80" spans="2:65">
      <c r="B80" s="156">
        <v>68</v>
      </c>
      <c r="C80" s="396" t="s">
        <v>2481</v>
      </c>
      <c r="D80" s="199"/>
      <c r="E80" s="164"/>
      <c r="F80" s="164"/>
      <c r="G80" s="164" t="s">
        <v>315</v>
      </c>
      <c r="H80" s="164" t="s">
        <v>315</v>
      </c>
      <c r="I80" s="164" t="s">
        <v>315</v>
      </c>
      <c r="J80" s="164" t="s">
        <v>315</v>
      </c>
      <c r="K80" s="164" t="s">
        <v>315</v>
      </c>
      <c r="L80" s="164" t="s">
        <v>315</v>
      </c>
      <c r="M80" s="164" t="s">
        <v>315</v>
      </c>
      <c r="N80" s="164" t="s">
        <v>315</v>
      </c>
      <c r="O80" s="164" t="s">
        <v>315</v>
      </c>
      <c r="P80" s="164" t="s">
        <v>315</v>
      </c>
      <c r="Q80" s="164" t="s">
        <v>315</v>
      </c>
      <c r="R80" s="164" t="s">
        <v>315</v>
      </c>
      <c r="S80" s="164" t="s">
        <v>315</v>
      </c>
      <c r="T80" s="164" t="s">
        <v>315</v>
      </c>
      <c r="U80" s="164" t="s">
        <v>315</v>
      </c>
      <c r="V80" s="164" t="s">
        <v>315</v>
      </c>
      <c r="W80" s="164" t="s">
        <v>315</v>
      </c>
      <c r="X80" s="164" t="s">
        <v>315</v>
      </c>
      <c r="Y80" s="164" t="s">
        <v>315</v>
      </c>
      <c r="Z80" s="164" t="s">
        <v>315</v>
      </c>
      <c r="AA80" s="164" t="s">
        <v>315</v>
      </c>
      <c r="AB80" s="164" t="s">
        <v>315</v>
      </c>
      <c r="AC80" s="262"/>
      <c r="AD80" s="399" t="s">
        <v>76</v>
      </c>
      <c r="AE80" s="359" t="s">
        <v>2450</v>
      </c>
      <c r="AF80" s="409">
        <v>159</v>
      </c>
      <c r="AG80" s="199"/>
      <c r="AH80" s="164"/>
      <c r="AI80" s="186"/>
      <c r="AJ80" s="187"/>
      <c r="AK80" s="187"/>
      <c r="AL80" s="187" t="s">
        <v>315</v>
      </c>
      <c r="AM80" s="168" t="s">
        <v>315</v>
      </c>
      <c r="AN80" s="174" t="s">
        <v>315</v>
      </c>
      <c r="AO80" s="174" t="s">
        <v>315</v>
      </c>
      <c r="AP80" s="174" t="s">
        <v>315</v>
      </c>
      <c r="AQ80" s="174" t="s">
        <v>315</v>
      </c>
      <c r="AR80" s="174" t="s">
        <v>315</v>
      </c>
      <c r="AS80" s="174" t="s">
        <v>315</v>
      </c>
      <c r="AT80" s="174" t="s">
        <v>315</v>
      </c>
      <c r="AU80" s="174" t="s">
        <v>315</v>
      </c>
      <c r="AV80" s="174" t="s">
        <v>315</v>
      </c>
      <c r="AW80" s="174" t="s">
        <v>315</v>
      </c>
      <c r="AX80" s="174" t="s">
        <v>315</v>
      </c>
      <c r="AY80" s="174" t="s">
        <v>315</v>
      </c>
      <c r="AZ80" s="174" t="s">
        <v>315</v>
      </c>
      <c r="BA80" s="174" t="s">
        <v>315</v>
      </c>
      <c r="BB80" s="174" t="s">
        <v>315</v>
      </c>
      <c r="BC80" s="174" t="s">
        <v>315</v>
      </c>
      <c r="BD80" s="174" t="s">
        <v>76</v>
      </c>
      <c r="BE80" s="174" t="s">
        <v>1046</v>
      </c>
      <c r="BF80" s="174">
        <v>101</v>
      </c>
      <c r="BG80" s="174" t="s">
        <v>1053</v>
      </c>
      <c r="BH80" s="174" t="s">
        <v>1054</v>
      </c>
      <c r="BI80" s="175">
        <v>46097.147962962961</v>
      </c>
      <c r="BJ80" s="176" t="s">
        <v>315</v>
      </c>
      <c r="BK80" s="176" t="s">
        <v>315</v>
      </c>
      <c r="BL80" s="176" t="s">
        <v>315</v>
      </c>
      <c r="BM80" s="181" t="s">
        <v>315</v>
      </c>
    </row>
    <row r="81" spans="2:65" ht="17.25" customHeight="1">
      <c r="B81" s="156">
        <v>69</v>
      </c>
      <c r="C81" s="396" t="s">
        <v>2482</v>
      </c>
      <c r="D81" s="199"/>
      <c r="E81" s="164"/>
      <c r="F81" s="164"/>
      <c r="G81" s="164" t="s">
        <v>315</v>
      </c>
      <c r="H81" s="164" t="s">
        <v>315</v>
      </c>
      <c r="I81" s="164" t="s">
        <v>315</v>
      </c>
      <c r="J81" s="164" t="s">
        <v>315</v>
      </c>
      <c r="K81" s="164" t="s">
        <v>315</v>
      </c>
      <c r="L81" s="164" t="s">
        <v>315</v>
      </c>
      <c r="M81" s="164" t="s">
        <v>315</v>
      </c>
      <c r="N81" s="164" t="s">
        <v>315</v>
      </c>
      <c r="O81" s="164" t="s">
        <v>315</v>
      </c>
      <c r="P81" s="164" t="s">
        <v>315</v>
      </c>
      <c r="Q81" s="164" t="s">
        <v>315</v>
      </c>
      <c r="R81" s="164" t="s">
        <v>315</v>
      </c>
      <c r="S81" s="164" t="s">
        <v>315</v>
      </c>
      <c r="T81" s="164" t="s">
        <v>315</v>
      </c>
      <c r="U81" s="164" t="s">
        <v>315</v>
      </c>
      <c r="V81" s="164" t="s">
        <v>315</v>
      </c>
      <c r="W81" s="164" t="s">
        <v>315</v>
      </c>
      <c r="X81" s="164" t="s">
        <v>315</v>
      </c>
      <c r="Y81" s="164" t="s">
        <v>315</v>
      </c>
      <c r="Z81" s="164" t="s">
        <v>315</v>
      </c>
      <c r="AA81" s="164" t="s">
        <v>315</v>
      </c>
      <c r="AB81" s="164" t="s">
        <v>315</v>
      </c>
      <c r="AC81" s="262"/>
      <c r="AD81" s="398" t="s">
        <v>2483</v>
      </c>
      <c r="AE81" s="359" t="s">
        <v>2442</v>
      </c>
      <c r="AF81" s="409">
        <v>238</v>
      </c>
      <c r="AG81" s="199"/>
      <c r="AH81" s="164"/>
      <c r="AI81" s="186"/>
      <c r="AJ81" s="187"/>
      <c r="AK81" s="187"/>
      <c r="AL81" s="187" t="s">
        <v>315</v>
      </c>
      <c r="AM81" s="168" t="s">
        <v>315</v>
      </c>
      <c r="AN81" s="174" t="s">
        <v>315</v>
      </c>
      <c r="AO81" s="174" t="s">
        <v>315</v>
      </c>
      <c r="AP81" s="174" t="s">
        <v>315</v>
      </c>
      <c r="AQ81" s="174" t="s">
        <v>315</v>
      </c>
      <c r="AR81" s="174" t="s">
        <v>315</v>
      </c>
      <c r="AS81" s="174" t="s">
        <v>315</v>
      </c>
      <c r="AT81" s="174" t="s">
        <v>315</v>
      </c>
      <c r="AU81" s="174" t="s">
        <v>315</v>
      </c>
      <c r="AV81" s="174" t="s">
        <v>315</v>
      </c>
      <c r="AW81" s="174" t="s">
        <v>315</v>
      </c>
      <c r="AX81" s="174" t="s">
        <v>315</v>
      </c>
      <c r="AY81" s="174" t="s">
        <v>315</v>
      </c>
      <c r="AZ81" s="174" t="s">
        <v>315</v>
      </c>
      <c r="BA81" s="174" t="s">
        <v>315</v>
      </c>
      <c r="BB81" s="174" t="s">
        <v>315</v>
      </c>
      <c r="BC81" s="174" t="s">
        <v>315</v>
      </c>
      <c r="BD81" s="174" t="s">
        <v>76</v>
      </c>
      <c r="BE81" s="174" t="s">
        <v>1031</v>
      </c>
      <c r="BF81" s="174">
        <v>101</v>
      </c>
      <c r="BG81" s="174" t="s">
        <v>1056</v>
      </c>
      <c r="BH81" s="174" t="s">
        <v>1057</v>
      </c>
      <c r="BI81" s="175">
        <v>46097.147962962961</v>
      </c>
      <c r="BJ81" s="176" t="s">
        <v>315</v>
      </c>
      <c r="BK81" s="176" t="s">
        <v>315</v>
      </c>
      <c r="BL81" s="176" t="s">
        <v>315</v>
      </c>
      <c r="BM81" s="181" t="s">
        <v>315</v>
      </c>
    </row>
    <row r="82" spans="2:65">
      <c r="B82" s="156">
        <v>70</v>
      </c>
      <c r="C82" s="396" t="s">
        <v>2484</v>
      </c>
      <c r="D82" s="199"/>
      <c r="E82" s="164"/>
      <c r="F82" s="164"/>
      <c r="G82" s="164" t="s">
        <v>315</v>
      </c>
      <c r="H82" s="164" t="s">
        <v>315</v>
      </c>
      <c r="I82" s="164" t="s">
        <v>315</v>
      </c>
      <c r="J82" s="164" t="s">
        <v>315</v>
      </c>
      <c r="K82" s="164" t="s">
        <v>315</v>
      </c>
      <c r="L82" s="164" t="s">
        <v>315</v>
      </c>
      <c r="M82" s="164" t="s">
        <v>315</v>
      </c>
      <c r="N82" s="164" t="s">
        <v>315</v>
      </c>
      <c r="O82" s="164" t="s">
        <v>315</v>
      </c>
      <c r="P82" s="164" t="s">
        <v>315</v>
      </c>
      <c r="Q82" s="164" t="s">
        <v>315</v>
      </c>
      <c r="R82" s="164" t="s">
        <v>315</v>
      </c>
      <c r="S82" s="164" t="s">
        <v>315</v>
      </c>
      <c r="T82" s="164" t="s">
        <v>315</v>
      </c>
      <c r="U82" s="164" t="s">
        <v>315</v>
      </c>
      <c r="V82" s="164" t="s">
        <v>315</v>
      </c>
      <c r="W82" s="164" t="s">
        <v>315</v>
      </c>
      <c r="X82" s="164" t="s">
        <v>315</v>
      </c>
      <c r="Y82" s="164" t="s">
        <v>315</v>
      </c>
      <c r="Z82" s="164" t="s">
        <v>315</v>
      </c>
      <c r="AA82" s="164" t="s">
        <v>315</v>
      </c>
      <c r="AB82" s="164" t="s">
        <v>315</v>
      </c>
      <c r="AC82" s="262"/>
      <c r="AD82" s="399" t="s">
        <v>76</v>
      </c>
      <c r="AE82" s="359" t="s">
        <v>2450</v>
      </c>
      <c r="AF82" s="409">
        <v>300</v>
      </c>
      <c r="AG82" s="199"/>
      <c r="AH82" s="164"/>
      <c r="AI82" s="186"/>
      <c r="AJ82" s="187"/>
      <c r="AK82" s="187"/>
      <c r="AL82" s="187" t="s">
        <v>315</v>
      </c>
      <c r="AM82" s="168" t="s">
        <v>315</v>
      </c>
      <c r="AN82" s="174" t="s">
        <v>315</v>
      </c>
      <c r="AO82" s="174" t="s">
        <v>315</v>
      </c>
      <c r="AP82" s="174" t="s">
        <v>315</v>
      </c>
      <c r="AQ82" s="174" t="s">
        <v>315</v>
      </c>
      <c r="AR82" s="174" t="s">
        <v>315</v>
      </c>
      <c r="AS82" s="174" t="s">
        <v>315</v>
      </c>
      <c r="AT82" s="174" t="s">
        <v>315</v>
      </c>
      <c r="AU82" s="174" t="s">
        <v>315</v>
      </c>
      <c r="AV82" s="174" t="s">
        <v>315</v>
      </c>
      <c r="AW82" s="174" t="s">
        <v>315</v>
      </c>
      <c r="AX82" s="174" t="s">
        <v>315</v>
      </c>
      <c r="AY82" s="174" t="s">
        <v>315</v>
      </c>
      <c r="AZ82" s="174" t="s">
        <v>315</v>
      </c>
      <c r="BA82" s="174" t="s">
        <v>315</v>
      </c>
      <c r="BB82" s="174" t="s">
        <v>315</v>
      </c>
      <c r="BC82" s="174" t="s">
        <v>315</v>
      </c>
      <c r="BD82" s="174" t="s">
        <v>76</v>
      </c>
      <c r="BE82" s="174" t="s">
        <v>1035</v>
      </c>
      <c r="BF82" s="174">
        <v>101</v>
      </c>
      <c r="BG82" s="174" t="s">
        <v>1059</v>
      </c>
      <c r="BH82" s="174" t="s">
        <v>1060</v>
      </c>
      <c r="BI82" s="175">
        <v>46097.148009259261</v>
      </c>
      <c r="BJ82" s="176" t="s">
        <v>315</v>
      </c>
      <c r="BK82" s="176" t="s">
        <v>315</v>
      </c>
      <c r="BL82" s="176" t="s">
        <v>315</v>
      </c>
      <c r="BM82" s="181" t="s">
        <v>315</v>
      </c>
    </row>
    <row r="83" spans="2:65">
      <c r="B83" s="156">
        <v>71</v>
      </c>
      <c r="C83" s="396" t="s">
        <v>2485</v>
      </c>
      <c r="D83" s="199"/>
      <c r="E83" s="164"/>
      <c r="F83" s="164"/>
      <c r="G83" s="164" t="s">
        <v>315</v>
      </c>
      <c r="H83" s="164" t="s">
        <v>315</v>
      </c>
      <c r="I83" s="164" t="s">
        <v>315</v>
      </c>
      <c r="J83" s="164" t="s">
        <v>315</v>
      </c>
      <c r="K83" s="164" t="s">
        <v>315</v>
      </c>
      <c r="L83" s="164" t="s">
        <v>315</v>
      </c>
      <c r="M83" s="164" t="s">
        <v>315</v>
      </c>
      <c r="N83" s="164" t="s">
        <v>315</v>
      </c>
      <c r="O83" s="164" t="s">
        <v>315</v>
      </c>
      <c r="P83" s="164" t="s">
        <v>315</v>
      </c>
      <c r="Q83" s="164" t="s">
        <v>315</v>
      </c>
      <c r="R83" s="164" t="s">
        <v>315</v>
      </c>
      <c r="S83" s="164" t="s">
        <v>315</v>
      </c>
      <c r="T83" s="164" t="s">
        <v>315</v>
      </c>
      <c r="U83" s="164" t="s">
        <v>315</v>
      </c>
      <c r="V83" s="164" t="s">
        <v>315</v>
      </c>
      <c r="W83" s="164" t="s">
        <v>315</v>
      </c>
      <c r="X83" s="164" t="s">
        <v>315</v>
      </c>
      <c r="Y83" s="164" t="s">
        <v>315</v>
      </c>
      <c r="Z83" s="164" t="s">
        <v>315</v>
      </c>
      <c r="AA83" s="164" t="s">
        <v>315</v>
      </c>
      <c r="AB83" s="164" t="s">
        <v>315</v>
      </c>
      <c r="AC83" s="262"/>
      <c r="AD83" s="398" t="s">
        <v>2486</v>
      </c>
      <c r="AE83" s="359" t="s">
        <v>2442</v>
      </c>
      <c r="AF83" s="409">
        <v>300</v>
      </c>
      <c r="AG83" s="199"/>
      <c r="AH83" s="164"/>
      <c r="AI83" s="186"/>
      <c r="AJ83" s="187"/>
      <c r="AK83" s="187"/>
      <c r="AL83" s="187" t="s">
        <v>315</v>
      </c>
      <c r="AM83" s="168" t="s">
        <v>315</v>
      </c>
      <c r="AN83" s="174" t="s">
        <v>315</v>
      </c>
      <c r="AO83" s="174" t="s">
        <v>315</v>
      </c>
      <c r="AP83" s="174" t="s">
        <v>315</v>
      </c>
      <c r="AQ83" s="174" t="s">
        <v>315</v>
      </c>
      <c r="AR83" s="174" t="s">
        <v>315</v>
      </c>
      <c r="AS83" s="174" t="s">
        <v>315</v>
      </c>
      <c r="AT83" s="174" t="s">
        <v>315</v>
      </c>
      <c r="AU83" s="174" t="s">
        <v>315</v>
      </c>
      <c r="AV83" s="174" t="s">
        <v>315</v>
      </c>
      <c r="AW83" s="174" t="s">
        <v>315</v>
      </c>
      <c r="AX83" s="174" t="s">
        <v>315</v>
      </c>
      <c r="AY83" s="174" t="s">
        <v>315</v>
      </c>
      <c r="AZ83" s="174" t="s">
        <v>315</v>
      </c>
      <c r="BA83" s="174" t="s">
        <v>315</v>
      </c>
      <c r="BB83" s="174" t="s">
        <v>315</v>
      </c>
      <c r="BC83" s="174" t="s">
        <v>315</v>
      </c>
      <c r="BD83" s="174" t="s">
        <v>76</v>
      </c>
      <c r="BE83" s="174" t="s">
        <v>1046</v>
      </c>
      <c r="BF83" s="174">
        <v>101</v>
      </c>
      <c r="BG83" s="174" t="s">
        <v>1062</v>
      </c>
      <c r="BH83" s="174" t="s">
        <v>1063</v>
      </c>
      <c r="BI83" s="175">
        <v>46097.148252314815</v>
      </c>
      <c r="BJ83" s="176" t="s">
        <v>315</v>
      </c>
      <c r="BK83" s="176" t="s">
        <v>315</v>
      </c>
      <c r="BL83" s="176" t="s">
        <v>315</v>
      </c>
      <c r="BM83" s="181" t="s">
        <v>315</v>
      </c>
    </row>
    <row r="84" spans="2:65">
      <c r="B84" s="156">
        <v>72</v>
      </c>
      <c r="C84" s="396" t="s">
        <v>2487</v>
      </c>
      <c r="D84" s="199"/>
      <c r="E84" s="164"/>
      <c r="F84" s="164"/>
      <c r="G84" s="164" t="s">
        <v>315</v>
      </c>
      <c r="H84" s="164" t="s">
        <v>315</v>
      </c>
      <c r="I84" s="164" t="s">
        <v>315</v>
      </c>
      <c r="J84" s="164" t="s">
        <v>315</v>
      </c>
      <c r="K84" s="164" t="s">
        <v>315</v>
      </c>
      <c r="L84" s="164" t="s">
        <v>315</v>
      </c>
      <c r="M84" s="164" t="s">
        <v>315</v>
      </c>
      <c r="N84" s="164" t="s">
        <v>315</v>
      </c>
      <c r="O84" s="164" t="s">
        <v>315</v>
      </c>
      <c r="P84" s="164" t="s">
        <v>315</v>
      </c>
      <c r="Q84" s="164" t="s">
        <v>315</v>
      </c>
      <c r="R84" s="164" t="s">
        <v>315</v>
      </c>
      <c r="S84" s="164" t="s">
        <v>315</v>
      </c>
      <c r="T84" s="164" t="s">
        <v>315</v>
      </c>
      <c r="U84" s="164" t="s">
        <v>315</v>
      </c>
      <c r="V84" s="164" t="s">
        <v>315</v>
      </c>
      <c r="W84" s="164" t="s">
        <v>315</v>
      </c>
      <c r="X84" s="164" t="s">
        <v>315</v>
      </c>
      <c r="Y84" s="164" t="s">
        <v>315</v>
      </c>
      <c r="Z84" s="164" t="s">
        <v>315</v>
      </c>
      <c r="AA84" s="164" t="s">
        <v>315</v>
      </c>
      <c r="AB84" s="164" t="s">
        <v>315</v>
      </c>
      <c r="AC84" s="262"/>
      <c r="AD84" s="398" t="s">
        <v>2488</v>
      </c>
      <c r="AE84" s="359" t="s">
        <v>2439</v>
      </c>
      <c r="AF84" s="409">
        <v>150</v>
      </c>
      <c r="AG84" s="199"/>
      <c r="AH84" s="164"/>
      <c r="AI84" s="186"/>
      <c r="AJ84" s="187"/>
      <c r="AK84" s="187"/>
      <c r="AL84" s="187" t="s">
        <v>315</v>
      </c>
      <c r="AM84" s="168" t="s">
        <v>315</v>
      </c>
      <c r="AN84" s="174" t="s">
        <v>315</v>
      </c>
      <c r="AO84" s="174" t="s">
        <v>315</v>
      </c>
      <c r="AP84" s="174" t="s">
        <v>315</v>
      </c>
      <c r="AQ84" s="174" t="s">
        <v>315</v>
      </c>
      <c r="AR84" s="174" t="s">
        <v>315</v>
      </c>
      <c r="AS84" s="174" t="s">
        <v>315</v>
      </c>
      <c r="AT84" s="174" t="s">
        <v>315</v>
      </c>
      <c r="AU84" s="174" t="s">
        <v>315</v>
      </c>
      <c r="AV84" s="174" t="s">
        <v>315</v>
      </c>
      <c r="AW84" s="174" t="s">
        <v>315</v>
      </c>
      <c r="AX84" s="174" t="s">
        <v>315</v>
      </c>
      <c r="AY84" s="174" t="s">
        <v>315</v>
      </c>
      <c r="AZ84" s="174" t="s">
        <v>315</v>
      </c>
      <c r="BA84" s="174" t="s">
        <v>315</v>
      </c>
      <c r="BB84" s="174" t="s">
        <v>315</v>
      </c>
      <c r="BC84" s="174" t="s">
        <v>315</v>
      </c>
      <c r="BD84" s="174" t="s">
        <v>76</v>
      </c>
      <c r="BE84" s="174" t="s">
        <v>1046</v>
      </c>
      <c r="BF84" s="174">
        <v>101</v>
      </c>
      <c r="BG84" s="174" t="s">
        <v>1065</v>
      </c>
      <c r="BH84" s="174" t="s">
        <v>1066</v>
      </c>
      <c r="BI84" s="175">
        <v>46097.148252314815</v>
      </c>
      <c r="BJ84" s="176" t="s">
        <v>315</v>
      </c>
      <c r="BK84" s="176" t="s">
        <v>315</v>
      </c>
      <c r="BL84" s="176" t="s">
        <v>315</v>
      </c>
      <c r="BM84" s="181" t="s">
        <v>315</v>
      </c>
    </row>
    <row r="85" spans="2:65">
      <c r="B85" s="156">
        <v>73</v>
      </c>
      <c r="C85" s="396" t="s">
        <v>2489</v>
      </c>
      <c r="D85" s="199"/>
      <c r="E85" s="164"/>
      <c r="F85" s="164"/>
      <c r="G85" s="164" t="s">
        <v>315</v>
      </c>
      <c r="H85" s="164" t="s">
        <v>315</v>
      </c>
      <c r="I85" s="164" t="s">
        <v>315</v>
      </c>
      <c r="J85" s="164" t="s">
        <v>315</v>
      </c>
      <c r="K85" s="164" t="s">
        <v>315</v>
      </c>
      <c r="L85" s="164" t="s">
        <v>315</v>
      </c>
      <c r="M85" s="164" t="s">
        <v>315</v>
      </c>
      <c r="N85" s="164" t="s">
        <v>315</v>
      </c>
      <c r="O85" s="164" t="s">
        <v>315</v>
      </c>
      <c r="P85" s="164" t="s">
        <v>315</v>
      </c>
      <c r="Q85" s="164" t="s">
        <v>315</v>
      </c>
      <c r="R85" s="164" t="s">
        <v>315</v>
      </c>
      <c r="S85" s="164" t="s">
        <v>315</v>
      </c>
      <c r="T85" s="164" t="s">
        <v>315</v>
      </c>
      <c r="U85" s="164" t="s">
        <v>315</v>
      </c>
      <c r="V85" s="164" t="s">
        <v>315</v>
      </c>
      <c r="W85" s="164" t="s">
        <v>315</v>
      </c>
      <c r="X85" s="164" t="s">
        <v>315</v>
      </c>
      <c r="Y85" s="164" t="s">
        <v>315</v>
      </c>
      <c r="Z85" s="164" t="s">
        <v>315</v>
      </c>
      <c r="AA85" s="164" t="s">
        <v>315</v>
      </c>
      <c r="AB85" s="164" t="s">
        <v>315</v>
      </c>
      <c r="AC85" s="262"/>
      <c r="AD85" s="359" t="s">
        <v>86</v>
      </c>
      <c r="AE85" s="359" t="s">
        <v>2446</v>
      </c>
      <c r="AF85" s="409">
        <v>299</v>
      </c>
      <c r="AG85" s="199"/>
      <c r="AH85" s="164"/>
      <c r="AI85" s="186"/>
      <c r="AJ85" s="187"/>
      <c r="AK85" s="187"/>
      <c r="AL85" s="187" t="s">
        <v>315</v>
      </c>
      <c r="AM85" s="168" t="s">
        <v>315</v>
      </c>
      <c r="AN85" s="174" t="s">
        <v>315</v>
      </c>
      <c r="AO85" s="174" t="s">
        <v>315</v>
      </c>
      <c r="AP85" s="174" t="s">
        <v>315</v>
      </c>
      <c r="AQ85" s="174" t="s">
        <v>315</v>
      </c>
      <c r="AR85" s="174" t="s">
        <v>315</v>
      </c>
      <c r="AS85" s="174" t="s">
        <v>315</v>
      </c>
      <c r="AT85" s="174" t="s">
        <v>315</v>
      </c>
      <c r="AU85" s="174" t="s">
        <v>315</v>
      </c>
      <c r="AV85" s="174" t="s">
        <v>315</v>
      </c>
      <c r="AW85" s="174" t="s">
        <v>315</v>
      </c>
      <c r="AX85" s="174" t="s">
        <v>315</v>
      </c>
      <c r="AY85" s="174" t="s">
        <v>315</v>
      </c>
      <c r="AZ85" s="174" t="s">
        <v>315</v>
      </c>
      <c r="BA85" s="174" t="s">
        <v>315</v>
      </c>
      <c r="BB85" s="174" t="s">
        <v>315</v>
      </c>
      <c r="BC85" s="174" t="s">
        <v>315</v>
      </c>
      <c r="BD85" s="182" t="s">
        <v>1068</v>
      </c>
      <c r="BE85" s="174" t="s">
        <v>1046</v>
      </c>
      <c r="BF85" s="174">
        <v>201</v>
      </c>
      <c r="BG85" s="174" t="s">
        <v>1069</v>
      </c>
      <c r="BH85" s="174" t="s">
        <v>1070</v>
      </c>
      <c r="BI85" s="175">
        <v>46097.148344907408</v>
      </c>
      <c r="BJ85" s="176" t="s">
        <v>315</v>
      </c>
      <c r="BK85" s="176" t="s">
        <v>315</v>
      </c>
      <c r="BL85" s="176" t="s">
        <v>315</v>
      </c>
      <c r="BM85" s="181" t="s">
        <v>315</v>
      </c>
    </row>
    <row r="86" spans="2:65">
      <c r="B86" s="156">
        <v>74</v>
      </c>
      <c r="C86" s="396" t="s">
        <v>2490</v>
      </c>
      <c r="D86" s="199"/>
      <c r="E86" s="164"/>
      <c r="F86" s="164"/>
      <c r="G86" s="164" t="s">
        <v>315</v>
      </c>
      <c r="H86" s="164" t="s">
        <v>315</v>
      </c>
      <c r="I86" s="164" t="s">
        <v>315</v>
      </c>
      <c r="J86" s="164" t="s">
        <v>315</v>
      </c>
      <c r="K86" s="164" t="s">
        <v>315</v>
      </c>
      <c r="L86" s="164" t="s">
        <v>315</v>
      </c>
      <c r="M86" s="164" t="s">
        <v>315</v>
      </c>
      <c r="N86" s="164" t="s">
        <v>315</v>
      </c>
      <c r="O86" s="164" t="s">
        <v>315</v>
      </c>
      <c r="P86" s="164" t="s">
        <v>315</v>
      </c>
      <c r="Q86" s="164" t="s">
        <v>315</v>
      </c>
      <c r="R86" s="164" t="s">
        <v>315</v>
      </c>
      <c r="S86" s="164" t="s">
        <v>315</v>
      </c>
      <c r="T86" s="164" t="s">
        <v>315</v>
      </c>
      <c r="U86" s="164" t="s">
        <v>315</v>
      </c>
      <c r="V86" s="164" t="s">
        <v>315</v>
      </c>
      <c r="W86" s="164" t="s">
        <v>315</v>
      </c>
      <c r="X86" s="164" t="s">
        <v>315</v>
      </c>
      <c r="Y86" s="164" t="s">
        <v>315</v>
      </c>
      <c r="Z86" s="164" t="s">
        <v>315</v>
      </c>
      <c r="AA86" s="164" t="s">
        <v>315</v>
      </c>
      <c r="AB86" s="164" t="s">
        <v>315</v>
      </c>
      <c r="AC86" s="262"/>
      <c r="AD86" s="316" t="s">
        <v>76</v>
      </c>
      <c r="AE86" s="359" t="s">
        <v>2442</v>
      </c>
      <c r="AF86" s="409">
        <v>299</v>
      </c>
      <c r="AG86" s="199"/>
      <c r="AH86" s="164"/>
      <c r="AI86" s="186"/>
      <c r="AJ86" s="187"/>
      <c r="AK86" s="187"/>
      <c r="AL86" s="187" t="s">
        <v>315</v>
      </c>
      <c r="AM86" s="168" t="s">
        <v>315</v>
      </c>
      <c r="AN86" s="174" t="s">
        <v>315</v>
      </c>
      <c r="AO86" s="174" t="s">
        <v>315</v>
      </c>
      <c r="AP86" s="174" t="s">
        <v>315</v>
      </c>
      <c r="AQ86" s="174" t="s">
        <v>315</v>
      </c>
      <c r="AR86" s="174" t="s">
        <v>315</v>
      </c>
      <c r="AS86" s="174" t="s">
        <v>315</v>
      </c>
      <c r="AT86" s="174" t="s">
        <v>315</v>
      </c>
      <c r="AU86" s="174" t="s">
        <v>315</v>
      </c>
      <c r="AV86" s="174" t="s">
        <v>315</v>
      </c>
      <c r="AW86" s="174" t="s">
        <v>315</v>
      </c>
      <c r="AX86" s="174" t="s">
        <v>315</v>
      </c>
      <c r="AY86" s="174" t="s">
        <v>315</v>
      </c>
      <c r="AZ86" s="174" t="s">
        <v>315</v>
      </c>
      <c r="BA86" s="174" t="s">
        <v>315</v>
      </c>
      <c r="BB86" s="174" t="s">
        <v>315</v>
      </c>
      <c r="BC86" s="174" t="s">
        <v>315</v>
      </c>
      <c r="BD86" s="174" t="s">
        <v>76</v>
      </c>
      <c r="BE86" s="174" t="s">
        <v>1031</v>
      </c>
      <c r="BF86" s="174">
        <v>226</v>
      </c>
      <c r="BG86" s="174" t="s">
        <v>1072</v>
      </c>
      <c r="BH86" s="174" t="s">
        <v>1073</v>
      </c>
      <c r="BI86" s="175">
        <v>46097.148344907408</v>
      </c>
      <c r="BJ86" s="176" t="s">
        <v>315</v>
      </c>
      <c r="BK86" s="176" t="s">
        <v>315</v>
      </c>
      <c r="BL86" s="176" t="s">
        <v>315</v>
      </c>
      <c r="BM86" s="181" t="s">
        <v>315</v>
      </c>
    </row>
    <row r="87" spans="2:65">
      <c r="B87" s="156">
        <v>75</v>
      </c>
      <c r="C87" s="396" t="s">
        <v>2491</v>
      </c>
      <c r="D87" s="199"/>
      <c r="E87" s="164"/>
      <c r="F87" s="164"/>
      <c r="G87" s="164" t="s">
        <v>315</v>
      </c>
      <c r="H87" s="164" t="s">
        <v>315</v>
      </c>
      <c r="I87" s="164" t="s">
        <v>315</v>
      </c>
      <c r="J87" s="164" t="s">
        <v>315</v>
      </c>
      <c r="K87" s="164" t="s">
        <v>315</v>
      </c>
      <c r="L87" s="164" t="s">
        <v>315</v>
      </c>
      <c r="M87" s="164" t="s">
        <v>315</v>
      </c>
      <c r="N87" s="164" t="s">
        <v>315</v>
      </c>
      <c r="O87" s="164" t="s">
        <v>315</v>
      </c>
      <c r="P87" s="164" t="s">
        <v>315</v>
      </c>
      <c r="Q87" s="164" t="s">
        <v>315</v>
      </c>
      <c r="R87" s="164" t="s">
        <v>315</v>
      </c>
      <c r="S87" s="164" t="s">
        <v>315</v>
      </c>
      <c r="T87" s="164" t="s">
        <v>315</v>
      </c>
      <c r="U87" s="164" t="s">
        <v>315</v>
      </c>
      <c r="V87" s="164" t="s">
        <v>315</v>
      </c>
      <c r="W87" s="164" t="s">
        <v>315</v>
      </c>
      <c r="X87" s="164" t="s">
        <v>315</v>
      </c>
      <c r="Y87" s="164" t="s">
        <v>315</v>
      </c>
      <c r="Z87" s="164" t="s">
        <v>315</v>
      </c>
      <c r="AA87" s="164" t="s">
        <v>315</v>
      </c>
      <c r="AB87" s="164" t="s">
        <v>315</v>
      </c>
      <c r="AC87" s="262"/>
      <c r="AD87" s="398" t="s">
        <v>2244</v>
      </c>
      <c r="AE87" s="359" t="s">
        <v>2450</v>
      </c>
      <c r="AF87" s="409">
        <v>300</v>
      </c>
      <c r="AG87" s="199"/>
      <c r="AH87" s="164"/>
      <c r="AI87" s="186"/>
      <c r="AJ87" s="187"/>
      <c r="AK87" s="187"/>
      <c r="AL87" s="187" t="s">
        <v>315</v>
      </c>
      <c r="AM87" s="168" t="s">
        <v>315</v>
      </c>
      <c r="AN87" s="174" t="s">
        <v>315</v>
      </c>
      <c r="AO87" s="174" t="s">
        <v>315</v>
      </c>
      <c r="AP87" s="174" t="s">
        <v>315</v>
      </c>
      <c r="AQ87" s="174" t="s">
        <v>315</v>
      </c>
      <c r="AR87" s="174" t="s">
        <v>315</v>
      </c>
      <c r="AS87" s="174" t="s">
        <v>315</v>
      </c>
      <c r="AT87" s="174" t="s">
        <v>315</v>
      </c>
      <c r="AU87" s="174" t="s">
        <v>315</v>
      </c>
      <c r="AV87" s="174" t="s">
        <v>315</v>
      </c>
      <c r="AW87" s="174" t="s">
        <v>315</v>
      </c>
      <c r="AX87" s="174" t="s">
        <v>315</v>
      </c>
      <c r="AY87" s="174" t="s">
        <v>315</v>
      </c>
      <c r="AZ87" s="174" t="s">
        <v>315</v>
      </c>
      <c r="BA87" s="174" t="s">
        <v>315</v>
      </c>
      <c r="BB87" s="174" t="s">
        <v>315</v>
      </c>
      <c r="BC87" s="174" t="s">
        <v>315</v>
      </c>
      <c r="BD87" s="174" t="s">
        <v>76</v>
      </c>
      <c r="BE87" s="174" t="s">
        <v>1035</v>
      </c>
      <c r="BF87" s="174">
        <v>101</v>
      </c>
      <c r="BG87" s="174" t="s">
        <v>1075</v>
      </c>
      <c r="BH87" s="174" t="s">
        <v>1076</v>
      </c>
      <c r="BI87" s="175">
        <v>46097.148449074077</v>
      </c>
      <c r="BJ87" s="176" t="s">
        <v>315</v>
      </c>
      <c r="BK87" s="176" t="s">
        <v>315</v>
      </c>
      <c r="BL87" s="176" t="s">
        <v>315</v>
      </c>
      <c r="BM87" s="181" t="s">
        <v>315</v>
      </c>
    </row>
    <row r="88" spans="2:65">
      <c r="B88" s="156">
        <v>76</v>
      </c>
      <c r="C88" s="396" t="s">
        <v>2492</v>
      </c>
      <c r="D88" s="199"/>
      <c r="E88" s="164"/>
      <c r="F88" s="164"/>
      <c r="G88" s="164" t="s">
        <v>315</v>
      </c>
      <c r="H88" s="164" t="s">
        <v>315</v>
      </c>
      <c r="I88" s="164" t="s">
        <v>315</v>
      </c>
      <c r="J88" s="164" t="s">
        <v>315</v>
      </c>
      <c r="K88" s="164" t="s">
        <v>315</v>
      </c>
      <c r="L88" s="164" t="s">
        <v>315</v>
      </c>
      <c r="M88" s="164" t="s">
        <v>315</v>
      </c>
      <c r="N88" s="164" t="s">
        <v>315</v>
      </c>
      <c r="O88" s="164" t="s">
        <v>315</v>
      </c>
      <c r="P88" s="164" t="s">
        <v>315</v>
      </c>
      <c r="Q88" s="164" t="s">
        <v>315</v>
      </c>
      <c r="R88" s="164" t="s">
        <v>315</v>
      </c>
      <c r="S88" s="164" t="s">
        <v>315</v>
      </c>
      <c r="T88" s="164" t="s">
        <v>315</v>
      </c>
      <c r="U88" s="164" t="s">
        <v>315</v>
      </c>
      <c r="V88" s="164" t="s">
        <v>315</v>
      </c>
      <c r="W88" s="164" t="s">
        <v>315</v>
      </c>
      <c r="X88" s="164" t="s">
        <v>315</v>
      </c>
      <c r="Y88" s="164" t="s">
        <v>315</v>
      </c>
      <c r="Z88" s="164" t="s">
        <v>315</v>
      </c>
      <c r="AA88" s="164" t="s">
        <v>315</v>
      </c>
      <c r="AB88" s="164" t="s">
        <v>315</v>
      </c>
      <c r="AC88" s="262"/>
      <c r="AD88" s="398" t="s">
        <v>2486</v>
      </c>
      <c r="AE88" s="359" t="s">
        <v>2446</v>
      </c>
      <c r="AF88" s="409">
        <v>300</v>
      </c>
      <c r="AG88" s="199"/>
      <c r="AH88" s="164"/>
      <c r="AI88" s="186"/>
      <c r="AJ88" s="187"/>
      <c r="AK88" s="187"/>
      <c r="AL88" s="187" t="s">
        <v>315</v>
      </c>
      <c r="AM88" s="168" t="s">
        <v>315</v>
      </c>
      <c r="AN88" s="174" t="s">
        <v>315</v>
      </c>
      <c r="AO88" s="174" t="s">
        <v>315</v>
      </c>
      <c r="AP88" s="174" t="s">
        <v>315</v>
      </c>
      <c r="AQ88" s="174" t="s">
        <v>315</v>
      </c>
      <c r="AR88" s="174" t="s">
        <v>315</v>
      </c>
      <c r="AS88" s="174" t="s">
        <v>315</v>
      </c>
      <c r="AT88" s="174" t="s">
        <v>315</v>
      </c>
      <c r="AU88" s="174" t="s">
        <v>315</v>
      </c>
      <c r="AV88" s="174" t="s">
        <v>315</v>
      </c>
      <c r="AW88" s="174" t="s">
        <v>315</v>
      </c>
      <c r="AX88" s="174" t="s">
        <v>315</v>
      </c>
      <c r="AY88" s="174" t="s">
        <v>315</v>
      </c>
      <c r="AZ88" s="174" t="s">
        <v>315</v>
      </c>
      <c r="BA88" s="174" t="s">
        <v>315</v>
      </c>
      <c r="BB88" s="174" t="s">
        <v>315</v>
      </c>
      <c r="BC88" s="174" t="s">
        <v>315</v>
      </c>
      <c r="BD88" s="174" t="s">
        <v>1078</v>
      </c>
      <c r="BE88" s="174" t="s">
        <v>1021</v>
      </c>
      <c r="BF88" s="174">
        <v>303</v>
      </c>
      <c r="BG88" s="174" t="s">
        <v>1079</v>
      </c>
      <c r="BH88" s="174" t="s">
        <v>1080</v>
      </c>
      <c r="BI88" s="175">
        <v>46097.148530092592</v>
      </c>
      <c r="BJ88" s="176" t="s">
        <v>315</v>
      </c>
      <c r="BK88" s="176" t="s">
        <v>315</v>
      </c>
      <c r="BL88" s="176" t="s">
        <v>315</v>
      </c>
      <c r="BM88" s="184" t="s">
        <v>315</v>
      </c>
    </row>
    <row r="89" spans="2:65" ht="24">
      <c r="B89" s="156">
        <v>77</v>
      </c>
      <c r="C89" s="396" t="s">
        <v>2493</v>
      </c>
      <c r="D89" s="199"/>
      <c r="E89" s="164"/>
      <c r="F89" s="164"/>
      <c r="G89" s="164" t="s">
        <v>315</v>
      </c>
      <c r="H89" s="164" t="s">
        <v>315</v>
      </c>
      <c r="I89" s="164" t="s">
        <v>315</v>
      </c>
      <c r="J89" s="164" t="s">
        <v>315</v>
      </c>
      <c r="K89" s="164" t="s">
        <v>315</v>
      </c>
      <c r="L89" s="164" t="s">
        <v>315</v>
      </c>
      <c r="M89" s="164" t="s">
        <v>315</v>
      </c>
      <c r="N89" s="164" t="s">
        <v>315</v>
      </c>
      <c r="O89" s="164" t="s">
        <v>315</v>
      </c>
      <c r="P89" s="164" t="s">
        <v>315</v>
      </c>
      <c r="Q89" s="164" t="s">
        <v>315</v>
      </c>
      <c r="R89" s="164" t="s">
        <v>315</v>
      </c>
      <c r="S89" s="164" t="s">
        <v>315</v>
      </c>
      <c r="T89" s="164" t="s">
        <v>315</v>
      </c>
      <c r="U89" s="164" t="s">
        <v>315</v>
      </c>
      <c r="V89" s="164" t="s">
        <v>315</v>
      </c>
      <c r="W89" s="164" t="s">
        <v>315</v>
      </c>
      <c r="X89" s="164" t="s">
        <v>315</v>
      </c>
      <c r="Y89" s="164" t="s">
        <v>315</v>
      </c>
      <c r="Z89" s="164" t="s">
        <v>315</v>
      </c>
      <c r="AA89" s="164" t="s">
        <v>315</v>
      </c>
      <c r="AB89" s="164" t="s">
        <v>315</v>
      </c>
      <c r="AC89" s="262"/>
      <c r="AD89" s="398" t="s">
        <v>2494</v>
      </c>
      <c r="AE89" s="359" t="s">
        <v>2439</v>
      </c>
      <c r="AF89" s="410">
        <v>300</v>
      </c>
      <c r="AG89" s="199"/>
      <c r="AH89" s="164"/>
      <c r="AI89" s="186"/>
      <c r="AJ89" s="187"/>
      <c r="AK89" s="187"/>
      <c r="AL89" s="187" t="s">
        <v>315</v>
      </c>
      <c r="AM89" s="187" t="s">
        <v>315</v>
      </c>
      <c r="AN89" s="174" t="s">
        <v>315</v>
      </c>
      <c r="AO89" s="174" t="s">
        <v>315</v>
      </c>
      <c r="AP89" s="174" t="s">
        <v>315</v>
      </c>
      <c r="AQ89" s="174" t="s">
        <v>315</v>
      </c>
      <c r="AR89" s="174" t="s">
        <v>315</v>
      </c>
      <c r="AS89" s="174" t="s">
        <v>315</v>
      </c>
      <c r="AT89" s="174" t="s">
        <v>315</v>
      </c>
      <c r="AU89" s="174" t="s">
        <v>315</v>
      </c>
      <c r="AV89" s="174" t="s">
        <v>315</v>
      </c>
      <c r="AW89" s="174" t="s">
        <v>315</v>
      </c>
      <c r="AX89" s="174" t="s">
        <v>315</v>
      </c>
      <c r="AY89" s="174" t="s">
        <v>315</v>
      </c>
      <c r="AZ89" s="174" t="s">
        <v>315</v>
      </c>
      <c r="BA89" s="174" t="s">
        <v>315</v>
      </c>
      <c r="BB89" s="174" t="s">
        <v>315</v>
      </c>
      <c r="BC89" s="174" t="s">
        <v>315</v>
      </c>
      <c r="BD89" s="174" t="s">
        <v>76</v>
      </c>
      <c r="BE89" s="174" t="s">
        <v>1035</v>
      </c>
      <c r="BF89" s="174">
        <v>101</v>
      </c>
      <c r="BG89" s="174" t="s">
        <v>1082</v>
      </c>
      <c r="BH89" s="174" t="s">
        <v>1083</v>
      </c>
      <c r="BI89" s="175">
        <v>46097.148530092592</v>
      </c>
      <c r="BJ89" s="176" t="s">
        <v>315</v>
      </c>
      <c r="BK89" s="176" t="s">
        <v>315</v>
      </c>
      <c r="BL89" s="176" t="s">
        <v>315</v>
      </c>
      <c r="BM89" s="176" t="s">
        <v>315</v>
      </c>
    </row>
    <row r="90" spans="2:65">
      <c r="B90" s="156">
        <v>78</v>
      </c>
      <c r="C90" s="396" t="s">
        <v>2495</v>
      </c>
      <c r="D90" s="199"/>
      <c r="E90" s="164"/>
      <c r="F90" s="164"/>
      <c r="G90" s="164" t="s">
        <v>315</v>
      </c>
      <c r="H90" s="164" t="s">
        <v>315</v>
      </c>
      <c r="I90" s="164" t="s">
        <v>315</v>
      </c>
      <c r="J90" s="164" t="s">
        <v>315</v>
      </c>
      <c r="K90" s="164" t="s">
        <v>315</v>
      </c>
      <c r="L90" s="164" t="s">
        <v>315</v>
      </c>
      <c r="M90" s="164" t="s">
        <v>315</v>
      </c>
      <c r="N90" s="164" t="s">
        <v>315</v>
      </c>
      <c r="O90" s="164" t="s">
        <v>315</v>
      </c>
      <c r="P90" s="164" t="s">
        <v>315</v>
      </c>
      <c r="Q90" s="164" t="s">
        <v>315</v>
      </c>
      <c r="R90" s="164" t="s">
        <v>315</v>
      </c>
      <c r="S90" s="164" t="s">
        <v>315</v>
      </c>
      <c r="T90" s="164" t="s">
        <v>315</v>
      </c>
      <c r="U90" s="164" t="s">
        <v>315</v>
      </c>
      <c r="V90" s="164" t="s">
        <v>315</v>
      </c>
      <c r="W90" s="164" t="s">
        <v>315</v>
      </c>
      <c r="X90" s="164" t="s">
        <v>315</v>
      </c>
      <c r="Y90" s="164" t="s">
        <v>315</v>
      </c>
      <c r="Z90" s="164" t="s">
        <v>315</v>
      </c>
      <c r="AA90" s="164" t="s">
        <v>315</v>
      </c>
      <c r="AB90" s="164" t="s">
        <v>315</v>
      </c>
      <c r="AC90" s="262"/>
      <c r="AD90" s="398" t="s">
        <v>2496</v>
      </c>
      <c r="AE90" s="359" t="s">
        <v>2444</v>
      </c>
      <c r="AF90" s="410">
        <v>300</v>
      </c>
      <c r="AG90" s="199"/>
      <c r="AH90" s="164"/>
      <c r="AI90" s="186"/>
      <c r="AJ90" s="187"/>
      <c r="AK90" s="187"/>
      <c r="AL90" s="187" t="s">
        <v>315</v>
      </c>
      <c r="AM90" s="187" t="s">
        <v>315</v>
      </c>
      <c r="AN90" s="174" t="s">
        <v>315</v>
      </c>
      <c r="AO90" s="174" t="s">
        <v>315</v>
      </c>
      <c r="AP90" s="174" t="s">
        <v>315</v>
      </c>
      <c r="AQ90" s="174" t="s">
        <v>315</v>
      </c>
      <c r="AR90" s="174" t="s">
        <v>315</v>
      </c>
      <c r="AS90" s="174" t="s">
        <v>315</v>
      </c>
      <c r="AT90" s="174" t="s">
        <v>315</v>
      </c>
      <c r="AU90" s="174" t="s">
        <v>315</v>
      </c>
      <c r="AV90" s="174" t="s">
        <v>315</v>
      </c>
      <c r="AW90" s="174" t="s">
        <v>315</v>
      </c>
      <c r="AX90" s="174" t="s">
        <v>315</v>
      </c>
      <c r="AY90" s="174" t="s">
        <v>315</v>
      </c>
      <c r="AZ90" s="174" t="s">
        <v>315</v>
      </c>
      <c r="BA90" s="174" t="s">
        <v>315</v>
      </c>
      <c r="BB90" s="174" t="s">
        <v>315</v>
      </c>
      <c r="BC90" s="174" t="s">
        <v>315</v>
      </c>
      <c r="BD90" s="174" t="s">
        <v>76</v>
      </c>
      <c r="BE90" s="174" t="s">
        <v>1046</v>
      </c>
      <c r="BF90" s="174">
        <v>101</v>
      </c>
      <c r="BG90" s="174" t="s">
        <v>1085</v>
      </c>
      <c r="BH90" s="174" t="s">
        <v>1086</v>
      </c>
      <c r="BI90" s="175">
        <v>46097.148530092592</v>
      </c>
      <c r="BJ90" s="176" t="s">
        <v>315</v>
      </c>
      <c r="BK90" s="176" t="s">
        <v>315</v>
      </c>
      <c r="BL90" s="176" t="s">
        <v>315</v>
      </c>
      <c r="BM90" s="176" t="s">
        <v>315</v>
      </c>
    </row>
    <row r="91" spans="2:65" ht="24">
      <c r="B91" s="156">
        <v>79</v>
      </c>
      <c r="C91" s="396" t="s">
        <v>2497</v>
      </c>
      <c r="D91" s="199"/>
      <c r="E91" s="164"/>
      <c r="F91" s="164"/>
      <c r="G91" s="164" t="s">
        <v>315</v>
      </c>
      <c r="H91" s="164" t="s">
        <v>315</v>
      </c>
      <c r="I91" s="164" t="s">
        <v>315</v>
      </c>
      <c r="J91" s="164" t="s">
        <v>315</v>
      </c>
      <c r="K91" s="164" t="s">
        <v>315</v>
      </c>
      <c r="L91" s="164" t="s">
        <v>315</v>
      </c>
      <c r="M91" s="164" t="s">
        <v>315</v>
      </c>
      <c r="N91" s="164" t="s">
        <v>315</v>
      </c>
      <c r="O91" s="164" t="s">
        <v>315</v>
      </c>
      <c r="P91" s="164" t="s">
        <v>315</v>
      </c>
      <c r="Q91" s="164" t="s">
        <v>315</v>
      </c>
      <c r="R91" s="164" t="s">
        <v>315</v>
      </c>
      <c r="S91" s="164" t="s">
        <v>315</v>
      </c>
      <c r="T91" s="164" t="s">
        <v>315</v>
      </c>
      <c r="U91" s="164" t="s">
        <v>315</v>
      </c>
      <c r="V91" s="164" t="s">
        <v>315</v>
      </c>
      <c r="W91" s="164" t="s">
        <v>315</v>
      </c>
      <c r="X91" s="164" t="s">
        <v>315</v>
      </c>
      <c r="Y91" s="164" t="s">
        <v>315</v>
      </c>
      <c r="Z91" s="164" t="s">
        <v>315</v>
      </c>
      <c r="AA91" s="164" t="s">
        <v>315</v>
      </c>
      <c r="AB91" s="164" t="s">
        <v>315</v>
      </c>
      <c r="AC91" s="262"/>
      <c r="AD91" s="398" t="s">
        <v>2498</v>
      </c>
      <c r="AE91" s="359" t="s">
        <v>2442</v>
      </c>
      <c r="AF91" s="410">
        <v>300</v>
      </c>
      <c r="AG91" s="199"/>
      <c r="AH91" s="164"/>
      <c r="AI91" s="186"/>
      <c r="AJ91" s="187"/>
      <c r="AK91" s="187"/>
      <c r="AL91" s="187" t="s">
        <v>315</v>
      </c>
      <c r="AM91" s="187" t="s">
        <v>315</v>
      </c>
      <c r="AN91" s="174" t="s">
        <v>315</v>
      </c>
      <c r="AO91" s="174" t="s">
        <v>315</v>
      </c>
      <c r="AP91" s="174" t="s">
        <v>315</v>
      </c>
      <c r="AQ91" s="174" t="s">
        <v>315</v>
      </c>
      <c r="AR91" s="174" t="s">
        <v>315</v>
      </c>
      <c r="AS91" s="174" t="s">
        <v>315</v>
      </c>
      <c r="AT91" s="174" t="s">
        <v>315</v>
      </c>
      <c r="AU91" s="174" t="s">
        <v>315</v>
      </c>
      <c r="AV91" s="174" t="s">
        <v>315</v>
      </c>
      <c r="AW91" s="174" t="s">
        <v>315</v>
      </c>
      <c r="AX91" s="174" t="s">
        <v>315</v>
      </c>
      <c r="AY91" s="174" t="s">
        <v>315</v>
      </c>
      <c r="AZ91" s="174" t="s">
        <v>315</v>
      </c>
      <c r="BA91" s="174" t="s">
        <v>315</v>
      </c>
      <c r="BB91" s="174" t="s">
        <v>315</v>
      </c>
      <c r="BC91" s="174" t="s">
        <v>315</v>
      </c>
      <c r="BD91" s="174" t="s">
        <v>76</v>
      </c>
      <c r="BE91" s="174" t="s">
        <v>1031</v>
      </c>
      <c r="BF91" s="174">
        <v>103</v>
      </c>
      <c r="BG91" s="174" t="s">
        <v>1088</v>
      </c>
      <c r="BH91" s="174" t="s">
        <v>1089</v>
      </c>
      <c r="BI91" s="175">
        <v>46097.148738425924</v>
      </c>
      <c r="BJ91" s="176" t="s">
        <v>315</v>
      </c>
      <c r="BK91" s="176" t="s">
        <v>315</v>
      </c>
      <c r="BL91" s="176" t="s">
        <v>315</v>
      </c>
      <c r="BM91" s="176" t="s">
        <v>315</v>
      </c>
    </row>
    <row r="92" spans="2:65">
      <c r="B92" s="156">
        <v>80</v>
      </c>
      <c r="C92" s="396" t="s">
        <v>2499</v>
      </c>
      <c r="D92" s="199"/>
      <c r="E92" s="164"/>
      <c r="F92" s="164"/>
      <c r="G92" s="164" t="s">
        <v>315</v>
      </c>
      <c r="H92" s="164" t="s">
        <v>315</v>
      </c>
      <c r="I92" s="164" t="s">
        <v>315</v>
      </c>
      <c r="J92" s="164" t="s">
        <v>315</v>
      </c>
      <c r="K92" s="164" t="s">
        <v>315</v>
      </c>
      <c r="L92" s="164" t="s">
        <v>315</v>
      </c>
      <c r="M92" s="164" t="s">
        <v>315</v>
      </c>
      <c r="N92" s="164" t="s">
        <v>315</v>
      </c>
      <c r="O92" s="164" t="s">
        <v>315</v>
      </c>
      <c r="P92" s="164" t="s">
        <v>315</v>
      </c>
      <c r="Q92" s="164" t="s">
        <v>315</v>
      </c>
      <c r="R92" s="164" t="s">
        <v>315</v>
      </c>
      <c r="S92" s="164" t="s">
        <v>315</v>
      </c>
      <c r="T92" s="164" t="s">
        <v>315</v>
      </c>
      <c r="U92" s="164" t="s">
        <v>315</v>
      </c>
      <c r="V92" s="164" t="s">
        <v>315</v>
      </c>
      <c r="W92" s="164" t="s">
        <v>315</v>
      </c>
      <c r="X92" s="164" t="s">
        <v>315</v>
      </c>
      <c r="Y92" s="164" t="s">
        <v>315</v>
      </c>
      <c r="Z92" s="164" t="s">
        <v>315</v>
      </c>
      <c r="AA92" s="164" t="s">
        <v>315</v>
      </c>
      <c r="AB92" s="164" t="s">
        <v>315</v>
      </c>
      <c r="AC92" s="262"/>
      <c r="AD92" s="399" t="s">
        <v>76</v>
      </c>
      <c r="AE92" s="359" t="s">
        <v>2444</v>
      </c>
      <c r="AF92" s="410">
        <v>300</v>
      </c>
      <c r="AG92" s="199"/>
      <c r="AH92" s="164"/>
      <c r="AI92" s="186"/>
      <c r="AJ92" s="188"/>
      <c r="AK92" s="188"/>
      <c r="AL92" s="188" t="s">
        <v>315</v>
      </c>
      <c r="AM92" s="188" t="s">
        <v>315</v>
      </c>
      <c r="AN92" s="174" t="s">
        <v>315</v>
      </c>
      <c r="AO92" s="174" t="s">
        <v>315</v>
      </c>
      <c r="AP92" s="174" t="s">
        <v>315</v>
      </c>
      <c r="AQ92" s="174" t="s">
        <v>315</v>
      </c>
      <c r="AR92" s="174" t="s">
        <v>315</v>
      </c>
      <c r="AS92" s="174" t="s">
        <v>315</v>
      </c>
      <c r="AT92" s="174" t="s">
        <v>315</v>
      </c>
      <c r="AU92" s="174" t="s">
        <v>315</v>
      </c>
      <c r="AV92" s="174" t="s">
        <v>315</v>
      </c>
      <c r="AW92" s="174" t="s">
        <v>315</v>
      </c>
      <c r="AX92" s="174" t="s">
        <v>315</v>
      </c>
      <c r="AY92" s="174" t="s">
        <v>315</v>
      </c>
      <c r="AZ92" s="174" t="s">
        <v>315</v>
      </c>
      <c r="BA92" s="174" t="s">
        <v>315</v>
      </c>
      <c r="BB92" s="174" t="s">
        <v>315</v>
      </c>
      <c r="BC92" s="174" t="s">
        <v>315</v>
      </c>
      <c r="BD92" s="174" t="s">
        <v>76</v>
      </c>
      <c r="BE92" s="174" t="s">
        <v>1035</v>
      </c>
      <c r="BF92" s="174">
        <v>100</v>
      </c>
      <c r="BG92" s="174" t="s">
        <v>1091</v>
      </c>
      <c r="BH92" s="174" t="s">
        <v>1092</v>
      </c>
      <c r="BI92" s="175">
        <v>46097.148726851854</v>
      </c>
      <c r="BJ92" s="162" t="s">
        <v>315</v>
      </c>
      <c r="BK92" s="162" t="s">
        <v>315</v>
      </c>
      <c r="BL92" s="162" t="s">
        <v>315</v>
      </c>
      <c r="BM92" s="185" t="s">
        <v>315</v>
      </c>
    </row>
    <row r="93" spans="2:65" ht="27">
      <c r="B93" s="156">
        <v>81</v>
      </c>
      <c r="C93" s="396" t="s">
        <v>2500</v>
      </c>
      <c r="D93" s="199"/>
      <c r="E93" s="164"/>
      <c r="F93" s="164"/>
      <c r="G93" s="164" t="s">
        <v>315</v>
      </c>
      <c r="H93" s="164" t="s">
        <v>315</v>
      </c>
      <c r="I93" s="164" t="s">
        <v>315</v>
      </c>
      <c r="J93" s="164" t="s">
        <v>315</v>
      </c>
      <c r="K93" s="164" t="s">
        <v>315</v>
      </c>
      <c r="L93" s="164" t="s">
        <v>315</v>
      </c>
      <c r="M93" s="164" t="s">
        <v>315</v>
      </c>
      <c r="N93" s="164" t="s">
        <v>315</v>
      </c>
      <c r="O93" s="164" t="s">
        <v>315</v>
      </c>
      <c r="P93" s="164" t="s">
        <v>315</v>
      </c>
      <c r="Q93" s="164" t="s">
        <v>315</v>
      </c>
      <c r="R93" s="164" t="s">
        <v>315</v>
      </c>
      <c r="S93" s="164" t="s">
        <v>315</v>
      </c>
      <c r="T93" s="164" t="s">
        <v>315</v>
      </c>
      <c r="U93" s="164" t="s">
        <v>315</v>
      </c>
      <c r="V93" s="164" t="s">
        <v>315</v>
      </c>
      <c r="W93" s="164" t="s">
        <v>315</v>
      </c>
      <c r="X93" s="164" t="s">
        <v>315</v>
      </c>
      <c r="Y93" s="164" t="s">
        <v>315</v>
      </c>
      <c r="Z93" s="164" t="s">
        <v>315</v>
      </c>
      <c r="AA93" s="164" t="s">
        <v>315</v>
      </c>
      <c r="AB93" s="164" t="s">
        <v>315</v>
      </c>
      <c r="AC93" s="262"/>
      <c r="AD93" s="401" t="s">
        <v>2501</v>
      </c>
      <c r="AE93" s="359" t="s">
        <v>2450</v>
      </c>
      <c r="AF93" s="410">
        <v>305</v>
      </c>
      <c r="AG93" s="199"/>
      <c r="AH93" s="164"/>
      <c r="AI93" s="186"/>
      <c r="AJ93" s="187"/>
      <c r="AK93" s="187"/>
      <c r="AL93" s="187" t="s">
        <v>315</v>
      </c>
      <c r="AM93" s="187" t="s">
        <v>315</v>
      </c>
      <c r="AN93" s="174" t="s">
        <v>315</v>
      </c>
      <c r="AO93" s="174" t="s">
        <v>315</v>
      </c>
      <c r="AP93" s="174" t="s">
        <v>315</v>
      </c>
      <c r="AQ93" s="174" t="s">
        <v>315</v>
      </c>
      <c r="AR93" s="174" t="s">
        <v>315</v>
      </c>
      <c r="AS93" s="174" t="s">
        <v>315</v>
      </c>
      <c r="AT93" s="174" t="s">
        <v>315</v>
      </c>
      <c r="AU93" s="174" t="s">
        <v>315</v>
      </c>
      <c r="AV93" s="174" t="s">
        <v>315</v>
      </c>
      <c r="AW93" s="174" t="s">
        <v>315</v>
      </c>
      <c r="AX93" s="174" t="s">
        <v>315</v>
      </c>
      <c r="AY93" s="174" t="s">
        <v>315</v>
      </c>
      <c r="AZ93" s="174" t="s">
        <v>315</v>
      </c>
      <c r="BA93" s="174" t="s">
        <v>315</v>
      </c>
      <c r="BB93" s="174" t="s">
        <v>315</v>
      </c>
      <c r="BC93" s="174" t="s">
        <v>315</v>
      </c>
      <c r="BD93" s="174" t="s">
        <v>76</v>
      </c>
      <c r="BE93" s="174" t="s">
        <v>1046</v>
      </c>
      <c r="BF93" s="174">
        <v>251</v>
      </c>
      <c r="BG93" s="174" t="s">
        <v>1094</v>
      </c>
      <c r="BH93" s="174" t="s">
        <v>1095</v>
      </c>
      <c r="BI93" s="175">
        <v>46097.148796296293</v>
      </c>
      <c r="BJ93" s="176" t="s">
        <v>315</v>
      </c>
      <c r="BK93" s="176" t="s">
        <v>315</v>
      </c>
      <c r="BL93" s="176" t="s">
        <v>315</v>
      </c>
      <c r="BM93" s="173" t="s">
        <v>315</v>
      </c>
    </row>
    <row r="94" spans="2:65">
      <c r="B94" s="156">
        <v>82</v>
      </c>
      <c r="C94" s="396" t="s">
        <v>2502</v>
      </c>
      <c r="D94" s="199"/>
      <c r="E94" s="164"/>
      <c r="F94" s="164"/>
      <c r="G94" s="164" t="s">
        <v>315</v>
      </c>
      <c r="H94" s="164" t="s">
        <v>315</v>
      </c>
      <c r="I94" s="164" t="s">
        <v>315</v>
      </c>
      <c r="J94" s="164" t="s">
        <v>315</v>
      </c>
      <c r="K94" s="164" t="s">
        <v>315</v>
      </c>
      <c r="L94" s="164" t="s">
        <v>315</v>
      </c>
      <c r="M94" s="164" t="s">
        <v>315</v>
      </c>
      <c r="N94" s="164" t="s">
        <v>315</v>
      </c>
      <c r="O94" s="164" t="s">
        <v>315</v>
      </c>
      <c r="P94" s="164" t="s">
        <v>315</v>
      </c>
      <c r="Q94" s="164" t="s">
        <v>315</v>
      </c>
      <c r="R94" s="164" t="s">
        <v>315</v>
      </c>
      <c r="S94" s="164" t="s">
        <v>315</v>
      </c>
      <c r="T94" s="164" t="s">
        <v>315</v>
      </c>
      <c r="U94" s="164" t="s">
        <v>315</v>
      </c>
      <c r="V94" s="164" t="s">
        <v>315</v>
      </c>
      <c r="W94" s="164" t="s">
        <v>315</v>
      </c>
      <c r="X94" s="164" t="s">
        <v>315</v>
      </c>
      <c r="Y94" s="164" t="s">
        <v>315</v>
      </c>
      <c r="Z94" s="164" t="s">
        <v>315</v>
      </c>
      <c r="AA94" s="164" t="s">
        <v>315</v>
      </c>
      <c r="AB94" s="164" t="s">
        <v>315</v>
      </c>
      <c r="AC94" s="262"/>
      <c r="AD94" s="398" t="s">
        <v>2486</v>
      </c>
      <c r="AE94" s="359" t="s">
        <v>2446</v>
      </c>
      <c r="AF94" s="410">
        <v>300</v>
      </c>
      <c r="AG94" s="199"/>
      <c r="AH94" s="164"/>
      <c r="AI94" s="186"/>
      <c r="AJ94" s="187"/>
      <c r="AK94" s="187"/>
      <c r="AL94" s="187" t="s">
        <v>315</v>
      </c>
      <c r="AM94" s="187" t="s">
        <v>315</v>
      </c>
      <c r="AN94" s="174" t="s">
        <v>315</v>
      </c>
      <c r="AO94" s="174" t="s">
        <v>315</v>
      </c>
      <c r="AP94" s="174" t="s">
        <v>315</v>
      </c>
      <c r="AQ94" s="174" t="s">
        <v>315</v>
      </c>
      <c r="AR94" s="174" t="s">
        <v>315</v>
      </c>
      <c r="AS94" s="174" t="s">
        <v>315</v>
      </c>
      <c r="AT94" s="174" t="s">
        <v>315</v>
      </c>
      <c r="AU94" s="174" t="s">
        <v>315</v>
      </c>
      <c r="AV94" s="174" t="s">
        <v>315</v>
      </c>
      <c r="AW94" s="174" t="s">
        <v>315</v>
      </c>
      <c r="AX94" s="174" t="s">
        <v>315</v>
      </c>
      <c r="AY94" s="174" t="s">
        <v>315</v>
      </c>
      <c r="AZ94" s="174" t="s">
        <v>315</v>
      </c>
      <c r="BA94" s="174" t="s">
        <v>315</v>
      </c>
      <c r="BB94" s="174" t="s">
        <v>315</v>
      </c>
      <c r="BC94" s="174" t="s">
        <v>315</v>
      </c>
      <c r="BD94" s="174" t="s">
        <v>76</v>
      </c>
      <c r="BE94" s="174" t="s">
        <v>1031</v>
      </c>
      <c r="BF94" s="174">
        <v>168</v>
      </c>
      <c r="BG94" s="174" t="s">
        <v>1097</v>
      </c>
      <c r="BH94" s="174" t="s">
        <v>1098</v>
      </c>
      <c r="BI94" s="175">
        <v>46097.148796296293</v>
      </c>
      <c r="BJ94" s="176" t="s">
        <v>315</v>
      </c>
      <c r="BK94" s="176" t="s">
        <v>315</v>
      </c>
      <c r="BL94" s="176" t="s">
        <v>315</v>
      </c>
      <c r="BM94" s="176" t="s">
        <v>315</v>
      </c>
    </row>
    <row r="95" spans="2:65">
      <c r="B95" s="156">
        <v>83</v>
      </c>
      <c r="C95" s="396" t="s">
        <v>2503</v>
      </c>
      <c r="D95" s="199"/>
      <c r="E95" s="164"/>
      <c r="F95" s="164"/>
      <c r="G95" s="164" t="s">
        <v>315</v>
      </c>
      <c r="H95" s="164" t="s">
        <v>315</v>
      </c>
      <c r="I95" s="164" t="s">
        <v>315</v>
      </c>
      <c r="J95" s="164" t="s">
        <v>315</v>
      </c>
      <c r="K95" s="164" t="s">
        <v>315</v>
      </c>
      <c r="L95" s="164" t="s">
        <v>315</v>
      </c>
      <c r="M95" s="164" t="s">
        <v>315</v>
      </c>
      <c r="N95" s="164" t="s">
        <v>315</v>
      </c>
      <c r="O95" s="164" t="s">
        <v>315</v>
      </c>
      <c r="P95" s="164" t="s">
        <v>315</v>
      </c>
      <c r="Q95" s="164" t="s">
        <v>315</v>
      </c>
      <c r="R95" s="164" t="s">
        <v>315</v>
      </c>
      <c r="S95" s="164" t="s">
        <v>315</v>
      </c>
      <c r="T95" s="164" t="s">
        <v>315</v>
      </c>
      <c r="U95" s="164" t="s">
        <v>315</v>
      </c>
      <c r="V95" s="164" t="s">
        <v>315</v>
      </c>
      <c r="W95" s="164" t="s">
        <v>315</v>
      </c>
      <c r="X95" s="164" t="s">
        <v>315</v>
      </c>
      <c r="Y95" s="164" t="s">
        <v>315</v>
      </c>
      <c r="Z95" s="164" t="s">
        <v>315</v>
      </c>
      <c r="AA95" s="164" t="s">
        <v>315</v>
      </c>
      <c r="AB95" s="164" t="s">
        <v>315</v>
      </c>
      <c r="AC95" s="262"/>
      <c r="AD95" s="398" t="s">
        <v>2486</v>
      </c>
      <c r="AE95" s="359" t="s">
        <v>2446</v>
      </c>
      <c r="AF95" s="410">
        <v>300</v>
      </c>
      <c r="AG95" s="199"/>
      <c r="AH95" s="164"/>
      <c r="AI95" s="186"/>
      <c r="AJ95" s="187"/>
      <c r="AK95" s="187"/>
      <c r="AL95" s="187" t="s">
        <v>315</v>
      </c>
      <c r="AM95" s="187" t="s">
        <v>315</v>
      </c>
      <c r="AN95" s="174" t="s">
        <v>315</v>
      </c>
      <c r="AO95" s="174" t="s">
        <v>315</v>
      </c>
      <c r="AP95" s="174" t="s">
        <v>315</v>
      </c>
      <c r="AQ95" s="174" t="s">
        <v>315</v>
      </c>
      <c r="AR95" s="174" t="s">
        <v>315</v>
      </c>
      <c r="AS95" s="174" t="s">
        <v>315</v>
      </c>
      <c r="AT95" s="174" t="s">
        <v>315</v>
      </c>
      <c r="AU95" s="174" t="s">
        <v>315</v>
      </c>
      <c r="AV95" s="174" t="s">
        <v>315</v>
      </c>
      <c r="AW95" s="174" t="s">
        <v>315</v>
      </c>
      <c r="AX95" s="174" t="s">
        <v>315</v>
      </c>
      <c r="AY95" s="174" t="s">
        <v>315</v>
      </c>
      <c r="AZ95" s="174" t="s">
        <v>315</v>
      </c>
      <c r="BA95" s="174" t="s">
        <v>315</v>
      </c>
      <c r="BB95" s="174" t="s">
        <v>315</v>
      </c>
      <c r="BC95" s="174" t="s">
        <v>315</v>
      </c>
      <c r="BD95" s="174" t="s">
        <v>76</v>
      </c>
      <c r="BE95" s="174" t="s">
        <v>1035</v>
      </c>
      <c r="BF95" s="174">
        <v>125</v>
      </c>
      <c r="BG95" s="174" t="s">
        <v>1100</v>
      </c>
      <c r="BH95" s="174" t="s">
        <v>1101</v>
      </c>
      <c r="BI95" s="175">
        <v>46097.148784722223</v>
      </c>
      <c r="BJ95" s="176" t="s">
        <v>315</v>
      </c>
      <c r="BK95" s="176" t="s">
        <v>315</v>
      </c>
      <c r="BL95" s="176" t="s">
        <v>315</v>
      </c>
      <c r="BM95" s="176" t="s">
        <v>315</v>
      </c>
    </row>
    <row r="96" spans="2:65">
      <c r="B96" s="156">
        <v>84</v>
      </c>
      <c r="C96" s="396" t="s">
        <v>2504</v>
      </c>
      <c r="D96" s="199"/>
      <c r="E96" s="164"/>
      <c r="F96" s="164"/>
      <c r="G96" s="164" t="s">
        <v>315</v>
      </c>
      <c r="H96" s="164" t="s">
        <v>315</v>
      </c>
      <c r="I96" s="164" t="s">
        <v>315</v>
      </c>
      <c r="J96" s="164" t="s">
        <v>315</v>
      </c>
      <c r="K96" s="164" t="s">
        <v>315</v>
      </c>
      <c r="L96" s="164" t="s">
        <v>315</v>
      </c>
      <c r="M96" s="164" t="s">
        <v>315</v>
      </c>
      <c r="N96" s="164" t="s">
        <v>315</v>
      </c>
      <c r="O96" s="164" t="s">
        <v>315</v>
      </c>
      <c r="P96" s="164" t="s">
        <v>315</v>
      </c>
      <c r="Q96" s="164" t="s">
        <v>315</v>
      </c>
      <c r="R96" s="164" t="s">
        <v>315</v>
      </c>
      <c r="S96" s="164" t="s">
        <v>315</v>
      </c>
      <c r="T96" s="164" t="s">
        <v>315</v>
      </c>
      <c r="U96" s="164" t="s">
        <v>315</v>
      </c>
      <c r="V96" s="164" t="s">
        <v>315</v>
      </c>
      <c r="W96" s="164" t="s">
        <v>315</v>
      </c>
      <c r="X96" s="164" t="s">
        <v>315</v>
      </c>
      <c r="Y96" s="164" t="s">
        <v>315</v>
      </c>
      <c r="Z96" s="164" t="s">
        <v>315</v>
      </c>
      <c r="AA96" s="164" t="s">
        <v>315</v>
      </c>
      <c r="AB96" s="164" t="s">
        <v>315</v>
      </c>
      <c r="AC96" s="262"/>
      <c r="AD96" s="399" t="s">
        <v>76</v>
      </c>
      <c r="AE96" s="359" t="s">
        <v>2439</v>
      </c>
      <c r="AF96" s="410">
        <v>250</v>
      </c>
      <c r="AG96" s="199"/>
      <c r="AH96" s="164"/>
      <c r="AI96" s="186"/>
      <c r="AJ96" s="187"/>
      <c r="AK96" s="187"/>
      <c r="AL96" s="187" t="s">
        <v>315</v>
      </c>
      <c r="AM96" s="187" t="s">
        <v>315</v>
      </c>
      <c r="AN96" s="174" t="s">
        <v>315</v>
      </c>
      <c r="AO96" s="174" t="s">
        <v>315</v>
      </c>
      <c r="AP96" s="174" t="s">
        <v>315</v>
      </c>
      <c r="AQ96" s="174" t="s">
        <v>315</v>
      </c>
      <c r="AR96" s="174" t="s">
        <v>315</v>
      </c>
      <c r="AS96" s="174" t="s">
        <v>315</v>
      </c>
      <c r="AT96" s="174" t="s">
        <v>315</v>
      </c>
      <c r="AU96" s="174" t="s">
        <v>315</v>
      </c>
      <c r="AV96" s="174" t="s">
        <v>315</v>
      </c>
      <c r="AW96" s="174" t="s">
        <v>315</v>
      </c>
      <c r="AX96" s="174" t="s">
        <v>315</v>
      </c>
      <c r="AY96" s="174" t="s">
        <v>315</v>
      </c>
      <c r="AZ96" s="174" t="s">
        <v>315</v>
      </c>
      <c r="BA96" s="174" t="s">
        <v>315</v>
      </c>
      <c r="BB96" s="174" t="s">
        <v>315</v>
      </c>
      <c r="BC96" s="174" t="s">
        <v>315</v>
      </c>
      <c r="BD96" s="174" t="s">
        <v>76</v>
      </c>
      <c r="BE96" s="174" t="s">
        <v>1035</v>
      </c>
      <c r="BF96" s="174">
        <v>50</v>
      </c>
      <c r="BG96" s="174" t="s">
        <v>1103</v>
      </c>
      <c r="BH96" s="174" t="s">
        <v>1104</v>
      </c>
      <c r="BI96" s="175">
        <v>46097.148761574077</v>
      </c>
      <c r="BJ96" s="176" t="s">
        <v>315</v>
      </c>
      <c r="BK96" s="176" t="s">
        <v>315</v>
      </c>
      <c r="BL96" s="176" t="s">
        <v>315</v>
      </c>
      <c r="BM96" s="176" t="s">
        <v>315</v>
      </c>
    </row>
    <row r="97" spans="2:65">
      <c r="B97" s="156">
        <v>85</v>
      </c>
      <c r="C97" s="396" t="s">
        <v>2505</v>
      </c>
      <c r="D97" s="199"/>
      <c r="E97" s="164"/>
      <c r="F97" s="164"/>
      <c r="G97" s="164" t="s">
        <v>315</v>
      </c>
      <c r="H97" s="164" t="s">
        <v>315</v>
      </c>
      <c r="I97" s="164" t="s">
        <v>315</v>
      </c>
      <c r="J97" s="164" t="s">
        <v>315</v>
      </c>
      <c r="K97" s="164" t="s">
        <v>315</v>
      </c>
      <c r="L97" s="164" t="s">
        <v>315</v>
      </c>
      <c r="M97" s="164" t="s">
        <v>315</v>
      </c>
      <c r="N97" s="164" t="s">
        <v>315</v>
      </c>
      <c r="O97" s="164" t="s">
        <v>315</v>
      </c>
      <c r="P97" s="164" t="s">
        <v>315</v>
      </c>
      <c r="Q97" s="164" t="s">
        <v>315</v>
      </c>
      <c r="R97" s="164" t="s">
        <v>315</v>
      </c>
      <c r="S97" s="164" t="s">
        <v>315</v>
      </c>
      <c r="T97" s="164" t="s">
        <v>315</v>
      </c>
      <c r="U97" s="164" t="s">
        <v>315</v>
      </c>
      <c r="V97" s="164" t="s">
        <v>315</v>
      </c>
      <c r="W97" s="164" t="s">
        <v>315</v>
      </c>
      <c r="X97" s="164" t="s">
        <v>315</v>
      </c>
      <c r="Y97" s="164" t="s">
        <v>315</v>
      </c>
      <c r="Z97" s="164" t="s">
        <v>315</v>
      </c>
      <c r="AA97" s="164" t="s">
        <v>315</v>
      </c>
      <c r="AB97" s="164" t="s">
        <v>315</v>
      </c>
      <c r="AC97" s="262"/>
      <c r="AD97" s="398" t="s">
        <v>2506</v>
      </c>
      <c r="AE97" s="359" t="s">
        <v>2442</v>
      </c>
      <c r="AF97" s="410">
        <v>250</v>
      </c>
      <c r="AG97" s="199"/>
      <c r="AH97" s="164"/>
      <c r="AI97" s="186"/>
      <c r="AJ97" s="187"/>
      <c r="AK97" s="187"/>
      <c r="AL97" s="187" t="s">
        <v>315</v>
      </c>
      <c r="AM97" s="187" t="s">
        <v>315</v>
      </c>
      <c r="AN97" s="174" t="s">
        <v>315</v>
      </c>
      <c r="AO97" s="174" t="s">
        <v>315</v>
      </c>
      <c r="AP97" s="174" t="s">
        <v>315</v>
      </c>
      <c r="AQ97" s="174" t="s">
        <v>315</v>
      </c>
      <c r="AR97" s="174" t="s">
        <v>315</v>
      </c>
      <c r="AS97" s="174" t="s">
        <v>315</v>
      </c>
      <c r="AT97" s="174" t="s">
        <v>315</v>
      </c>
      <c r="AU97" s="174" t="s">
        <v>315</v>
      </c>
      <c r="AV97" s="174" t="s">
        <v>315</v>
      </c>
      <c r="AW97" s="174" t="s">
        <v>315</v>
      </c>
      <c r="AX97" s="174" t="s">
        <v>315</v>
      </c>
      <c r="AY97" s="174" t="s">
        <v>315</v>
      </c>
      <c r="AZ97" s="174" t="s">
        <v>315</v>
      </c>
      <c r="BA97" s="174" t="s">
        <v>315</v>
      </c>
      <c r="BB97" s="174" t="s">
        <v>315</v>
      </c>
      <c r="BC97" s="174" t="s">
        <v>315</v>
      </c>
      <c r="BD97" s="174" t="s">
        <v>76</v>
      </c>
      <c r="BE97" s="174" t="s">
        <v>1106</v>
      </c>
      <c r="BF97" s="174">
        <v>230</v>
      </c>
      <c r="BG97" s="174" t="s">
        <v>1107</v>
      </c>
      <c r="BH97" s="174" t="s">
        <v>1108</v>
      </c>
      <c r="BI97" s="175">
        <v>46097.150787037041</v>
      </c>
      <c r="BJ97" s="176" t="s">
        <v>315</v>
      </c>
      <c r="BK97" s="176" t="s">
        <v>315</v>
      </c>
      <c r="BL97" s="176" t="s">
        <v>315</v>
      </c>
      <c r="BM97" s="176" t="s">
        <v>315</v>
      </c>
    </row>
    <row r="98" spans="2:65">
      <c r="B98" s="156">
        <v>86</v>
      </c>
      <c r="C98" s="229" t="s">
        <v>2507</v>
      </c>
      <c r="D98" s="199"/>
      <c r="E98" s="164"/>
      <c r="F98" s="164"/>
      <c r="G98" s="164" t="s">
        <v>315</v>
      </c>
      <c r="H98" s="164" t="s">
        <v>315</v>
      </c>
      <c r="I98" s="164" t="s">
        <v>315</v>
      </c>
      <c r="J98" s="164" t="s">
        <v>315</v>
      </c>
      <c r="K98" s="164" t="s">
        <v>315</v>
      </c>
      <c r="L98" s="164" t="s">
        <v>315</v>
      </c>
      <c r="M98" s="164" t="s">
        <v>315</v>
      </c>
      <c r="N98" s="164" t="s">
        <v>315</v>
      </c>
      <c r="O98" s="164" t="s">
        <v>315</v>
      </c>
      <c r="P98" s="164" t="s">
        <v>315</v>
      </c>
      <c r="Q98" s="164" t="s">
        <v>315</v>
      </c>
      <c r="R98" s="164" t="s">
        <v>315</v>
      </c>
      <c r="S98" s="164" t="s">
        <v>315</v>
      </c>
      <c r="T98" s="164" t="s">
        <v>315</v>
      </c>
      <c r="U98" s="164" t="s">
        <v>315</v>
      </c>
      <c r="V98" s="164" t="s">
        <v>315</v>
      </c>
      <c r="W98" s="164" t="s">
        <v>315</v>
      </c>
      <c r="X98" s="164" t="s">
        <v>315</v>
      </c>
      <c r="Y98" s="164" t="s">
        <v>315</v>
      </c>
      <c r="Z98" s="164" t="s">
        <v>315</v>
      </c>
      <c r="AA98" s="164" t="s">
        <v>315</v>
      </c>
      <c r="AB98" s="164" t="s">
        <v>315</v>
      </c>
      <c r="AC98" s="262"/>
      <c r="AD98" s="316" t="s">
        <v>398</v>
      </c>
      <c r="AE98" s="359" t="s">
        <v>2444</v>
      </c>
      <c r="AF98" s="410">
        <v>250</v>
      </c>
      <c r="AG98" s="199"/>
      <c r="AH98" s="164"/>
      <c r="AI98" s="186"/>
      <c r="AJ98" s="187"/>
      <c r="AK98" s="187"/>
      <c r="AL98" s="187" t="s">
        <v>315</v>
      </c>
      <c r="AM98" s="187" t="s">
        <v>315</v>
      </c>
      <c r="AN98" s="174" t="s">
        <v>315</v>
      </c>
      <c r="AO98" s="174" t="s">
        <v>315</v>
      </c>
      <c r="AP98" s="174" t="s">
        <v>315</v>
      </c>
      <c r="AQ98" s="174" t="s">
        <v>315</v>
      </c>
      <c r="AR98" s="174" t="s">
        <v>315</v>
      </c>
      <c r="AS98" s="174" t="s">
        <v>315</v>
      </c>
      <c r="AT98" s="174" t="s">
        <v>315</v>
      </c>
      <c r="AU98" s="174" t="s">
        <v>315</v>
      </c>
      <c r="AV98" s="174" t="s">
        <v>315</v>
      </c>
      <c r="AW98" s="174" t="s">
        <v>315</v>
      </c>
      <c r="AX98" s="174" t="s">
        <v>315</v>
      </c>
      <c r="AY98" s="174" t="s">
        <v>315</v>
      </c>
      <c r="AZ98" s="174" t="s">
        <v>315</v>
      </c>
      <c r="BA98" s="174" t="s">
        <v>315</v>
      </c>
      <c r="BB98" s="174" t="s">
        <v>315</v>
      </c>
      <c r="BC98" s="174" t="s">
        <v>315</v>
      </c>
      <c r="BD98" s="174" t="s">
        <v>76</v>
      </c>
      <c r="BE98" s="174" t="s">
        <v>1021</v>
      </c>
      <c r="BF98" s="174">
        <v>230</v>
      </c>
      <c r="BG98" s="174" t="s">
        <v>1110</v>
      </c>
      <c r="BH98" s="174" t="s">
        <v>1111</v>
      </c>
      <c r="BI98" s="175">
        <v>46097.150787037041</v>
      </c>
      <c r="BJ98" s="176" t="s">
        <v>315</v>
      </c>
      <c r="BK98" s="176" t="s">
        <v>315</v>
      </c>
      <c r="BL98" s="176" t="s">
        <v>315</v>
      </c>
      <c r="BM98" s="176" t="s">
        <v>315</v>
      </c>
    </row>
    <row r="99" spans="2:65">
      <c r="B99" s="156">
        <v>87</v>
      </c>
      <c r="C99" s="229" t="s">
        <v>2508</v>
      </c>
      <c r="D99" s="199"/>
      <c r="E99" s="164"/>
      <c r="F99" s="164"/>
      <c r="G99" s="164" t="s">
        <v>315</v>
      </c>
      <c r="H99" s="164" t="s">
        <v>315</v>
      </c>
      <c r="I99" s="164" t="s">
        <v>315</v>
      </c>
      <c r="J99" s="164" t="s">
        <v>315</v>
      </c>
      <c r="K99" s="164" t="s">
        <v>315</v>
      </c>
      <c r="L99" s="164" t="s">
        <v>315</v>
      </c>
      <c r="M99" s="164" t="s">
        <v>315</v>
      </c>
      <c r="N99" s="164" t="s">
        <v>315</v>
      </c>
      <c r="O99" s="164" t="s">
        <v>315</v>
      </c>
      <c r="P99" s="164" t="s">
        <v>315</v>
      </c>
      <c r="Q99" s="164" t="s">
        <v>315</v>
      </c>
      <c r="R99" s="164" t="s">
        <v>315</v>
      </c>
      <c r="S99" s="164" t="s">
        <v>315</v>
      </c>
      <c r="T99" s="164" t="s">
        <v>315</v>
      </c>
      <c r="U99" s="164" t="s">
        <v>315</v>
      </c>
      <c r="V99" s="164" t="s">
        <v>315</v>
      </c>
      <c r="W99" s="164" t="s">
        <v>315</v>
      </c>
      <c r="X99" s="164" t="s">
        <v>315</v>
      </c>
      <c r="Y99" s="164" t="s">
        <v>315</v>
      </c>
      <c r="Z99" s="164" t="s">
        <v>315</v>
      </c>
      <c r="AA99" s="164" t="s">
        <v>315</v>
      </c>
      <c r="AB99" s="164" t="s">
        <v>315</v>
      </c>
      <c r="AC99" s="262"/>
      <c r="AD99" s="398" t="s">
        <v>2486</v>
      </c>
      <c r="AE99" s="359" t="s">
        <v>2442</v>
      </c>
      <c r="AF99" s="410">
        <v>249</v>
      </c>
      <c r="AG99" s="199"/>
      <c r="AH99" s="164"/>
      <c r="AI99" s="186"/>
      <c r="AJ99" s="187"/>
      <c r="AK99" s="187"/>
      <c r="AL99" s="187" t="s">
        <v>315</v>
      </c>
      <c r="AM99" s="187" t="s">
        <v>315</v>
      </c>
      <c r="AN99" s="174" t="s">
        <v>315</v>
      </c>
      <c r="AO99" s="174" t="s">
        <v>315</v>
      </c>
      <c r="AP99" s="174" t="s">
        <v>315</v>
      </c>
      <c r="AQ99" s="174" t="s">
        <v>315</v>
      </c>
      <c r="AR99" s="174" t="s">
        <v>315</v>
      </c>
      <c r="AS99" s="174" t="s">
        <v>315</v>
      </c>
      <c r="AT99" s="174" t="s">
        <v>315</v>
      </c>
      <c r="AU99" s="174" t="s">
        <v>315</v>
      </c>
      <c r="AV99" s="174" t="s">
        <v>315</v>
      </c>
      <c r="AW99" s="174" t="s">
        <v>315</v>
      </c>
      <c r="AX99" s="174" t="s">
        <v>315</v>
      </c>
      <c r="AY99" s="174" t="s">
        <v>315</v>
      </c>
      <c r="AZ99" s="174" t="s">
        <v>315</v>
      </c>
      <c r="BA99" s="174" t="s">
        <v>315</v>
      </c>
      <c r="BB99" s="174" t="s">
        <v>315</v>
      </c>
      <c r="BC99" s="174" t="s">
        <v>315</v>
      </c>
      <c r="BD99" s="174" t="s">
        <v>76</v>
      </c>
      <c r="BE99" s="174" t="s">
        <v>1031</v>
      </c>
      <c r="BF99" s="174">
        <v>230</v>
      </c>
      <c r="BG99" s="174" t="s">
        <v>1113</v>
      </c>
      <c r="BH99" s="174" t="s">
        <v>1114</v>
      </c>
      <c r="BI99" s="175">
        <v>46097.150787037041</v>
      </c>
      <c r="BJ99" s="176" t="s">
        <v>315</v>
      </c>
      <c r="BK99" s="176" t="s">
        <v>315</v>
      </c>
      <c r="BL99" s="176" t="s">
        <v>315</v>
      </c>
      <c r="BM99" s="176" t="s">
        <v>315</v>
      </c>
    </row>
    <row r="100" spans="2:65">
      <c r="B100" s="156">
        <v>88</v>
      </c>
      <c r="C100" s="229" t="s">
        <v>2509</v>
      </c>
      <c r="D100" s="199"/>
      <c r="E100" s="164"/>
      <c r="F100" s="164"/>
      <c r="G100" s="164" t="s">
        <v>315</v>
      </c>
      <c r="H100" s="164" t="s">
        <v>315</v>
      </c>
      <c r="I100" s="164" t="s">
        <v>315</v>
      </c>
      <c r="J100" s="164" t="s">
        <v>315</v>
      </c>
      <c r="K100" s="164" t="s">
        <v>315</v>
      </c>
      <c r="L100" s="164" t="s">
        <v>315</v>
      </c>
      <c r="M100" s="164" t="s">
        <v>315</v>
      </c>
      <c r="N100" s="164" t="s">
        <v>315</v>
      </c>
      <c r="O100" s="164" t="s">
        <v>315</v>
      </c>
      <c r="P100" s="164" t="s">
        <v>315</v>
      </c>
      <c r="Q100" s="164" t="s">
        <v>315</v>
      </c>
      <c r="R100" s="164" t="s">
        <v>315</v>
      </c>
      <c r="S100" s="164" t="s">
        <v>315</v>
      </c>
      <c r="T100" s="164" t="s">
        <v>315</v>
      </c>
      <c r="U100" s="164" t="s">
        <v>315</v>
      </c>
      <c r="V100" s="164" t="s">
        <v>315</v>
      </c>
      <c r="W100" s="164" t="s">
        <v>315</v>
      </c>
      <c r="X100" s="164" t="s">
        <v>315</v>
      </c>
      <c r="Y100" s="164" t="s">
        <v>315</v>
      </c>
      <c r="Z100" s="164" t="s">
        <v>315</v>
      </c>
      <c r="AA100" s="164" t="s">
        <v>315</v>
      </c>
      <c r="AB100" s="164" t="s">
        <v>315</v>
      </c>
      <c r="AC100" s="262"/>
      <c r="AD100" s="398" t="s">
        <v>2510</v>
      </c>
      <c r="AE100" s="359" t="s">
        <v>2442</v>
      </c>
      <c r="AF100" s="410">
        <v>250</v>
      </c>
      <c r="AG100" s="199"/>
      <c r="AH100" s="164"/>
      <c r="AI100" s="186"/>
      <c r="AJ100" s="187"/>
      <c r="AK100" s="187"/>
      <c r="AL100" s="187" t="s">
        <v>315</v>
      </c>
      <c r="AM100" s="187" t="s">
        <v>315</v>
      </c>
      <c r="AN100" s="174" t="s">
        <v>315</v>
      </c>
      <c r="AO100" s="174" t="s">
        <v>315</v>
      </c>
      <c r="AP100" s="174" t="s">
        <v>315</v>
      </c>
      <c r="AQ100" s="174" t="s">
        <v>315</v>
      </c>
      <c r="AR100" s="174" t="s">
        <v>315</v>
      </c>
      <c r="AS100" s="174" t="s">
        <v>315</v>
      </c>
      <c r="AT100" s="174" t="s">
        <v>315</v>
      </c>
      <c r="AU100" s="174" t="s">
        <v>315</v>
      </c>
      <c r="AV100" s="174" t="s">
        <v>315</v>
      </c>
      <c r="AW100" s="174" t="s">
        <v>315</v>
      </c>
      <c r="AX100" s="174" t="s">
        <v>315</v>
      </c>
      <c r="AY100" s="174" t="s">
        <v>315</v>
      </c>
      <c r="AZ100" s="174" t="s">
        <v>315</v>
      </c>
      <c r="BA100" s="174" t="s">
        <v>315</v>
      </c>
      <c r="BB100" s="174" t="s">
        <v>315</v>
      </c>
      <c r="BC100" s="174" t="s">
        <v>315</v>
      </c>
      <c r="BD100" s="174" t="s">
        <v>76</v>
      </c>
      <c r="BE100" s="174" t="s">
        <v>1035</v>
      </c>
      <c r="BF100" s="174">
        <v>230</v>
      </c>
      <c r="BG100" s="174" t="s">
        <v>1116</v>
      </c>
      <c r="BH100" s="174" t="s">
        <v>1117</v>
      </c>
      <c r="BI100" s="175">
        <v>46097.150787037041</v>
      </c>
      <c r="BJ100" s="176" t="s">
        <v>315</v>
      </c>
      <c r="BK100" s="176" t="s">
        <v>315</v>
      </c>
      <c r="BL100" s="176" t="s">
        <v>315</v>
      </c>
      <c r="BM100" s="176" t="s">
        <v>315</v>
      </c>
    </row>
    <row r="101" spans="2:65">
      <c r="B101" s="156">
        <v>89</v>
      </c>
      <c r="C101" s="229" t="s">
        <v>2511</v>
      </c>
      <c r="D101" s="199"/>
      <c r="E101" s="164"/>
      <c r="F101" s="164"/>
      <c r="G101" s="164" t="s">
        <v>315</v>
      </c>
      <c r="H101" s="164" t="s">
        <v>315</v>
      </c>
      <c r="I101" s="164" t="s">
        <v>315</v>
      </c>
      <c r="J101" s="164" t="s">
        <v>315</v>
      </c>
      <c r="K101" s="164" t="s">
        <v>315</v>
      </c>
      <c r="L101" s="164" t="s">
        <v>315</v>
      </c>
      <c r="M101" s="164" t="s">
        <v>315</v>
      </c>
      <c r="N101" s="164" t="s">
        <v>315</v>
      </c>
      <c r="O101" s="164" t="s">
        <v>315</v>
      </c>
      <c r="P101" s="164" t="s">
        <v>315</v>
      </c>
      <c r="Q101" s="164" t="s">
        <v>315</v>
      </c>
      <c r="R101" s="164" t="s">
        <v>315</v>
      </c>
      <c r="S101" s="164" t="s">
        <v>315</v>
      </c>
      <c r="T101" s="164" t="s">
        <v>315</v>
      </c>
      <c r="U101" s="164" t="s">
        <v>315</v>
      </c>
      <c r="V101" s="164" t="s">
        <v>315</v>
      </c>
      <c r="W101" s="164" t="s">
        <v>315</v>
      </c>
      <c r="X101" s="164" t="s">
        <v>315</v>
      </c>
      <c r="Y101" s="164" t="s">
        <v>315</v>
      </c>
      <c r="Z101" s="164" t="s">
        <v>315</v>
      </c>
      <c r="AA101" s="164" t="s">
        <v>315</v>
      </c>
      <c r="AB101" s="164" t="s">
        <v>315</v>
      </c>
      <c r="AC101" s="262"/>
      <c r="AD101" s="359" t="s">
        <v>86</v>
      </c>
      <c r="AE101" s="359" t="s">
        <v>2446</v>
      </c>
      <c r="AF101" s="410">
        <v>250</v>
      </c>
      <c r="AG101" s="199"/>
      <c r="AH101" s="164"/>
      <c r="AI101" s="186"/>
      <c r="AJ101" s="187"/>
      <c r="AK101" s="187"/>
      <c r="AL101" s="187" t="s">
        <v>315</v>
      </c>
      <c r="AM101" s="187" t="s">
        <v>315</v>
      </c>
      <c r="AN101" s="174" t="s">
        <v>315</v>
      </c>
      <c r="AO101" s="174" t="s">
        <v>315</v>
      </c>
      <c r="AP101" s="174" t="s">
        <v>315</v>
      </c>
      <c r="AQ101" s="174" t="s">
        <v>315</v>
      </c>
      <c r="AR101" s="174" t="s">
        <v>315</v>
      </c>
      <c r="AS101" s="174" t="s">
        <v>315</v>
      </c>
      <c r="AT101" s="174" t="s">
        <v>315</v>
      </c>
      <c r="AU101" s="174" t="s">
        <v>315</v>
      </c>
      <c r="AV101" s="174" t="s">
        <v>315</v>
      </c>
      <c r="AW101" s="174" t="s">
        <v>315</v>
      </c>
      <c r="AX101" s="174" t="s">
        <v>315</v>
      </c>
      <c r="AY101" s="174" t="s">
        <v>315</v>
      </c>
      <c r="AZ101" s="174" t="s">
        <v>315</v>
      </c>
      <c r="BA101" s="174" t="s">
        <v>315</v>
      </c>
      <c r="BB101" s="174" t="s">
        <v>315</v>
      </c>
      <c r="BC101" s="174" t="s">
        <v>315</v>
      </c>
      <c r="BD101" s="174" t="s">
        <v>76</v>
      </c>
      <c r="BE101" s="174" t="s">
        <v>1046</v>
      </c>
      <c r="BF101" s="174">
        <v>230</v>
      </c>
      <c r="BG101" s="174" t="s">
        <v>1119</v>
      </c>
      <c r="BH101" s="174" t="s">
        <v>1120</v>
      </c>
      <c r="BI101" s="175">
        <v>46097.150787037041</v>
      </c>
      <c r="BJ101" s="176" t="s">
        <v>315</v>
      </c>
      <c r="BK101" s="176" t="s">
        <v>315</v>
      </c>
      <c r="BL101" s="176" t="s">
        <v>315</v>
      </c>
      <c r="BM101" s="176" t="s">
        <v>315</v>
      </c>
    </row>
    <row r="102" spans="2:65">
      <c r="B102" s="156">
        <v>90</v>
      </c>
      <c r="C102" s="229" t="s">
        <v>2512</v>
      </c>
      <c r="D102" s="266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265"/>
      <c r="AD102" s="359" t="s">
        <v>76</v>
      </c>
      <c r="AE102" s="359" t="s">
        <v>2513</v>
      </c>
      <c r="AF102" s="410">
        <v>250</v>
      </c>
    </row>
    <row r="103" spans="2:65">
      <c r="B103" s="156">
        <v>91</v>
      </c>
      <c r="C103" s="229" t="s">
        <v>2514</v>
      </c>
      <c r="D103" s="266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265"/>
      <c r="AD103" s="399" t="s">
        <v>76</v>
      </c>
      <c r="AE103" s="359" t="s">
        <v>2450</v>
      </c>
      <c r="AF103" s="410">
        <v>250</v>
      </c>
    </row>
    <row r="104" spans="2:65">
      <c r="B104" s="156">
        <v>92</v>
      </c>
      <c r="C104" s="229" t="s">
        <v>2515</v>
      </c>
      <c r="D104" s="266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265"/>
      <c r="AD104" s="399" t="s">
        <v>76</v>
      </c>
      <c r="AE104" s="359" t="s">
        <v>2444</v>
      </c>
      <c r="AF104" s="410">
        <v>250</v>
      </c>
    </row>
    <row r="105" spans="2:65">
      <c r="B105" s="156">
        <v>93</v>
      </c>
      <c r="C105" s="229" t="s">
        <v>2516</v>
      </c>
      <c r="D105" s="266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265"/>
      <c r="AD105" s="399" t="s">
        <v>86</v>
      </c>
      <c r="AE105" s="359" t="s">
        <v>2439</v>
      </c>
      <c r="AF105" s="410">
        <v>250</v>
      </c>
    </row>
    <row r="106" spans="2:65">
      <c r="B106" s="156">
        <v>94</v>
      </c>
      <c r="C106" s="229" t="s">
        <v>2517</v>
      </c>
      <c r="D106" s="266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265"/>
      <c r="AD106" s="402" t="s">
        <v>76</v>
      </c>
      <c r="AE106" s="359" t="s">
        <v>2442</v>
      </c>
      <c r="AF106" s="411">
        <v>251</v>
      </c>
    </row>
    <row r="107" spans="2:65">
      <c r="B107" s="156">
        <v>95</v>
      </c>
      <c r="C107" s="229" t="s">
        <v>2518</v>
      </c>
      <c r="D107" s="266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/>
      <c r="AC107" s="265"/>
      <c r="AD107" s="403" t="s">
        <v>2519</v>
      </c>
      <c r="AE107" s="359" t="s">
        <v>2448</v>
      </c>
      <c r="AF107" s="412">
        <v>250</v>
      </c>
    </row>
    <row r="108" spans="2:65">
      <c r="B108" s="156">
        <v>96</v>
      </c>
      <c r="C108" s="229" t="s">
        <v>2520</v>
      </c>
      <c r="D108" s="266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265"/>
      <c r="AD108" s="402" t="s">
        <v>76</v>
      </c>
      <c r="AE108" s="359" t="s">
        <v>2450</v>
      </c>
      <c r="AF108" s="410">
        <v>250</v>
      </c>
    </row>
    <row r="109" spans="2:65">
      <c r="B109" s="156">
        <v>97</v>
      </c>
      <c r="C109" s="229" t="s">
        <v>2521</v>
      </c>
      <c r="D109" s="266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265"/>
      <c r="AD109" s="397" t="s">
        <v>76</v>
      </c>
      <c r="AE109" s="359" t="s">
        <v>2448</v>
      </c>
      <c r="AF109" s="410">
        <v>250</v>
      </c>
    </row>
    <row r="110" spans="2:65">
      <c r="B110" s="375">
        <v>98</v>
      </c>
      <c r="C110" s="229" t="s">
        <v>2522</v>
      </c>
      <c r="D110" s="377"/>
      <c r="E110" s="378"/>
      <c r="F110" s="378"/>
      <c r="G110" s="378"/>
      <c r="H110" s="378"/>
      <c r="I110" s="378"/>
      <c r="J110" s="378"/>
      <c r="K110" s="378"/>
      <c r="L110" s="378"/>
      <c r="M110" s="378"/>
      <c r="N110" s="378"/>
      <c r="O110" s="378"/>
      <c r="P110" s="378"/>
      <c r="Q110" s="378"/>
      <c r="R110" s="378"/>
      <c r="S110" s="378"/>
      <c r="T110" s="378"/>
      <c r="U110" s="378"/>
      <c r="V110" s="378"/>
      <c r="W110" s="378"/>
      <c r="X110" s="378"/>
      <c r="Y110" s="378"/>
      <c r="Z110" s="378"/>
      <c r="AA110" s="378"/>
      <c r="AB110" s="378"/>
      <c r="AC110" s="379"/>
      <c r="AD110" s="399" t="s">
        <v>76</v>
      </c>
      <c r="AE110" s="359" t="s">
        <v>2442</v>
      </c>
      <c r="AF110" s="410">
        <v>250</v>
      </c>
    </row>
    <row r="111" spans="2:65">
      <c r="B111" s="265">
        <v>99</v>
      </c>
      <c r="C111" s="229" t="s">
        <v>2523</v>
      </c>
      <c r="D111" s="266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/>
      <c r="AC111" s="265"/>
      <c r="AD111" s="404" t="s">
        <v>76</v>
      </c>
      <c r="AE111" s="359" t="s">
        <v>2442</v>
      </c>
      <c r="AF111" s="410">
        <v>250</v>
      </c>
    </row>
    <row r="112" spans="2:65" ht="24">
      <c r="B112" s="265">
        <v>100</v>
      </c>
      <c r="C112" s="229" t="s">
        <v>2524</v>
      </c>
      <c r="D112" s="266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/>
      <c r="AC112" s="265"/>
      <c r="AD112" s="403" t="s">
        <v>2525</v>
      </c>
      <c r="AE112" s="359" t="s">
        <v>2444</v>
      </c>
      <c r="AF112" s="410">
        <v>249</v>
      </c>
    </row>
    <row r="115" spans="2:7">
      <c r="B115">
        <v>1</v>
      </c>
      <c r="C115">
        <v>76</v>
      </c>
    </row>
    <row r="116" spans="2:7">
      <c r="B116">
        <v>2</v>
      </c>
      <c r="C116">
        <v>112</v>
      </c>
    </row>
    <row r="117" spans="2:7">
      <c r="B117">
        <v>3</v>
      </c>
      <c r="C117">
        <v>151</v>
      </c>
    </row>
    <row r="118" spans="2:7">
      <c r="B118">
        <v>4</v>
      </c>
      <c r="C118">
        <v>89</v>
      </c>
    </row>
    <row r="119" spans="2:7">
      <c r="B119">
        <v>5</v>
      </c>
      <c r="C119">
        <v>187</v>
      </c>
    </row>
    <row r="120" spans="2:7">
      <c r="B120">
        <v>6</v>
      </c>
      <c r="C120">
        <v>157</v>
      </c>
    </row>
    <row r="121" spans="2:7">
      <c r="B121">
        <v>7</v>
      </c>
      <c r="C121">
        <v>111</v>
      </c>
    </row>
    <row r="122" spans="2:7">
      <c r="B122">
        <v>8</v>
      </c>
      <c r="C122">
        <v>111</v>
      </c>
    </row>
    <row r="123" spans="2:7">
      <c r="B123">
        <v>9</v>
      </c>
      <c r="C123">
        <v>98</v>
      </c>
    </row>
    <row r="124" spans="2:7">
      <c r="B124">
        <v>10</v>
      </c>
      <c r="C124">
        <v>100</v>
      </c>
    </row>
    <row r="125" spans="2:7">
      <c r="B125">
        <v>11</v>
      </c>
      <c r="C125">
        <v>100</v>
      </c>
    </row>
    <row r="127" spans="2:7">
      <c r="C127">
        <f>SUM(C115:C126)</f>
        <v>1292</v>
      </c>
      <c r="E127">
        <v>3161</v>
      </c>
      <c r="G127">
        <f>E127-C127</f>
        <v>1869</v>
      </c>
    </row>
  </sheetData>
  <autoFilter ref="B1:BM110" xr:uid="{AFE8AE25-EE4B-4119-ADE9-37CC232E61DD}">
    <filterColumn colId="2" showButton="0"/>
    <filterColumn colId="3" showButton="0"/>
    <filterColumn colId="4" showButton="0"/>
    <filterColumn colId="10" showButton="0"/>
    <filterColumn colId="11" showButton="0"/>
    <filterColumn colId="12" showButton="0"/>
    <filterColumn colId="13" showButton="0"/>
    <filterColumn colId="18" showButton="0"/>
    <filterColumn colId="19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13">
    <mergeCell ref="D1:G1"/>
    <mergeCell ref="L1:P1"/>
    <mergeCell ref="T1:V1"/>
    <mergeCell ref="W1:AC1"/>
    <mergeCell ref="B3:C3"/>
    <mergeCell ref="G3:H3"/>
    <mergeCell ref="T3:X3"/>
    <mergeCell ref="Y3:AC3"/>
    <mergeCell ref="B4:P4"/>
    <mergeCell ref="D5:Y5"/>
    <mergeCell ref="D8:P8"/>
    <mergeCell ref="Q8:Z8"/>
    <mergeCell ref="D12:AA12"/>
  </mergeCells>
  <conditionalFormatting sqref="D11:Z11 AB11:AM11">
    <cfRule type="cellIs" dxfId="42" priority="1" operator="equal">
      <formula>"C"</formula>
    </cfRule>
    <cfRule type="cellIs" dxfId="41" priority="2" operator="equal">
      <formula>"NC"</formula>
    </cfRule>
  </conditionalFormatting>
  <conditionalFormatting sqref="AC11:AC12">
    <cfRule type="cellIs" dxfId="40" priority="3" operator="equal">
      <formula>"C"</formula>
    </cfRule>
  </conditionalFormatting>
  <pageMargins left="0.25" right="0.25" top="0.75" bottom="0.75" header="0.3" footer="0.3"/>
  <pageSetup paperSize="9" scale="45" fitToWidth="0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53EC9-D68A-4556-BEDC-8CA507B02C34}">
  <dimension ref="A1:BM121"/>
  <sheetViews>
    <sheetView topLeftCell="A108" workbookViewId="0">
      <selection activeCell="B1" sqref="B1"/>
    </sheetView>
  </sheetViews>
  <sheetFormatPr defaultRowHeight="15"/>
  <cols>
    <col min="1" max="1" width="0.7109375" customWidth="1"/>
    <col min="2" max="2" width="4.140625" customWidth="1"/>
    <col min="3" max="3" width="14.85546875" customWidth="1"/>
    <col min="4" max="4" width="3.5703125" customWidth="1"/>
    <col min="5" max="5" width="6" customWidth="1"/>
    <col min="6" max="6" width="3.42578125" customWidth="1"/>
    <col min="7" max="7" width="5" customWidth="1"/>
    <col min="8" max="8" width="4" customWidth="1"/>
    <col min="9" max="9" width="4.5703125" customWidth="1"/>
    <col min="10" max="10" width="4.7109375" customWidth="1"/>
    <col min="11" max="11" width="5.85546875" customWidth="1"/>
    <col min="12" max="12" width="3.7109375" customWidth="1"/>
    <col min="13" max="13" width="3.5703125" customWidth="1"/>
    <col min="14" max="14" width="3.85546875" customWidth="1"/>
    <col min="15" max="15" width="4.140625" hidden="1" customWidth="1"/>
    <col min="16" max="16" width="4.85546875" customWidth="1"/>
    <col min="17" max="17" width="4" customWidth="1"/>
    <col min="18" max="18" width="4.5703125" customWidth="1"/>
    <col min="19" max="20" width="3.5703125" customWidth="1"/>
    <col min="21" max="21" width="4.5703125" customWidth="1"/>
    <col min="22" max="22" width="4" customWidth="1"/>
    <col min="23" max="23" width="5" customWidth="1"/>
    <col min="24" max="24" width="4.7109375" customWidth="1"/>
    <col min="25" max="25" width="3.85546875" customWidth="1"/>
    <col min="26" max="26" width="4" customWidth="1"/>
    <col min="27" max="27" width="3.42578125" customWidth="1"/>
    <col min="28" max="28" width="7.7109375" customWidth="1"/>
    <col min="29" max="29" width="8" customWidth="1"/>
    <col min="30" max="30" width="37.42578125" style="90" bestFit="1" customWidth="1"/>
    <col min="31" max="31" width="30.85546875" customWidth="1"/>
    <col min="32" max="32" width="9.85546875" bestFit="1" customWidth="1"/>
    <col min="33" max="33" width="5.42578125" customWidth="1"/>
    <col min="34" max="34" width="4.7109375" customWidth="1"/>
    <col min="35" max="35" width="5.5703125" customWidth="1"/>
    <col min="36" max="36" width="5.85546875" customWidth="1"/>
    <col min="37" max="37" width="7.28515625" customWidth="1"/>
    <col min="38" max="38" width="14" customWidth="1"/>
    <col min="39" max="39" width="12.5703125" customWidth="1"/>
  </cols>
  <sheetData>
    <row r="1" spans="1:65" ht="24.75" customHeight="1">
      <c r="A1" s="40"/>
      <c r="B1" s="41"/>
      <c r="C1" s="46" t="s">
        <v>32</v>
      </c>
      <c r="D1" s="563">
        <v>46132</v>
      </c>
      <c r="E1" s="564"/>
      <c r="F1" s="564"/>
      <c r="G1" s="564"/>
      <c r="H1" s="42"/>
      <c r="I1" s="42"/>
      <c r="J1" s="42"/>
      <c r="K1" s="43"/>
      <c r="L1" s="565"/>
      <c r="M1" s="565"/>
      <c r="N1" s="565"/>
      <c r="O1" s="565"/>
      <c r="P1" s="565"/>
      <c r="Q1" s="42"/>
      <c r="R1" s="42"/>
      <c r="S1" s="42"/>
      <c r="T1" s="566" t="s">
        <v>33</v>
      </c>
      <c r="U1" s="567"/>
      <c r="V1" s="568"/>
      <c r="W1" s="564" t="s">
        <v>34</v>
      </c>
      <c r="X1" s="564"/>
      <c r="Y1" s="564"/>
      <c r="Z1" s="564"/>
      <c r="AA1" s="564"/>
      <c r="AB1" s="564"/>
      <c r="AC1" s="564"/>
      <c r="AD1" s="45"/>
      <c r="AE1" s="45"/>
      <c r="AF1" s="45"/>
      <c r="AG1" s="45"/>
      <c r="AH1" s="45"/>
      <c r="AI1" s="14"/>
      <c r="AJ1" s="45"/>
      <c r="AK1" s="45"/>
      <c r="AL1" s="45"/>
      <c r="AM1" s="45"/>
    </row>
    <row r="2" spans="1:65" ht="6.75" customHeight="1">
      <c r="A2" s="40"/>
      <c r="B2" s="41"/>
      <c r="C2" s="41"/>
      <c r="D2" s="40" t="s">
        <v>35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7"/>
      <c r="AC2" s="48"/>
      <c r="AD2" s="45"/>
      <c r="AE2" s="45"/>
      <c r="AF2" s="45"/>
      <c r="AG2" s="45"/>
      <c r="AH2" s="45"/>
      <c r="AI2" s="14"/>
      <c r="AJ2" s="45"/>
      <c r="AK2" s="45"/>
      <c r="AL2" s="45"/>
      <c r="AM2" s="45"/>
    </row>
    <row r="3" spans="1:65" ht="39" customHeight="1">
      <c r="A3" s="15"/>
      <c r="B3" s="569" t="s">
        <v>36</v>
      </c>
      <c r="C3" s="569"/>
      <c r="D3" s="49"/>
      <c r="E3" s="49"/>
      <c r="F3" s="49"/>
      <c r="G3" s="570">
        <v>2</v>
      </c>
      <c r="H3" s="570"/>
      <c r="I3" s="15"/>
      <c r="J3" s="15"/>
      <c r="K3" s="15"/>
      <c r="L3" s="15"/>
      <c r="M3" s="40"/>
      <c r="N3" s="40"/>
      <c r="O3" s="40"/>
      <c r="P3" s="40"/>
      <c r="Q3" s="40"/>
      <c r="R3" s="40"/>
      <c r="S3" s="40"/>
      <c r="T3" s="571" t="s">
        <v>37</v>
      </c>
      <c r="U3" s="572"/>
      <c r="V3" s="572"/>
      <c r="W3" s="572"/>
      <c r="X3" s="573"/>
      <c r="Y3" s="574" t="s">
        <v>18</v>
      </c>
      <c r="Z3" s="575"/>
      <c r="AA3" s="575"/>
      <c r="AB3" s="575"/>
      <c r="AC3" s="576"/>
      <c r="AD3" s="45"/>
      <c r="AE3" s="45"/>
      <c r="AF3" s="45"/>
      <c r="AG3" s="45"/>
      <c r="AH3" s="45"/>
      <c r="AI3" s="14"/>
      <c r="AJ3" s="45"/>
      <c r="AK3" s="45"/>
      <c r="AL3" s="45"/>
      <c r="AM3" s="45"/>
    </row>
    <row r="4" spans="1:65">
      <c r="A4" s="15"/>
      <c r="B4" s="553" t="s">
        <v>38</v>
      </c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40"/>
      <c r="AC4" s="44"/>
      <c r="AD4" s="45"/>
      <c r="AE4" s="45"/>
      <c r="AF4" s="45"/>
      <c r="AG4" s="45"/>
      <c r="AH4" s="45"/>
      <c r="AI4" s="14"/>
      <c r="AJ4" s="45"/>
      <c r="AK4" s="45"/>
      <c r="AL4" s="45"/>
      <c r="AM4" s="45"/>
    </row>
    <row r="5" spans="1:65">
      <c r="A5" s="15"/>
      <c r="B5" s="51"/>
      <c r="C5" s="52"/>
      <c r="D5" s="554" t="s">
        <v>39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3">
        <f>AVERAGE(D7:Z7)</f>
        <v>0</v>
      </c>
      <c r="AA5" s="54"/>
      <c r="AB5" s="15"/>
      <c r="AC5" s="15"/>
      <c r="AD5" s="45"/>
      <c r="AE5" s="45"/>
      <c r="AF5" s="45"/>
      <c r="AG5" s="45"/>
      <c r="AH5" s="45"/>
      <c r="AI5" s="14"/>
      <c r="AJ5" s="45"/>
      <c r="AK5" s="45"/>
      <c r="AL5" s="45"/>
      <c r="AM5" s="45"/>
    </row>
    <row r="6" spans="1:65">
      <c r="A6" s="15"/>
      <c r="B6" s="51"/>
      <c r="C6" s="45" t="s">
        <v>40</v>
      </c>
      <c r="D6" s="55">
        <v>4</v>
      </c>
      <c r="E6" s="56">
        <v>4</v>
      </c>
      <c r="F6" s="55">
        <v>4</v>
      </c>
      <c r="G6" s="57">
        <v>4</v>
      </c>
      <c r="H6" s="57">
        <v>4</v>
      </c>
      <c r="I6" s="57">
        <v>4</v>
      </c>
      <c r="J6" s="57">
        <v>4</v>
      </c>
      <c r="K6" s="57">
        <v>4</v>
      </c>
      <c r="L6" s="57">
        <v>4</v>
      </c>
      <c r="M6" s="57">
        <v>4</v>
      </c>
      <c r="N6" s="57">
        <v>4</v>
      </c>
      <c r="O6" s="57">
        <v>4</v>
      </c>
      <c r="P6" s="58">
        <v>4</v>
      </c>
      <c r="Q6" s="59">
        <v>4</v>
      </c>
      <c r="R6" s="57">
        <v>4</v>
      </c>
      <c r="S6" s="57">
        <v>4</v>
      </c>
      <c r="T6" s="57">
        <v>4</v>
      </c>
      <c r="U6" s="57">
        <v>4</v>
      </c>
      <c r="V6" s="57">
        <v>4</v>
      </c>
      <c r="W6" s="57">
        <v>4</v>
      </c>
      <c r="X6" s="57">
        <v>4</v>
      </c>
      <c r="Y6" s="57">
        <v>4</v>
      </c>
      <c r="Z6" s="58">
        <v>4</v>
      </c>
      <c r="AA6" s="60"/>
      <c r="AB6" s="15"/>
      <c r="AC6" s="15"/>
      <c r="AD6" s="45"/>
      <c r="AE6" s="45"/>
      <c r="AF6" s="45"/>
      <c r="AG6" s="45"/>
      <c r="AH6" s="45"/>
      <c r="AI6" s="14"/>
      <c r="AJ6" s="45"/>
      <c r="AK6" s="45"/>
      <c r="AL6" s="45"/>
      <c r="AM6" s="45"/>
    </row>
    <row r="7" spans="1:65">
      <c r="A7" s="15"/>
      <c r="B7" s="51"/>
      <c r="C7" s="51" t="s">
        <v>41</v>
      </c>
      <c r="D7" s="61">
        <f>HLOOKUP(D6,'[1]Planilla Muestreo N°1'!$C$1048489:$G$1048490,2,FALSE)</f>
        <v>0</v>
      </c>
      <c r="E7" s="62">
        <f>HLOOKUP(E6,'[1]Planilla Muestreo N°1'!$C$1048489:$G$1048490,2,FALSE)</f>
        <v>0</v>
      </c>
      <c r="F7" s="63">
        <f>HLOOKUP(F6,'[1]Planilla Muestreo N°1'!$C$1048489:$G$1048490,2,FALSE)</f>
        <v>0</v>
      </c>
      <c r="G7" s="63">
        <f>HLOOKUP(G6,'[1]Planilla Muestreo N°1'!$C$1048489:$G$1048490,2,FALSE)</f>
        <v>0</v>
      </c>
      <c r="H7" s="63">
        <f>HLOOKUP(H6,'[1]Planilla Muestreo N°1'!$C$1048489:$G$1048490,2,FALSE)</f>
        <v>0</v>
      </c>
      <c r="I7" s="63">
        <f>HLOOKUP(I6,'[1]Planilla Muestreo N°1'!$C$1048489:$G$1048490,2,FALSE)</f>
        <v>0</v>
      </c>
      <c r="J7" s="63">
        <f>HLOOKUP(J6,'[1]Planilla Muestreo N°1'!$C$1048489:$G$1048490,2,FALSE)</f>
        <v>0</v>
      </c>
      <c r="K7" s="63">
        <f>HLOOKUP(K6,'[1]Planilla Muestreo N°1'!$C$1048489:$G$1048490,2,FALSE)</f>
        <v>0</v>
      </c>
      <c r="L7" s="63">
        <f>HLOOKUP(L6,'[1]Planilla Muestreo N°1'!$C$1048489:$G$1048490,2,FALSE)</f>
        <v>0</v>
      </c>
      <c r="M7" s="63">
        <f>HLOOKUP(M6,'[1]Planilla Muestreo N°1'!$C$1048489:$G$1048490,2,FALSE)</f>
        <v>0</v>
      </c>
      <c r="N7" s="63">
        <f>HLOOKUP(N6,'[1]Planilla Muestreo N°1'!$C$1048489:$G$1048490,2,FALSE)</f>
        <v>0</v>
      </c>
      <c r="O7" s="63">
        <f>HLOOKUP(O6,'[1]Planilla Muestreo N°1'!$C$1048489:$G$1048490,2,FALSE)</f>
        <v>0</v>
      </c>
      <c r="P7" s="64">
        <f>HLOOKUP(P6,'[1]Planilla Muestreo N°1'!$C$1048489:$G$1048490,2,FALSE)</f>
        <v>0</v>
      </c>
      <c r="Q7" s="65">
        <f>HLOOKUP(Q6,'[1]Planilla Muestreo N°1'!$C$1048489:$G$1048490,2,FALSE)</f>
        <v>0</v>
      </c>
      <c r="R7" s="63">
        <f>HLOOKUP(R6,'[1]Planilla Muestreo N°1'!$C$1048489:$G$1048490,2,FALSE)</f>
        <v>0</v>
      </c>
      <c r="S7" s="63">
        <f>HLOOKUP(S6,'[1]Planilla Muestreo N°1'!$C$1048489:$G$1048490,2,FALSE)</f>
        <v>0</v>
      </c>
      <c r="T7" s="63">
        <f>HLOOKUP(T6,'[1]Planilla Muestreo N°1'!$C$1048489:$G$1048490,2,FALSE)</f>
        <v>0</v>
      </c>
      <c r="U7" s="63">
        <f>HLOOKUP(U6,'[1]Planilla Muestreo N°1'!$C$1048489:$G$1048490,2,FALSE)</f>
        <v>0</v>
      </c>
      <c r="V7" s="63">
        <f>HLOOKUP(V6,'[1]Planilla Muestreo N°1'!$C$1048489:$G$1048490,2,FALSE)</f>
        <v>0</v>
      </c>
      <c r="W7" s="63">
        <f>HLOOKUP(W6,'[1]Planilla Muestreo N°1'!$C$1048489:$G$1048490,2,FALSE)</f>
        <v>0</v>
      </c>
      <c r="X7" s="63">
        <f>HLOOKUP(X6,'[1]Planilla Muestreo N°1'!$C$1048489:$G$1048490,2,FALSE)</f>
        <v>0</v>
      </c>
      <c r="Y7" s="63">
        <f>HLOOKUP(Y6,'[1]Planilla Muestreo N°1'!$C$1048489:$G$1048490,2,FALSE)</f>
        <v>0</v>
      </c>
      <c r="Z7" s="64">
        <f>HLOOKUP(Z6,'[1]Planilla Muestreo N°1'!$C$1048489:$G$1048490,2,FALSE)</f>
        <v>0</v>
      </c>
      <c r="AA7" s="66"/>
      <c r="AB7" s="15"/>
      <c r="AC7" s="15"/>
      <c r="AD7" s="45"/>
      <c r="AE7" s="45"/>
      <c r="AF7" s="45"/>
      <c r="AG7" s="45"/>
      <c r="AH7" s="45"/>
      <c r="AI7" s="14"/>
      <c r="AJ7" s="45"/>
      <c r="AK7" s="45"/>
      <c r="AL7" s="45"/>
      <c r="AM7" s="45"/>
    </row>
    <row r="8" spans="1:65">
      <c r="A8" s="15"/>
      <c r="B8" s="51"/>
      <c r="C8" s="51"/>
      <c r="D8" s="556" t="s">
        <v>42</v>
      </c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8"/>
      <c r="Q8" s="559" t="s">
        <v>43</v>
      </c>
      <c r="R8" s="560"/>
      <c r="S8" s="560"/>
      <c r="T8" s="560"/>
      <c r="U8" s="560"/>
      <c r="V8" s="560"/>
      <c r="W8" s="560"/>
      <c r="X8" s="560"/>
      <c r="Y8" s="560"/>
      <c r="Z8" s="561"/>
      <c r="AA8" s="66"/>
      <c r="AB8" s="15"/>
      <c r="AC8" s="15"/>
      <c r="AD8" s="45"/>
      <c r="AE8" s="45"/>
      <c r="AF8" s="45"/>
      <c r="AG8" s="45"/>
      <c r="AH8" s="45"/>
      <c r="AI8" s="14"/>
      <c r="AJ8" s="45"/>
      <c r="AK8" s="45"/>
      <c r="AL8" s="45"/>
      <c r="AM8" s="45"/>
    </row>
    <row r="9" spans="1:65" ht="55.5" customHeight="1">
      <c r="A9" s="15"/>
      <c r="B9" s="67"/>
      <c r="C9" s="68"/>
      <c r="D9" s="69" t="s">
        <v>44</v>
      </c>
      <c r="E9" s="70" t="s">
        <v>45</v>
      </c>
      <c r="F9" s="70" t="s">
        <v>46</v>
      </c>
      <c r="G9" s="70" t="s">
        <v>47</v>
      </c>
      <c r="H9" s="70" t="s">
        <v>48</v>
      </c>
      <c r="I9" s="70" t="s">
        <v>49</v>
      </c>
      <c r="J9" s="71" t="s">
        <v>50</v>
      </c>
      <c r="K9" s="70" t="s">
        <v>51</v>
      </c>
      <c r="L9" s="71" t="s">
        <v>52</v>
      </c>
      <c r="M9" s="70" t="s">
        <v>53</v>
      </c>
      <c r="N9" s="70" t="s">
        <v>54</v>
      </c>
      <c r="O9" s="70" t="s">
        <v>55</v>
      </c>
      <c r="P9" s="72" t="s">
        <v>56</v>
      </c>
      <c r="Q9" s="73" t="s">
        <v>57</v>
      </c>
      <c r="R9" s="74" t="s">
        <v>58</v>
      </c>
      <c r="S9" s="74" t="s">
        <v>47</v>
      </c>
      <c r="T9" s="74" t="s">
        <v>48</v>
      </c>
      <c r="U9" s="74" t="s">
        <v>49</v>
      </c>
      <c r="V9" s="75" t="s">
        <v>50</v>
      </c>
      <c r="W9" s="74" t="s">
        <v>51</v>
      </c>
      <c r="X9" s="75" t="s">
        <v>52</v>
      </c>
      <c r="Y9" s="74" t="s">
        <v>53</v>
      </c>
      <c r="Z9" s="76" t="s">
        <v>55</v>
      </c>
      <c r="AA9" s="67"/>
      <c r="AB9" s="67"/>
      <c r="AC9" s="67"/>
      <c r="AD9" s="45"/>
      <c r="AE9" s="45"/>
      <c r="AF9" s="45"/>
      <c r="AG9" s="45"/>
      <c r="AH9" s="45"/>
      <c r="AI9" s="14"/>
      <c r="AJ9" s="45"/>
      <c r="AK9" s="45"/>
      <c r="AL9" s="45"/>
      <c r="AM9" s="45"/>
    </row>
    <row r="10" spans="1:65" ht="44.25" customHeight="1">
      <c r="A10" s="15"/>
      <c r="B10" s="51"/>
      <c r="C10" s="77" t="s">
        <v>59</v>
      </c>
      <c r="D10" s="78">
        <f>COUNTIF(D13:D60,"X")</f>
        <v>0</v>
      </c>
      <c r="E10" s="78">
        <f>COUNTIF(E13:E60,"X")</f>
        <v>0</v>
      </c>
      <c r="F10" s="78">
        <f>COUNTIF(F13:F60,"X")</f>
        <v>0</v>
      </c>
      <c r="G10" s="78">
        <f>COUNTIF(G13:G60,"X")</f>
        <v>0</v>
      </c>
      <c r="H10" s="78">
        <f>COUNTIF(H13:H60,"X")</f>
        <v>0</v>
      </c>
      <c r="I10" s="78">
        <f>COUNTIF(I13:I60,"X")</f>
        <v>0</v>
      </c>
      <c r="J10" s="78">
        <f>COUNTIF(J13:J60,"X")</f>
        <v>0</v>
      </c>
      <c r="K10" s="78">
        <f>COUNTIF(K13:K60,"X")</f>
        <v>0</v>
      </c>
      <c r="L10" s="78">
        <f>COUNTIF(L13:L60,"X")</f>
        <v>0</v>
      </c>
      <c r="M10" s="78">
        <f>COUNTIF(M13:M60,"X")</f>
        <v>0</v>
      </c>
      <c r="N10" s="78">
        <f>COUNTIF(N13:N60,"X")</f>
        <v>0</v>
      </c>
      <c r="O10" s="78">
        <f>COUNTIF(O13:O60,"X")</f>
        <v>0</v>
      </c>
      <c r="P10" s="78">
        <f>COUNTIF(P13:P60,"X")</f>
        <v>0</v>
      </c>
      <c r="Q10" s="78">
        <f>COUNTIF(Q13:Q60,"X")</f>
        <v>0</v>
      </c>
      <c r="R10" s="78">
        <f>COUNTIF(R13:R60,"X")</f>
        <v>0</v>
      </c>
      <c r="S10" s="78">
        <f>COUNTIF(S13:S60,"X")</f>
        <v>0</v>
      </c>
      <c r="T10" s="78">
        <f>COUNTIF(T13:T60,"X")</f>
        <v>0</v>
      </c>
      <c r="U10" s="78">
        <f>COUNTIF(U13:U60,"X")</f>
        <v>0</v>
      </c>
      <c r="V10" s="78">
        <f>COUNTIF(V13:V60,"X")</f>
        <v>0</v>
      </c>
      <c r="W10" s="78">
        <f>COUNTIF(W13:W60,"X")</f>
        <v>0</v>
      </c>
      <c r="X10" s="78">
        <f>COUNTIF(X13:X60,"X")</f>
        <v>0</v>
      </c>
      <c r="Y10" s="78">
        <f>COUNTIF(Y13:Y60,"X")</f>
        <v>0</v>
      </c>
      <c r="Z10" s="78">
        <f>COUNTIF(Z13:Z60,"X")</f>
        <v>0</v>
      </c>
      <c r="AA10" s="79">
        <f>COUNTIF(AA13:AA23,"X")</f>
        <v>0</v>
      </c>
      <c r="AB10" s="15"/>
      <c r="AC10" s="15"/>
      <c r="AD10" s="45"/>
      <c r="AE10" s="45"/>
      <c r="AF10" s="45"/>
      <c r="AG10" s="45"/>
      <c r="AH10" s="45"/>
      <c r="AI10" s="14"/>
      <c r="AJ10" s="45"/>
      <c r="AK10" s="45"/>
      <c r="AL10" s="45"/>
      <c r="AM10" s="45"/>
    </row>
    <row r="11" spans="1:65">
      <c r="A11" s="15"/>
      <c r="B11" s="51"/>
      <c r="C11" s="80" t="s">
        <v>60</v>
      </c>
      <c r="D11" s="13" t="str">
        <f>IF(D10&lt;=D7,"C","NC")</f>
        <v>C</v>
      </c>
      <c r="E11" s="13" t="str">
        <f>IF(E10&lt;=E7,"C","NC")</f>
        <v>C</v>
      </c>
      <c r="F11" s="13" t="str">
        <f>IF(F10&lt;=F7,"C","NC")</f>
        <v>C</v>
      </c>
      <c r="G11" s="13" t="str">
        <f>IF(G10&lt;=G7,"C","NC")</f>
        <v>C</v>
      </c>
      <c r="H11" s="13" t="str">
        <f>IF(H10&lt;=H7,"C","NC")</f>
        <v>C</v>
      </c>
      <c r="I11" s="13" t="str">
        <f>IF(I10&lt;=I7,"C","NC")</f>
        <v>C</v>
      </c>
      <c r="J11" s="13" t="str">
        <f>IF(J10&lt;=J7,"C","NC")</f>
        <v>C</v>
      </c>
      <c r="K11" s="13" t="str">
        <f>IF(K10&lt;=K7,"C","NC")</f>
        <v>C</v>
      </c>
      <c r="L11" s="13" t="str">
        <f>IF(L10&lt;=L7,"C","NC")</f>
        <v>C</v>
      </c>
      <c r="M11" s="13" t="str">
        <f>IF(M10&lt;=M7,"C","NC")</f>
        <v>C</v>
      </c>
      <c r="N11" s="13" t="str">
        <f>IF(N10&lt;=N7,"C","NC")</f>
        <v>C</v>
      </c>
      <c r="O11" s="13" t="str">
        <f>IF(O10&lt;=O7,"C","NC")</f>
        <v>C</v>
      </c>
      <c r="P11" s="13" t="str">
        <f>IF(P10&lt;=P7,"C","NC")</f>
        <v>C</v>
      </c>
      <c r="Q11" s="13" t="str">
        <f>IF(Q10&lt;=Q7,"C","NC")</f>
        <v>C</v>
      </c>
      <c r="R11" s="13" t="str">
        <f>IF(R10&lt;=R7,"C","NC")</f>
        <v>C</v>
      </c>
      <c r="S11" s="13" t="str">
        <f>IF(S10&lt;=S7,"C","NC")</f>
        <v>C</v>
      </c>
      <c r="T11" s="13" t="str">
        <f>IF(T10&lt;=T7,"C","NC")</f>
        <v>C</v>
      </c>
      <c r="U11" s="13" t="str">
        <f>IF(U10&lt;=U7,"C","NC")</f>
        <v>C</v>
      </c>
      <c r="V11" s="13" t="str">
        <f>IF(V10&lt;=V7,"C","NC")</f>
        <v>C</v>
      </c>
      <c r="W11" s="13" t="str">
        <f>IF(W10&lt;=W7,"C","NC")</f>
        <v>C</v>
      </c>
      <c r="X11" s="13" t="str">
        <f>IF(X10&lt;=X7,"C","NC")</f>
        <v>C</v>
      </c>
      <c r="Y11" s="13" t="str">
        <f>IF(Y10&lt;=Y7,"C","NC")</f>
        <v>C</v>
      </c>
      <c r="Z11" s="13" t="str">
        <f>IF(Z10&lt;=Z7,"C","NC")</f>
        <v>C</v>
      </c>
      <c r="AA11" s="15"/>
      <c r="AB11" s="81"/>
      <c r="AC11" s="15"/>
      <c r="AD11" s="45"/>
      <c r="AE11" s="45"/>
      <c r="AF11" s="45"/>
      <c r="AG11" s="45"/>
      <c r="AH11" s="45"/>
      <c r="AI11" s="14"/>
      <c r="AJ11" s="45"/>
      <c r="AK11" s="45"/>
      <c r="AL11" s="45"/>
      <c r="AM11" s="45"/>
    </row>
    <row r="12" spans="1:65" ht="36.75" customHeight="1">
      <c r="A12" s="15"/>
      <c r="B12" s="82" t="s">
        <v>61</v>
      </c>
      <c r="C12" s="157" t="s">
        <v>62</v>
      </c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157" t="s">
        <v>63</v>
      </c>
      <c r="AC12" s="158" t="s">
        <v>64</v>
      </c>
      <c r="AD12" s="85" t="s">
        <v>65</v>
      </c>
      <c r="AE12" s="85" t="s">
        <v>66</v>
      </c>
      <c r="AF12" s="85" t="s">
        <v>67</v>
      </c>
      <c r="AG12" s="85"/>
      <c r="AH12" s="85"/>
      <c r="AI12" s="16"/>
      <c r="AJ12" s="85"/>
      <c r="AK12" s="85"/>
      <c r="AL12" s="85" t="s">
        <v>73</v>
      </c>
      <c r="AM12" s="85" t="s">
        <v>74</v>
      </c>
    </row>
    <row r="13" spans="1:65" ht="21.75" customHeight="1">
      <c r="A13" s="15"/>
      <c r="B13" s="156">
        <v>1</v>
      </c>
      <c r="C13" s="374" t="s">
        <v>2526</v>
      </c>
      <c r="D13" s="199"/>
      <c r="E13" s="164"/>
      <c r="F13" s="164"/>
      <c r="G13" s="164" t="s">
        <v>315</v>
      </c>
      <c r="H13" s="164" t="s">
        <v>315</v>
      </c>
      <c r="I13" s="164" t="s">
        <v>315</v>
      </c>
      <c r="J13" s="164" t="s">
        <v>315</v>
      </c>
      <c r="K13" s="164" t="s">
        <v>315</v>
      </c>
      <c r="L13" s="164" t="s">
        <v>315</v>
      </c>
      <c r="M13" s="164" t="s">
        <v>315</v>
      </c>
      <c r="N13" s="164" t="s">
        <v>315</v>
      </c>
      <c r="O13" s="164" t="s">
        <v>315</v>
      </c>
      <c r="P13" s="164" t="s">
        <v>315</v>
      </c>
      <c r="Q13" s="164" t="s">
        <v>315</v>
      </c>
      <c r="R13" s="164" t="s">
        <v>315</v>
      </c>
      <c r="S13" s="164" t="s">
        <v>315</v>
      </c>
      <c r="T13" s="164" t="s">
        <v>315</v>
      </c>
      <c r="U13" s="164" t="s">
        <v>315</v>
      </c>
      <c r="V13" s="164" t="s">
        <v>315</v>
      </c>
      <c r="W13" s="164" t="s">
        <v>315</v>
      </c>
      <c r="X13" s="164" t="s">
        <v>315</v>
      </c>
      <c r="Y13" s="164" t="s">
        <v>315</v>
      </c>
      <c r="Z13" s="164" t="s">
        <v>315</v>
      </c>
      <c r="AA13" s="164" t="s">
        <v>315</v>
      </c>
      <c r="AB13" s="164" t="s">
        <v>315</v>
      </c>
      <c r="AC13" s="262"/>
      <c r="AD13" s="403" t="s">
        <v>2527</v>
      </c>
      <c r="AE13" s="315" t="s">
        <v>2528</v>
      </c>
      <c r="AF13" s="315">
        <v>250</v>
      </c>
      <c r="AG13" s="258"/>
      <c r="AH13" s="205"/>
      <c r="AI13" s="205"/>
      <c r="AJ13" s="137"/>
      <c r="AK13" s="200"/>
      <c r="AL13" s="187" t="s">
        <v>315</v>
      </c>
      <c r="AM13" s="163" t="s">
        <v>315</v>
      </c>
      <c r="AN13" s="171" t="s">
        <v>315</v>
      </c>
      <c r="AO13" s="171" t="s">
        <v>315</v>
      </c>
      <c r="AP13" s="171" t="s">
        <v>315</v>
      </c>
      <c r="AQ13" s="171" t="s">
        <v>315</v>
      </c>
      <c r="AR13" s="171" t="s">
        <v>315</v>
      </c>
      <c r="AS13" s="171" t="s">
        <v>315</v>
      </c>
      <c r="AT13" s="171" t="s">
        <v>315</v>
      </c>
      <c r="AU13" s="171" t="s">
        <v>315</v>
      </c>
      <c r="AV13" s="171" t="s">
        <v>315</v>
      </c>
      <c r="AW13" s="171" t="s">
        <v>315</v>
      </c>
      <c r="AX13" s="171" t="s">
        <v>315</v>
      </c>
      <c r="AY13" s="171" t="s">
        <v>315</v>
      </c>
      <c r="AZ13" s="171" t="s">
        <v>315</v>
      </c>
      <c r="BA13" s="171" t="s">
        <v>315</v>
      </c>
      <c r="BB13" s="171" t="s">
        <v>315</v>
      </c>
      <c r="BC13" s="171" t="s">
        <v>315</v>
      </c>
      <c r="BD13" s="171" t="s">
        <v>76</v>
      </c>
      <c r="BE13" s="171" t="s">
        <v>833</v>
      </c>
      <c r="BF13" s="171">
        <v>200</v>
      </c>
      <c r="BG13" s="171" t="s">
        <v>834</v>
      </c>
      <c r="BH13" s="171" t="s">
        <v>835</v>
      </c>
      <c r="BI13" s="172">
        <v>46097.142997685187</v>
      </c>
      <c r="BJ13" s="173" t="s">
        <v>315</v>
      </c>
      <c r="BK13" s="173" t="s">
        <v>315</v>
      </c>
      <c r="BL13" s="173" t="s">
        <v>315</v>
      </c>
      <c r="BM13" s="163" t="s">
        <v>315</v>
      </c>
    </row>
    <row r="14" spans="1:65" ht="20.25" customHeight="1">
      <c r="A14" s="15"/>
      <c r="B14" s="156">
        <v>2</v>
      </c>
      <c r="C14" s="374" t="s">
        <v>2529</v>
      </c>
      <c r="D14" s="199"/>
      <c r="E14" s="164"/>
      <c r="F14" s="164"/>
      <c r="G14" s="164" t="s">
        <v>315</v>
      </c>
      <c r="H14" s="164" t="s">
        <v>315</v>
      </c>
      <c r="I14" s="164" t="s">
        <v>315</v>
      </c>
      <c r="J14" s="164" t="s">
        <v>315</v>
      </c>
      <c r="K14" s="164" t="s">
        <v>315</v>
      </c>
      <c r="L14" s="164" t="s">
        <v>315</v>
      </c>
      <c r="M14" s="164" t="s">
        <v>315</v>
      </c>
      <c r="N14" s="164" t="s">
        <v>315</v>
      </c>
      <c r="O14" s="164" t="s">
        <v>315</v>
      </c>
      <c r="P14" s="164" t="s">
        <v>315</v>
      </c>
      <c r="Q14" s="164" t="s">
        <v>315</v>
      </c>
      <c r="R14" s="164" t="s">
        <v>315</v>
      </c>
      <c r="S14" s="164" t="s">
        <v>315</v>
      </c>
      <c r="T14" s="164" t="s">
        <v>315</v>
      </c>
      <c r="U14" s="164" t="s">
        <v>315</v>
      </c>
      <c r="V14" s="164" t="s">
        <v>315</v>
      </c>
      <c r="W14" s="164" t="s">
        <v>315</v>
      </c>
      <c r="X14" s="164" t="s">
        <v>315</v>
      </c>
      <c r="Y14" s="164" t="s">
        <v>315</v>
      </c>
      <c r="Z14" s="164" t="s">
        <v>315</v>
      </c>
      <c r="AA14" s="164" t="s">
        <v>315</v>
      </c>
      <c r="AB14" s="164" t="s">
        <v>315</v>
      </c>
      <c r="AC14" s="262"/>
      <c r="AD14" s="398" t="s">
        <v>2530</v>
      </c>
      <c r="AE14" s="317" t="s">
        <v>2528</v>
      </c>
      <c r="AF14" s="317">
        <v>250</v>
      </c>
      <c r="AG14" s="258"/>
      <c r="AH14" s="205"/>
      <c r="AI14" s="205"/>
      <c r="AJ14" s="137"/>
      <c r="AK14" s="200"/>
      <c r="AL14" s="187" t="s">
        <v>315</v>
      </c>
      <c r="AM14" s="188" t="s">
        <v>315</v>
      </c>
      <c r="AN14" s="174" t="s">
        <v>315</v>
      </c>
      <c r="AO14" s="174" t="s">
        <v>315</v>
      </c>
      <c r="AP14" s="174" t="s">
        <v>315</v>
      </c>
      <c r="AQ14" s="174" t="s">
        <v>315</v>
      </c>
      <c r="AR14" s="174" t="s">
        <v>315</v>
      </c>
      <c r="AS14" s="174" t="s">
        <v>315</v>
      </c>
      <c r="AT14" s="174" t="s">
        <v>315</v>
      </c>
      <c r="AU14" s="174" t="s">
        <v>315</v>
      </c>
      <c r="AV14" s="174" t="s">
        <v>315</v>
      </c>
      <c r="AW14" s="174" t="s">
        <v>315</v>
      </c>
      <c r="AX14" s="174" t="s">
        <v>315</v>
      </c>
      <c r="AY14" s="174" t="s">
        <v>315</v>
      </c>
      <c r="AZ14" s="174" t="s">
        <v>315</v>
      </c>
      <c r="BA14" s="174" t="s">
        <v>315</v>
      </c>
      <c r="BB14" s="174" t="s">
        <v>315</v>
      </c>
      <c r="BC14" s="174" t="s">
        <v>315</v>
      </c>
      <c r="BD14" s="174" t="s">
        <v>76</v>
      </c>
      <c r="BE14" s="174" t="s">
        <v>837</v>
      </c>
      <c r="BF14" s="174">
        <v>300</v>
      </c>
      <c r="BG14" s="174" t="s">
        <v>838</v>
      </c>
      <c r="BH14" s="174" t="s">
        <v>839</v>
      </c>
      <c r="BI14" s="175">
        <v>46097.143495370372</v>
      </c>
      <c r="BJ14" s="176" t="s">
        <v>315</v>
      </c>
      <c r="BK14" s="176" t="s">
        <v>315</v>
      </c>
      <c r="BL14" s="176" t="s">
        <v>315</v>
      </c>
      <c r="BM14" s="177" t="s">
        <v>315</v>
      </c>
    </row>
    <row r="15" spans="1:65" ht="22.5" customHeight="1">
      <c r="A15" s="15"/>
      <c r="B15" s="156">
        <v>3</v>
      </c>
      <c r="C15" s="374" t="s">
        <v>2531</v>
      </c>
      <c r="D15" s="199"/>
      <c r="E15" s="164"/>
      <c r="F15" s="164"/>
      <c r="G15" s="164" t="s">
        <v>315</v>
      </c>
      <c r="H15" s="164" t="s">
        <v>315</v>
      </c>
      <c r="I15" s="164" t="s">
        <v>315</v>
      </c>
      <c r="J15" s="164" t="s">
        <v>315</v>
      </c>
      <c r="K15" s="164" t="s">
        <v>315</v>
      </c>
      <c r="L15" s="164" t="s">
        <v>315</v>
      </c>
      <c r="M15" s="164" t="s">
        <v>315</v>
      </c>
      <c r="N15" s="164" t="s">
        <v>315</v>
      </c>
      <c r="O15" s="164" t="s">
        <v>315</v>
      </c>
      <c r="P15" s="164" t="s">
        <v>315</v>
      </c>
      <c r="Q15" s="164" t="s">
        <v>315</v>
      </c>
      <c r="R15" s="164" t="s">
        <v>315</v>
      </c>
      <c r="S15" s="164" t="s">
        <v>315</v>
      </c>
      <c r="T15" s="164" t="s">
        <v>315</v>
      </c>
      <c r="U15" s="164" t="s">
        <v>315</v>
      </c>
      <c r="V15" s="164" t="s">
        <v>315</v>
      </c>
      <c r="W15" s="164" t="s">
        <v>315</v>
      </c>
      <c r="X15" s="164" t="s">
        <v>315</v>
      </c>
      <c r="Y15" s="164" t="s">
        <v>315</v>
      </c>
      <c r="Z15" s="164" t="s">
        <v>315</v>
      </c>
      <c r="AA15" s="164" t="s">
        <v>315</v>
      </c>
      <c r="AB15" s="164" t="s">
        <v>315</v>
      </c>
      <c r="AC15" s="262"/>
      <c r="AD15" s="398" t="s">
        <v>2532</v>
      </c>
      <c r="AE15" s="317" t="s">
        <v>2533</v>
      </c>
      <c r="AF15" s="317">
        <v>250</v>
      </c>
      <c r="AG15" s="258"/>
      <c r="AH15" s="205"/>
      <c r="AI15" s="205"/>
      <c r="AJ15" s="137"/>
      <c r="AK15" s="200"/>
      <c r="AL15" s="187" t="s">
        <v>315</v>
      </c>
      <c r="AM15" s="163" t="s">
        <v>315</v>
      </c>
      <c r="AN15" s="174" t="s">
        <v>315</v>
      </c>
      <c r="AO15" s="174" t="s">
        <v>315</v>
      </c>
      <c r="AP15" s="174" t="s">
        <v>315</v>
      </c>
      <c r="AQ15" s="174" t="s">
        <v>315</v>
      </c>
      <c r="AR15" s="174" t="s">
        <v>315</v>
      </c>
      <c r="AS15" s="174" t="s">
        <v>315</v>
      </c>
      <c r="AT15" s="174" t="s">
        <v>315</v>
      </c>
      <c r="AU15" s="174" t="s">
        <v>315</v>
      </c>
      <c r="AV15" s="174" t="s">
        <v>315</v>
      </c>
      <c r="AW15" s="174" t="s">
        <v>315</v>
      </c>
      <c r="AX15" s="174" t="s">
        <v>315</v>
      </c>
      <c r="AY15" s="174" t="s">
        <v>315</v>
      </c>
      <c r="AZ15" s="174" t="s">
        <v>315</v>
      </c>
      <c r="BA15" s="174" t="s">
        <v>315</v>
      </c>
      <c r="BB15" s="174" t="s">
        <v>315</v>
      </c>
      <c r="BC15" s="174" t="s">
        <v>315</v>
      </c>
      <c r="BD15" s="174" t="s">
        <v>86</v>
      </c>
      <c r="BE15" s="174" t="s">
        <v>841</v>
      </c>
      <c r="BF15" s="174">
        <v>150</v>
      </c>
      <c r="BG15" s="174" t="s">
        <v>842</v>
      </c>
      <c r="BH15" s="174" t="s">
        <v>843</v>
      </c>
      <c r="BI15" s="175">
        <v>46097.142858796295</v>
      </c>
      <c r="BJ15" s="176" t="s">
        <v>315</v>
      </c>
      <c r="BK15" s="176" t="s">
        <v>315</v>
      </c>
      <c r="BL15" s="176" t="s">
        <v>315</v>
      </c>
      <c r="BM15" s="178" t="s">
        <v>315</v>
      </c>
    </row>
    <row r="16" spans="1:65" ht="48">
      <c r="A16" s="15"/>
      <c r="B16" s="156">
        <v>4</v>
      </c>
      <c r="C16" s="374" t="s">
        <v>2534</v>
      </c>
      <c r="D16" s="199"/>
      <c r="E16" s="164"/>
      <c r="F16" s="164"/>
      <c r="G16" s="164" t="s">
        <v>315</v>
      </c>
      <c r="H16" s="164" t="s">
        <v>315</v>
      </c>
      <c r="I16" s="164" t="s">
        <v>315</v>
      </c>
      <c r="J16" s="164" t="s">
        <v>315</v>
      </c>
      <c r="K16" s="164" t="s">
        <v>315</v>
      </c>
      <c r="L16" s="164" t="s">
        <v>315</v>
      </c>
      <c r="M16" s="164" t="s">
        <v>315</v>
      </c>
      <c r="N16" s="164" t="s">
        <v>315</v>
      </c>
      <c r="O16" s="164" t="s">
        <v>315</v>
      </c>
      <c r="P16" s="164" t="s">
        <v>315</v>
      </c>
      <c r="Q16" s="164" t="s">
        <v>315</v>
      </c>
      <c r="R16" s="164" t="s">
        <v>315</v>
      </c>
      <c r="S16" s="164" t="s">
        <v>315</v>
      </c>
      <c r="T16" s="164" t="s">
        <v>315</v>
      </c>
      <c r="U16" s="164" t="s">
        <v>315</v>
      </c>
      <c r="V16" s="164" t="s">
        <v>315</v>
      </c>
      <c r="W16" s="164" t="s">
        <v>315</v>
      </c>
      <c r="X16" s="164" t="s">
        <v>315</v>
      </c>
      <c r="Y16" s="164" t="s">
        <v>315</v>
      </c>
      <c r="Z16" s="164" t="s">
        <v>315</v>
      </c>
      <c r="AA16" s="164" t="s">
        <v>315</v>
      </c>
      <c r="AB16" s="164" t="s">
        <v>315</v>
      </c>
      <c r="AC16" s="262"/>
      <c r="AD16" s="398" t="s">
        <v>2535</v>
      </c>
      <c r="AE16" s="317" t="s">
        <v>2536</v>
      </c>
      <c r="AF16" s="317">
        <v>250</v>
      </c>
      <c r="AG16" s="258"/>
      <c r="AH16" s="205"/>
      <c r="AI16" s="205"/>
      <c r="AJ16" s="137"/>
      <c r="AK16" s="200"/>
      <c r="AL16" s="187" t="s">
        <v>315</v>
      </c>
      <c r="AM16" s="163" t="s">
        <v>315</v>
      </c>
      <c r="AN16" s="174" t="s">
        <v>315</v>
      </c>
      <c r="AO16" s="174" t="s">
        <v>315</v>
      </c>
      <c r="AP16" s="174" t="s">
        <v>315</v>
      </c>
      <c r="AQ16" s="174" t="s">
        <v>315</v>
      </c>
      <c r="AR16" s="174" t="s">
        <v>315</v>
      </c>
      <c r="AS16" s="174" t="s">
        <v>315</v>
      </c>
      <c r="AT16" s="174" t="s">
        <v>315</v>
      </c>
      <c r="AU16" s="174" t="s">
        <v>315</v>
      </c>
      <c r="AV16" s="174" t="s">
        <v>315</v>
      </c>
      <c r="AW16" s="174" t="s">
        <v>315</v>
      </c>
      <c r="AX16" s="174" t="s">
        <v>315</v>
      </c>
      <c r="AY16" s="174" t="s">
        <v>315</v>
      </c>
      <c r="AZ16" s="174" t="s">
        <v>315</v>
      </c>
      <c r="BA16" s="174" t="s">
        <v>315</v>
      </c>
      <c r="BB16" s="174" t="s">
        <v>315</v>
      </c>
      <c r="BC16" s="174" t="s">
        <v>315</v>
      </c>
      <c r="BD16" s="174" t="s">
        <v>76</v>
      </c>
      <c r="BE16" s="174" t="s">
        <v>845</v>
      </c>
      <c r="BF16" s="174">
        <v>300</v>
      </c>
      <c r="BG16" s="174" t="s">
        <v>846</v>
      </c>
      <c r="BH16" s="174" t="s">
        <v>847</v>
      </c>
      <c r="BI16" s="175">
        <v>46097.143483796295</v>
      </c>
      <c r="BJ16" s="176" t="s">
        <v>315</v>
      </c>
      <c r="BK16" s="176" t="s">
        <v>315</v>
      </c>
      <c r="BL16" s="176" t="s">
        <v>315</v>
      </c>
      <c r="BM16" s="178" t="s">
        <v>315</v>
      </c>
    </row>
    <row r="17" spans="1:65">
      <c r="A17" s="15"/>
      <c r="B17" s="156">
        <v>5</v>
      </c>
      <c r="C17" s="374" t="s">
        <v>2537</v>
      </c>
      <c r="D17" s="199"/>
      <c r="E17" s="164"/>
      <c r="F17" s="164"/>
      <c r="G17" s="164" t="s">
        <v>315</v>
      </c>
      <c r="H17" s="164" t="s">
        <v>315</v>
      </c>
      <c r="I17" s="164" t="s">
        <v>315</v>
      </c>
      <c r="J17" s="164" t="s">
        <v>315</v>
      </c>
      <c r="K17" s="164" t="s">
        <v>315</v>
      </c>
      <c r="L17" s="164" t="s">
        <v>315</v>
      </c>
      <c r="M17" s="164" t="s">
        <v>315</v>
      </c>
      <c r="N17" s="164" t="s">
        <v>315</v>
      </c>
      <c r="O17" s="164" t="s">
        <v>315</v>
      </c>
      <c r="P17" s="164" t="s">
        <v>315</v>
      </c>
      <c r="Q17" s="164" t="s">
        <v>315</v>
      </c>
      <c r="R17" s="164" t="s">
        <v>315</v>
      </c>
      <c r="S17" s="164" t="s">
        <v>315</v>
      </c>
      <c r="T17" s="164" t="s">
        <v>315</v>
      </c>
      <c r="U17" s="164" t="s">
        <v>315</v>
      </c>
      <c r="V17" s="164" t="s">
        <v>315</v>
      </c>
      <c r="W17" s="164" t="s">
        <v>315</v>
      </c>
      <c r="X17" s="164" t="s">
        <v>315</v>
      </c>
      <c r="Y17" s="164" t="s">
        <v>315</v>
      </c>
      <c r="Z17" s="164" t="s">
        <v>315</v>
      </c>
      <c r="AA17" s="164" t="s">
        <v>315</v>
      </c>
      <c r="AB17" s="164" t="s">
        <v>315</v>
      </c>
      <c r="AC17" s="263"/>
      <c r="AD17" s="359" t="s">
        <v>76</v>
      </c>
      <c r="AE17" s="407" t="s">
        <v>2538</v>
      </c>
      <c r="AF17" s="407">
        <v>250</v>
      </c>
      <c r="AG17" s="258"/>
      <c r="AH17" s="205"/>
      <c r="AI17" s="205"/>
      <c r="AJ17" s="137"/>
      <c r="AK17" s="200"/>
      <c r="AL17" s="187" t="s">
        <v>315</v>
      </c>
      <c r="AM17" s="163" t="s">
        <v>315</v>
      </c>
      <c r="AN17" s="174" t="s">
        <v>315</v>
      </c>
      <c r="AO17" s="174" t="s">
        <v>315</v>
      </c>
      <c r="AP17" s="174" t="s">
        <v>315</v>
      </c>
      <c r="AQ17" s="174" t="s">
        <v>315</v>
      </c>
      <c r="AR17" s="174" t="s">
        <v>315</v>
      </c>
      <c r="AS17" s="174" t="s">
        <v>315</v>
      </c>
      <c r="AT17" s="174" t="s">
        <v>315</v>
      </c>
      <c r="AU17" s="174" t="s">
        <v>315</v>
      </c>
      <c r="AV17" s="174" t="s">
        <v>315</v>
      </c>
      <c r="AW17" s="174" t="s">
        <v>315</v>
      </c>
      <c r="AX17" s="174" t="s">
        <v>315</v>
      </c>
      <c r="AY17" s="174" t="s">
        <v>315</v>
      </c>
      <c r="AZ17" s="174" t="s">
        <v>315</v>
      </c>
      <c r="BA17" s="174" t="s">
        <v>315</v>
      </c>
      <c r="BB17" s="174" t="s">
        <v>315</v>
      </c>
      <c r="BC17" s="174" t="s">
        <v>315</v>
      </c>
      <c r="BD17" s="179" t="s">
        <v>849</v>
      </c>
      <c r="BE17" s="174" t="s">
        <v>833</v>
      </c>
      <c r="BF17" s="174">
        <v>252</v>
      </c>
      <c r="BG17" s="174" t="s">
        <v>850</v>
      </c>
      <c r="BH17" s="174" t="s">
        <v>851</v>
      </c>
      <c r="BI17" s="175">
        <v>46097.143425925926</v>
      </c>
      <c r="BJ17" s="176" t="s">
        <v>315</v>
      </c>
      <c r="BK17" s="176" t="s">
        <v>315</v>
      </c>
      <c r="BL17" s="176" t="s">
        <v>315</v>
      </c>
      <c r="BM17" s="178" t="s">
        <v>315</v>
      </c>
    </row>
    <row r="18" spans="1:65" ht="22.5" customHeight="1">
      <c r="A18" s="15"/>
      <c r="B18" s="156">
        <v>6</v>
      </c>
      <c r="C18" s="374" t="s">
        <v>2539</v>
      </c>
      <c r="D18" s="199"/>
      <c r="E18" s="164"/>
      <c r="F18" s="164"/>
      <c r="G18" s="164" t="s">
        <v>315</v>
      </c>
      <c r="H18" s="164" t="s">
        <v>315</v>
      </c>
      <c r="I18" s="164" t="s">
        <v>315</v>
      </c>
      <c r="J18" s="164" t="s">
        <v>315</v>
      </c>
      <c r="K18" s="164" t="s">
        <v>315</v>
      </c>
      <c r="L18" s="164" t="s">
        <v>315</v>
      </c>
      <c r="M18" s="164" t="s">
        <v>315</v>
      </c>
      <c r="N18" s="164" t="s">
        <v>315</v>
      </c>
      <c r="O18" s="164" t="s">
        <v>315</v>
      </c>
      <c r="P18" s="164" t="s">
        <v>315</v>
      </c>
      <c r="Q18" s="164" t="s">
        <v>315</v>
      </c>
      <c r="R18" s="164" t="s">
        <v>315</v>
      </c>
      <c r="S18" s="164" t="s">
        <v>315</v>
      </c>
      <c r="T18" s="164" t="s">
        <v>315</v>
      </c>
      <c r="U18" s="164" t="s">
        <v>315</v>
      </c>
      <c r="V18" s="164" t="s">
        <v>315</v>
      </c>
      <c r="W18" s="164" t="s">
        <v>315</v>
      </c>
      <c r="X18" s="164" t="s">
        <v>315</v>
      </c>
      <c r="Y18" s="164" t="s">
        <v>315</v>
      </c>
      <c r="Z18" s="164" t="s">
        <v>315</v>
      </c>
      <c r="AA18" s="164" t="s">
        <v>315</v>
      </c>
      <c r="AB18" s="164" t="s">
        <v>315</v>
      </c>
      <c r="AC18" s="262"/>
      <c r="AD18" s="398" t="s">
        <v>2540</v>
      </c>
      <c r="AE18" s="317" t="s">
        <v>2541</v>
      </c>
      <c r="AF18" s="317">
        <v>250</v>
      </c>
      <c r="AG18" s="258"/>
      <c r="AH18" s="205"/>
      <c r="AI18" s="205"/>
      <c r="AJ18" s="137"/>
      <c r="AK18" s="200"/>
      <c r="AL18" s="187" t="s">
        <v>315</v>
      </c>
      <c r="AM18" s="188" t="s">
        <v>315</v>
      </c>
      <c r="AN18" s="174" t="s">
        <v>315</v>
      </c>
      <c r="AO18" s="174" t="s">
        <v>315</v>
      </c>
      <c r="AP18" s="174" t="s">
        <v>315</v>
      </c>
      <c r="AQ18" s="174" t="s">
        <v>315</v>
      </c>
      <c r="AR18" s="174" t="s">
        <v>315</v>
      </c>
      <c r="AS18" s="174" t="s">
        <v>315</v>
      </c>
      <c r="AT18" s="174" t="s">
        <v>315</v>
      </c>
      <c r="AU18" s="174" t="s">
        <v>315</v>
      </c>
      <c r="AV18" s="174" t="s">
        <v>315</v>
      </c>
      <c r="AW18" s="174" t="s">
        <v>315</v>
      </c>
      <c r="AX18" s="174" t="s">
        <v>315</v>
      </c>
      <c r="AY18" s="174" t="s">
        <v>315</v>
      </c>
      <c r="AZ18" s="174" t="s">
        <v>315</v>
      </c>
      <c r="BA18" s="174" t="s">
        <v>315</v>
      </c>
      <c r="BB18" s="174" t="s">
        <v>315</v>
      </c>
      <c r="BC18" s="174" t="s">
        <v>315</v>
      </c>
      <c r="BD18" s="174" t="s">
        <v>76</v>
      </c>
      <c r="BE18" s="174" t="s">
        <v>841</v>
      </c>
      <c r="BF18" s="174">
        <v>251</v>
      </c>
      <c r="BG18" s="174" t="s">
        <v>853</v>
      </c>
      <c r="BH18" s="174" t="s">
        <v>854</v>
      </c>
      <c r="BI18" s="175">
        <v>46097.143321759257</v>
      </c>
      <c r="BJ18" s="176" t="s">
        <v>315</v>
      </c>
      <c r="BK18" s="176" t="s">
        <v>315</v>
      </c>
      <c r="BL18" s="176" t="s">
        <v>315</v>
      </c>
      <c r="BM18" s="177" t="s">
        <v>315</v>
      </c>
    </row>
    <row r="19" spans="1:65" ht="18.75" customHeight="1">
      <c r="A19" s="15"/>
      <c r="B19" s="156">
        <v>7</v>
      </c>
      <c r="C19" s="374" t="s">
        <v>2542</v>
      </c>
      <c r="D19" s="199"/>
      <c r="E19" s="164"/>
      <c r="F19" s="164"/>
      <c r="G19" s="164" t="s">
        <v>315</v>
      </c>
      <c r="H19" s="164" t="s">
        <v>315</v>
      </c>
      <c r="I19" s="164" t="s">
        <v>315</v>
      </c>
      <c r="J19" s="164" t="s">
        <v>315</v>
      </c>
      <c r="K19" s="164" t="s">
        <v>315</v>
      </c>
      <c r="L19" s="164" t="s">
        <v>315</v>
      </c>
      <c r="M19" s="164" t="s">
        <v>315</v>
      </c>
      <c r="N19" s="164" t="s">
        <v>315</v>
      </c>
      <c r="O19" s="164" t="s">
        <v>315</v>
      </c>
      <c r="P19" s="164" t="s">
        <v>315</v>
      </c>
      <c r="Q19" s="164" t="s">
        <v>315</v>
      </c>
      <c r="R19" s="164" t="s">
        <v>315</v>
      </c>
      <c r="S19" s="164" t="s">
        <v>315</v>
      </c>
      <c r="T19" s="164" t="s">
        <v>315</v>
      </c>
      <c r="U19" s="164" t="s">
        <v>315</v>
      </c>
      <c r="V19" s="164" t="s">
        <v>315</v>
      </c>
      <c r="W19" s="164" t="s">
        <v>315</v>
      </c>
      <c r="X19" s="164" t="s">
        <v>315</v>
      </c>
      <c r="Y19" s="164" t="s">
        <v>315</v>
      </c>
      <c r="Z19" s="164" t="s">
        <v>315</v>
      </c>
      <c r="AA19" s="164" t="s">
        <v>315</v>
      </c>
      <c r="AB19" s="164" t="s">
        <v>315</v>
      </c>
      <c r="AC19" s="262"/>
      <c r="AD19" s="398" t="s">
        <v>2543</v>
      </c>
      <c r="AE19" s="317" t="s">
        <v>2528</v>
      </c>
      <c r="AF19" s="317">
        <v>171</v>
      </c>
      <c r="AG19" s="258"/>
      <c r="AH19" s="205"/>
      <c r="AI19" s="205"/>
      <c r="AJ19" s="137"/>
      <c r="AK19" s="200"/>
      <c r="AL19" s="187" t="s">
        <v>315</v>
      </c>
      <c r="AM19" s="188" t="s">
        <v>315</v>
      </c>
      <c r="AN19" s="174" t="s">
        <v>315</v>
      </c>
      <c r="AO19" s="174" t="s">
        <v>315</v>
      </c>
      <c r="AP19" s="174" t="s">
        <v>315</v>
      </c>
      <c r="AQ19" s="174" t="s">
        <v>315</v>
      </c>
      <c r="AR19" s="174" t="s">
        <v>315</v>
      </c>
      <c r="AS19" s="174" t="s">
        <v>315</v>
      </c>
      <c r="AT19" s="174" t="s">
        <v>315</v>
      </c>
      <c r="AU19" s="174" t="s">
        <v>315</v>
      </c>
      <c r="AV19" s="174" t="s">
        <v>315</v>
      </c>
      <c r="AW19" s="174" t="s">
        <v>315</v>
      </c>
      <c r="AX19" s="174" t="s">
        <v>315</v>
      </c>
      <c r="AY19" s="174" t="s">
        <v>315</v>
      </c>
      <c r="AZ19" s="174" t="s">
        <v>315</v>
      </c>
      <c r="BA19" s="174" t="s">
        <v>315</v>
      </c>
      <c r="BB19" s="174" t="s">
        <v>315</v>
      </c>
      <c r="BC19" s="174" t="s">
        <v>315</v>
      </c>
      <c r="BD19" s="174" t="s">
        <v>76</v>
      </c>
      <c r="BE19" s="174" t="s">
        <v>837</v>
      </c>
      <c r="BF19" s="174">
        <v>250</v>
      </c>
      <c r="BG19" s="174" t="s">
        <v>856</v>
      </c>
      <c r="BH19" s="174" t="s">
        <v>857</v>
      </c>
      <c r="BI19" s="175">
        <v>46097.143379629626</v>
      </c>
      <c r="BJ19" s="176" t="s">
        <v>315</v>
      </c>
      <c r="BK19" s="176" t="s">
        <v>315</v>
      </c>
      <c r="BL19" s="176" t="s">
        <v>315</v>
      </c>
      <c r="BM19" s="177" t="s">
        <v>315</v>
      </c>
    </row>
    <row r="20" spans="1:65">
      <c r="A20" s="15"/>
      <c r="B20" s="156">
        <v>8</v>
      </c>
      <c r="C20" s="374" t="s">
        <v>2544</v>
      </c>
      <c r="D20" s="199"/>
      <c r="E20" s="164"/>
      <c r="F20" s="164"/>
      <c r="G20" s="164" t="s">
        <v>315</v>
      </c>
      <c r="H20" s="164" t="s">
        <v>315</v>
      </c>
      <c r="I20" s="164" t="s">
        <v>315</v>
      </c>
      <c r="J20" s="164" t="s">
        <v>315</v>
      </c>
      <c r="K20" s="164" t="s">
        <v>315</v>
      </c>
      <c r="L20" s="164" t="s">
        <v>315</v>
      </c>
      <c r="M20" s="164" t="s">
        <v>315</v>
      </c>
      <c r="N20" s="164" t="s">
        <v>315</v>
      </c>
      <c r="O20" s="164" t="s">
        <v>315</v>
      </c>
      <c r="P20" s="164" t="s">
        <v>315</v>
      </c>
      <c r="Q20" s="164" t="s">
        <v>315</v>
      </c>
      <c r="R20" s="164" t="s">
        <v>315</v>
      </c>
      <c r="S20" s="164" t="s">
        <v>315</v>
      </c>
      <c r="T20" s="164" t="s">
        <v>315</v>
      </c>
      <c r="U20" s="164" t="s">
        <v>315</v>
      </c>
      <c r="V20" s="164" t="s">
        <v>315</v>
      </c>
      <c r="W20" s="164" t="s">
        <v>315</v>
      </c>
      <c r="X20" s="164" t="s">
        <v>315</v>
      </c>
      <c r="Y20" s="164" t="s">
        <v>315</v>
      </c>
      <c r="Z20" s="164" t="s">
        <v>315</v>
      </c>
      <c r="AA20" s="164" t="s">
        <v>315</v>
      </c>
      <c r="AB20" s="164" t="s">
        <v>315</v>
      </c>
      <c r="AC20" s="262"/>
      <c r="AD20" s="316" t="s">
        <v>76</v>
      </c>
      <c r="AE20" s="317" t="s">
        <v>2545</v>
      </c>
      <c r="AF20" s="317">
        <v>250</v>
      </c>
      <c r="AG20" s="258"/>
      <c r="AH20" s="205"/>
      <c r="AI20" s="205"/>
      <c r="AJ20" s="137"/>
      <c r="AK20" s="200"/>
      <c r="AL20" s="187" t="s">
        <v>315</v>
      </c>
      <c r="AM20" s="188" t="s">
        <v>315</v>
      </c>
      <c r="AN20" s="174" t="s">
        <v>315</v>
      </c>
      <c r="AO20" s="174" t="s">
        <v>315</v>
      </c>
      <c r="AP20" s="174" t="s">
        <v>315</v>
      </c>
      <c r="AQ20" s="174" t="s">
        <v>315</v>
      </c>
      <c r="AR20" s="174" t="s">
        <v>315</v>
      </c>
      <c r="AS20" s="174" t="s">
        <v>315</v>
      </c>
      <c r="AT20" s="174" t="s">
        <v>315</v>
      </c>
      <c r="AU20" s="174" t="s">
        <v>315</v>
      </c>
      <c r="AV20" s="174" t="s">
        <v>315</v>
      </c>
      <c r="AW20" s="174" t="s">
        <v>315</v>
      </c>
      <c r="AX20" s="174" t="s">
        <v>315</v>
      </c>
      <c r="AY20" s="174" t="s">
        <v>315</v>
      </c>
      <c r="AZ20" s="174" t="s">
        <v>315</v>
      </c>
      <c r="BA20" s="174" t="s">
        <v>315</v>
      </c>
      <c r="BB20" s="174" t="s">
        <v>315</v>
      </c>
      <c r="BC20" s="174" t="s">
        <v>315</v>
      </c>
      <c r="BD20" s="174" t="s">
        <v>76</v>
      </c>
      <c r="BE20" s="174" t="s">
        <v>837</v>
      </c>
      <c r="BF20" s="174">
        <v>250</v>
      </c>
      <c r="BG20" s="174" t="s">
        <v>859</v>
      </c>
      <c r="BH20" s="174" t="s">
        <v>860</v>
      </c>
      <c r="BI20" s="175">
        <v>46097.143252314818</v>
      </c>
      <c r="BJ20" s="176" t="s">
        <v>315</v>
      </c>
      <c r="BK20" s="176" t="s">
        <v>315</v>
      </c>
      <c r="BL20" s="176" t="s">
        <v>315</v>
      </c>
      <c r="BM20" s="177" t="s">
        <v>315</v>
      </c>
    </row>
    <row r="21" spans="1:65" ht="20.25" customHeight="1">
      <c r="A21" s="15"/>
      <c r="B21" s="156">
        <v>9</v>
      </c>
      <c r="C21" s="374" t="s">
        <v>2546</v>
      </c>
      <c r="D21" s="199"/>
      <c r="E21" s="164"/>
      <c r="F21" s="164"/>
      <c r="G21" s="164" t="s">
        <v>315</v>
      </c>
      <c r="H21" s="164" t="s">
        <v>315</v>
      </c>
      <c r="I21" s="164" t="s">
        <v>315</v>
      </c>
      <c r="J21" s="164" t="s">
        <v>315</v>
      </c>
      <c r="K21" s="164" t="s">
        <v>315</v>
      </c>
      <c r="L21" s="164" t="s">
        <v>315</v>
      </c>
      <c r="M21" s="164" t="s">
        <v>315</v>
      </c>
      <c r="N21" s="164" t="s">
        <v>315</v>
      </c>
      <c r="O21" s="164" t="s">
        <v>315</v>
      </c>
      <c r="P21" s="164" t="s">
        <v>315</v>
      </c>
      <c r="Q21" s="164" t="s">
        <v>315</v>
      </c>
      <c r="R21" s="164" t="s">
        <v>315</v>
      </c>
      <c r="S21" s="164" t="s">
        <v>315</v>
      </c>
      <c r="T21" s="164" t="s">
        <v>315</v>
      </c>
      <c r="U21" s="164" t="s">
        <v>315</v>
      </c>
      <c r="V21" s="164" t="s">
        <v>315</v>
      </c>
      <c r="W21" s="164" t="s">
        <v>315</v>
      </c>
      <c r="X21" s="164" t="s">
        <v>315</v>
      </c>
      <c r="Y21" s="164" t="s">
        <v>315</v>
      </c>
      <c r="Z21" s="164" t="s">
        <v>315</v>
      </c>
      <c r="AA21" s="164" t="s">
        <v>315</v>
      </c>
      <c r="AB21" s="164" t="s">
        <v>315</v>
      </c>
      <c r="AC21" s="262"/>
      <c r="AD21" s="316" t="s">
        <v>76</v>
      </c>
      <c r="AE21" s="317" t="s">
        <v>2533</v>
      </c>
      <c r="AF21" s="317">
        <v>249</v>
      </c>
      <c r="AG21" s="258"/>
      <c r="AH21" s="205"/>
      <c r="AI21" s="205"/>
      <c r="AJ21" s="137"/>
      <c r="AK21" s="200"/>
      <c r="AL21" s="187" t="s">
        <v>315</v>
      </c>
      <c r="AM21" s="188" t="s">
        <v>315</v>
      </c>
      <c r="AN21" s="174" t="s">
        <v>315</v>
      </c>
      <c r="AO21" s="174" t="s">
        <v>315</v>
      </c>
      <c r="AP21" s="174" t="s">
        <v>315</v>
      </c>
      <c r="AQ21" s="174" t="s">
        <v>315</v>
      </c>
      <c r="AR21" s="174" t="s">
        <v>315</v>
      </c>
      <c r="AS21" s="174" t="s">
        <v>315</v>
      </c>
      <c r="AT21" s="174" t="s">
        <v>315</v>
      </c>
      <c r="AU21" s="174" t="s">
        <v>315</v>
      </c>
      <c r="AV21" s="174" t="s">
        <v>315</v>
      </c>
      <c r="AW21" s="174" t="s">
        <v>315</v>
      </c>
      <c r="AX21" s="174" t="s">
        <v>315</v>
      </c>
      <c r="AY21" s="174" t="s">
        <v>315</v>
      </c>
      <c r="AZ21" s="174" t="s">
        <v>315</v>
      </c>
      <c r="BA21" s="174" t="s">
        <v>315</v>
      </c>
      <c r="BB21" s="174" t="s">
        <v>315</v>
      </c>
      <c r="BC21" s="174" t="s">
        <v>315</v>
      </c>
      <c r="BD21" s="174" t="s">
        <v>76</v>
      </c>
      <c r="BE21" s="174" t="s">
        <v>833</v>
      </c>
      <c r="BF21" s="174">
        <v>250</v>
      </c>
      <c r="BG21" s="174" t="s">
        <v>862</v>
      </c>
      <c r="BH21" s="174" t="s">
        <v>863</v>
      </c>
      <c r="BI21" s="175">
        <v>46097.14329861111</v>
      </c>
      <c r="BJ21" s="176" t="s">
        <v>315</v>
      </c>
      <c r="BK21" s="176" t="s">
        <v>315</v>
      </c>
      <c r="BL21" s="176" t="s">
        <v>315</v>
      </c>
      <c r="BM21" s="177" t="s">
        <v>315</v>
      </c>
    </row>
    <row r="22" spans="1:65" ht="23.25" customHeight="1">
      <c r="A22" s="15"/>
      <c r="B22" s="156">
        <v>10</v>
      </c>
      <c r="C22" s="374" t="s">
        <v>2547</v>
      </c>
      <c r="D22" s="199"/>
      <c r="E22" s="164"/>
      <c r="F22" s="164"/>
      <c r="G22" s="164" t="s">
        <v>315</v>
      </c>
      <c r="H22" s="164" t="s">
        <v>315</v>
      </c>
      <c r="I22" s="164" t="s">
        <v>315</v>
      </c>
      <c r="J22" s="164" t="s">
        <v>315</v>
      </c>
      <c r="K22" s="164" t="s">
        <v>315</v>
      </c>
      <c r="L22" s="164" t="s">
        <v>315</v>
      </c>
      <c r="M22" s="164" t="s">
        <v>315</v>
      </c>
      <c r="N22" s="164" t="s">
        <v>315</v>
      </c>
      <c r="O22" s="164" t="s">
        <v>315</v>
      </c>
      <c r="P22" s="164" t="s">
        <v>315</v>
      </c>
      <c r="Q22" s="164" t="s">
        <v>315</v>
      </c>
      <c r="R22" s="164" t="s">
        <v>315</v>
      </c>
      <c r="S22" s="164" t="s">
        <v>315</v>
      </c>
      <c r="T22" s="164" t="s">
        <v>315</v>
      </c>
      <c r="U22" s="164" t="s">
        <v>315</v>
      </c>
      <c r="V22" s="164" t="s">
        <v>315</v>
      </c>
      <c r="W22" s="164" t="s">
        <v>315</v>
      </c>
      <c r="X22" s="164" t="s">
        <v>315</v>
      </c>
      <c r="Y22" s="164" t="s">
        <v>315</v>
      </c>
      <c r="Z22" s="164" t="s">
        <v>315</v>
      </c>
      <c r="AA22" s="164" t="s">
        <v>315</v>
      </c>
      <c r="AB22" s="164" t="s">
        <v>315</v>
      </c>
      <c r="AC22" s="262"/>
      <c r="AD22" s="398" t="s">
        <v>2548</v>
      </c>
      <c r="AE22" s="317" t="s">
        <v>2528</v>
      </c>
      <c r="AF22" s="317">
        <v>250</v>
      </c>
      <c r="AG22" s="258"/>
      <c r="AH22" s="205"/>
      <c r="AI22" s="205"/>
      <c r="AJ22" s="205"/>
      <c r="AK22" s="200"/>
      <c r="AL22" s="187" t="s">
        <v>315</v>
      </c>
      <c r="AM22" s="188" t="s">
        <v>315</v>
      </c>
      <c r="AN22" s="174" t="s">
        <v>315</v>
      </c>
      <c r="AO22" s="174" t="s">
        <v>315</v>
      </c>
      <c r="AP22" s="174" t="s">
        <v>315</v>
      </c>
      <c r="AQ22" s="174" t="s">
        <v>315</v>
      </c>
      <c r="AR22" s="174" t="s">
        <v>315</v>
      </c>
      <c r="AS22" s="174" t="s">
        <v>315</v>
      </c>
      <c r="AT22" s="174" t="s">
        <v>315</v>
      </c>
      <c r="AU22" s="174" t="s">
        <v>315</v>
      </c>
      <c r="AV22" s="174" t="s">
        <v>315</v>
      </c>
      <c r="AW22" s="174" t="s">
        <v>315</v>
      </c>
      <c r="AX22" s="174" t="s">
        <v>315</v>
      </c>
      <c r="AY22" s="174" t="s">
        <v>315</v>
      </c>
      <c r="AZ22" s="174" t="s">
        <v>315</v>
      </c>
      <c r="BA22" s="174" t="s">
        <v>315</v>
      </c>
      <c r="BB22" s="174" t="s">
        <v>315</v>
      </c>
      <c r="BC22" s="174" t="s">
        <v>315</v>
      </c>
      <c r="BD22" s="174" t="s">
        <v>76</v>
      </c>
      <c r="BE22" s="174" t="s">
        <v>841</v>
      </c>
      <c r="BF22" s="174">
        <v>168</v>
      </c>
      <c r="BG22" s="174" t="s">
        <v>865</v>
      </c>
      <c r="BH22" s="174" t="s">
        <v>866</v>
      </c>
      <c r="BI22" s="175">
        <v>46097.143009259256</v>
      </c>
      <c r="BJ22" s="176" t="s">
        <v>315</v>
      </c>
      <c r="BK22" s="176" t="s">
        <v>315</v>
      </c>
      <c r="BL22" s="176" t="s">
        <v>315</v>
      </c>
      <c r="BM22" s="177" t="s">
        <v>315</v>
      </c>
    </row>
    <row r="23" spans="1:65">
      <c r="A23" s="15"/>
      <c r="B23" s="156">
        <v>11</v>
      </c>
      <c r="C23" s="374" t="s">
        <v>2549</v>
      </c>
      <c r="D23" s="199"/>
      <c r="E23" s="164"/>
      <c r="F23" s="164"/>
      <c r="G23" s="164" t="s">
        <v>315</v>
      </c>
      <c r="H23" s="164" t="s">
        <v>315</v>
      </c>
      <c r="I23" s="164" t="s">
        <v>315</v>
      </c>
      <c r="J23" s="164" t="s">
        <v>315</v>
      </c>
      <c r="K23" s="164" t="s">
        <v>315</v>
      </c>
      <c r="L23" s="164" t="s">
        <v>315</v>
      </c>
      <c r="M23" s="164" t="s">
        <v>315</v>
      </c>
      <c r="N23" s="164" t="s">
        <v>315</v>
      </c>
      <c r="O23" s="164" t="s">
        <v>315</v>
      </c>
      <c r="P23" s="164" t="s">
        <v>315</v>
      </c>
      <c r="Q23" s="164" t="s">
        <v>315</v>
      </c>
      <c r="R23" s="164" t="s">
        <v>315</v>
      </c>
      <c r="S23" s="164" t="s">
        <v>315</v>
      </c>
      <c r="T23" s="164" t="s">
        <v>315</v>
      </c>
      <c r="U23" s="164" t="s">
        <v>315</v>
      </c>
      <c r="V23" s="164" t="s">
        <v>315</v>
      </c>
      <c r="W23" s="164" t="s">
        <v>315</v>
      </c>
      <c r="X23" s="164" t="s">
        <v>315</v>
      </c>
      <c r="Y23" s="164" t="s">
        <v>315</v>
      </c>
      <c r="Z23" s="164" t="s">
        <v>315</v>
      </c>
      <c r="AA23" s="164" t="s">
        <v>315</v>
      </c>
      <c r="AB23" s="164" t="s">
        <v>315</v>
      </c>
      <c r="AC23" s="262"/>
      <c r="AD23" s="398" t="s">
        <v>2550</v>
      </c>
      <c r="AE23" s="317" t="s">
        <v>2541</v>
      </c>
      <c r="AF23" s="317">
        <v>250</v>
      </c>
      <c r="AG23" s="258"/>
      <c r="AH23" s="205"/>
      <c r="AI23" s="205"/>
      <c r="AJ23" s="205"/>
      <c r="AK23" s="200"/>
      <c r="AL23" s="187" t="s">
        <v>315</v>
      </c>
      <c r="AM23" s="188" t="s">
        <v>315</v>
      </c>
      <c r="AN23" s="174" t="s">
        <v>315</v>
      </c>
      <c r="AO23" s="174" t="s">
        <v>315</v>
      </c>
      <c r="AP23" s="174" t="s">
        <v>315</v>
      </c>
      <c r="AQ23" s="174" t="s">
        <v>315</v>
      </c>
      <c r="AR23" s="174" t="s">
        <v>315</v>
      </c>
      <c r="AS23" s="174" t="s">
        <v>315</v>
      </c>
      <c r="AT23" s="174" t="s">
        <v>315</v>
      </c>
      <c r="AU23" s="174" t="s">
        <v>315</v>
      </c>
      <c r="AV23" s="174" t="s">
        <v>315</v>
      </c>
      <c r="AW23" s="174" t="s">
        <v>315</v>
      </c>
      <c r="AX23" s="174" t="s">
        <v>315</v>
      </c>
      <c r="AY23" s="174" t="s">
        <v>315</v>
      </c>
      <c r="AZ23" s="174" t="s">
        <v>315</v>
      </c>
      <c r="BA23" s="174" t="s">
        <v>315</v>
      </c>
      <c r="BB23" s="174" t="s">
        <v>315</v>
      </c>
      <c r="BC23" s="174" t="s">
        <v>315</v>
      </c>
      <c r="BD23" s="174" t="s">
        <v>76</v>
      </c>
      <c r="BE23" s="174" t="s">
        <v>845</v>
      </c>
      <c r="BF23" s="174">
        <v>250</v>
      </c>
      <c r="BG23" s="174" t="s">
        <v>868</v>
      </c>
      <c r="BH23" s="174" t="s">
        <v>869</v>
      </c>
      <c r="BI23" s="175">
        <v>46097.143368055556</v>
      </c>
      <c r="BJ23" s="176" t="s">
        <v>315</v>
      </c>
      <c r="BK23" s="176" t="s">
        <v>315</v>
      </c>
      <c r="BL23" s="176" t="s">
        <v>315</v>
      </c>
      <c r="BM23" s="177" t="s">
        <v>315</v>
      </c>
    </row>
    <row r="24" spans="1:65">
      <c r="A24" s="15"/>
      <c r="B24" s="156">
        <v>12</v>
      </c>
      <c r="C24" s="374" t="s">
        <v>2551</v>
      </c>
      <c r="D24" s="199"/>
      <c r="E24" s="164"/>
      <c r="F24" s="164"/>
      <c r="G24" s="164" t="s">
        <v>315</v>
      </c>
      <c r="H24" s="164" t="s">
        <v>315</v>
      </c>
      <c r="I24" s="164" t="s">
        <v>315</v>
      </c>
      <c r="J24" s="164" t="s">
        <v>315</v>
      </c>
      <c r="K24" s="164" t="s">
        <v>315</v>
      </c>
      <c r="L24" s="164" t="s">
        <v>315</v>
      </c>
      <c r="M24" s="164" t="s">
        <v>315</v>
      </c>
      <c r="N24" s="164" t="s">
        <v>315</v>
      </c>
      <c r="O24" s="164" t="s">
        <v>315</v>
      </c>
      <c r="P24" s="164" t="s">
        <v>315</v>
      </c>
      <c r="Q24" s="164" t="s">
        <v>315</v>
      </c>
      <c r="R24" s="164" t="s">
        <v>315</v>
      </c>
      <c r="S24" s="164" t="s">
        <v>315</v>
      </c>
      <c r="T24" s="164" t="s">
        <v>315</v>
      </c>
      <c r="U24" s="164" t="s">
        <v>315</v>
      </c>
      <c r="V24" s="164" t="s">
        <v>315</v>
      </c>
      <c r="W24" s="164" t="s">
        <v>315</v>
      </c>
      <c r="X24" s="164" t="s">
        <v>315</v>
      </c>
      <c r="Y24" s="164" t="s">
        <v>315</v>
      </c>
      <c r="Z24" s="164" t="s">
        <v>315</v>
      </c>
      <c r="AA24" s="164" t="s">
        <v>315</v>
      </c>
      <c r="AB24" s="164" t="s">
        <v>315</v>
      </c>
      <c r="AC24" s="264"/>
      <c r="AD24" s="359" t="s">
        <v>76</v>
      </c>
      <c r="AE24" s="407" t="s">
        <v>2538</v>
      </c>
      <c r="AF24" s="407">
        <v>250</v>
      </c>
      <c r="AG24" s="258"/>
      <c r="AH24" s="205"/>
      <c r="AI24" s="205"/>
      <c r="AJ24" s="205"/>
      <c r="AK24" s="199"/>
      <c r="AL24" s="164" t="s">
        <v>315</v>
      </c>
      <c r="AM24" s="188" t="s">
        <v>315</v>
      </c>
      <c r="AN24" s="174" t="s">
        <v>315</v>
      </c>
      <c r="AO24" s="174" t="s">
        <v>315</v>
      </c>
      <c r="AP24" s="174" t="s">
        <v>315</v>
      </c>
      <c r="AQ24" s="174" t="s">
        <v>315</v>
      </c>
      <c r="AR24" s="174" t="s">
        <v>315</v>
      </c>
      <c r="AS24" s="174" t="s">
        <v>315</v>
      </c>
      <c r="AT24" s="174" t="s">
        <v>315</v>
      </c>
      <c r="AU24" s="174" t="s">
        <v>315</v>
      </c>
      <c r="AV24" s="174" t="s">
        <v>315</v>
      </c>
      <c r="AW24" s="174" t="s">
        <v>315</v>
      </c>
      <c r="AX24" s="174" t="s">
        <v>315</v>
      </c>
      <c r="AY24" s="174" t="s">
        <v>315</v>
      </c>
      <c r="AZ24" s="174" t="s">
        <v>315</v>
      </c>
      <c r="BA24" s="174" t="s">
        <v>315</v>
      </c>
      <c r="BB24" s="174" t="s">
        <v>315</v>
      </c>
      <c r="BC24" s="174" t="s">
        <v>315</v>
      </c>
      <c r="BD24" s="180" t="s">
        <v>871</v>
      </c>
      <c r="BE24" s="174" t="s">
        <v>841</v>
      </c>
      <c r="BF24" s="174">
        <v>250</v>
      </c>
      <c r="BG24" s="174" t="s">
        <v>872</v>
      </c>
      <c r="BH24" s="174" t="s">
        <v>873</v>
      </c>
      <c r="BI24" s="175">
        <v>46097.143368055556</v>
      </c>
      <c r="BJ24" s="174" t="s">
        <v>315</v>
      </c>
      <c r="BK24" s="174" t="s">
        <v>315</v>
      </c>
      <c r="BL24" s="174" t="s">
        <v>315</v>
      </c>
      <c r="BM24" s="177" t="s">
        <v>315</v>
      </c>
    </row>
    <row r="25" spans="1:65">
      <c r="A25" s="15"/>
      <c r="B25" s="156">
        <v>13</v>
      </c>
      <c r="C25" s="374" t="s">
        <v>2552</v>
      </c>
      <c r="D25" s="199"/>
      <c r="E25" s="164"/>
      <c r="F25" s="164"/>
      <c r="G25" s="164" t="s">
        <v>315</v>
      </c>
      <c r="H25" s="164" t="s">
        <v>315</v>
      </c>
      <c r="I25" s="164" t="s">
        <v>315</v>
      </c>
      <c r="J25" s="164" t="s">
        <v>315</v>
      </c>
      <c r="K25" s="164" t="s">
        <v>315</v>
      </c>
      <c r="L25" s="164" t="s">
        <v>315</v>
      </c>
      <c r="M25" s="164" t="s">
        <v>315</v>
      </c>
      <c r="N25" s="164" t="s">
        <v>315</v>
      </c>
      <c r="O25" s="164" t="s">
        <v>315</v>
      </c>
      <c r="P25" s="164" t="s">
        <v>315</v>
      </c>
      <c r="Q25" s="164" t="s">
        <v>315</v>
      </c>
      <c r="R25" s="164" t="s">
        <v>315</v>
      </c>
      <c r="S25" s="164" t="s">
        <v>315</v>
      </c>
      <c r="T25" s="164" t="s">
        <v>315</v>
      </c>
      <c r="U25" s="164" t="s">
        <v>315</v>
      </c>
      <c r="V25" s="164" t="s">
        <v>315</v>
      </c>
      <c r="W25" s="164" t="s">
        <v>315</v>
      </c>
      <c r="X25" s="164" t="s">
        <v>315</v>
      </c>
      <c r="Y25" s="164" t="s">
        <v>315</v>
      </c>
      <c r="Z25" s="164" t="s">
        <v>315</v>
      </c>
      <c r="AA25" s="164" t="s">
        <v>315</v>
      </c>
      <c r="AB25" s="164" t="s">
        <v>315</v>
      </c>
      <c r="AC25" s="262"/>
      <c r="AD25" s="316" t="s">
        <v>76</v>
      </c>
      <c r="AE25" s="317" t="s">
        <v>2545</v>
      </c>
      <c r="AF25" s="317">
        <v>250</v>
      </c>
      <c r="AG25" s="258"/>
      <c r="AH25" s="205"/>
      <c r="AI25" s="205"/>
      <c r="AJ25" s="205"/>
      <c r="AK25" s="199"/>
      <c r="AL25" s="164" t="s">
        <v>315</v>
      </c>
      <c r="AM25" s="188" t="s">
        <v>315</v>
      </c>
      <c r="AN25" s="174" t="s">
        <v>315</v>
      </c>
      <c r="AO25" s="174" t="s">
        <v>315</v>
      </c>
      <c r="AP25" s="174" t="s">
        <v>315</v>
      </c>
      <c r="AQ25" s="174" t="s">
        <v>315</v>
      </c>
      <c r="AR25" s="174" t="s">
        <v>315</v>
      </c>
      <c r="AS25" s="174" t="s">
        <v>315</v>
      </c>
      <c r="AT25" s="174" t="s">
        <v>315</v>
      </c>
      <c r="AU25" s="174" t="s">
        <v>315</v>
      </c>
      <c r="AV25" s="174" t="s">
        <v>315</v>
      </c>
      <c r="AW25" s="174" t="s">
        <v>315</v>
      </c>
      <c r="AX25" s="174" t="s">
        <v>315</v>
      </c>
      <c r="AY25" s="174" t="s">
        <v>315</v>
      </c>
      <c r="AZ25" s="174" t="s">
        <v>315</v>
      </c>
      <c r="BA25" s="174" t="s">
        <v>315</v>
      </c>
      <c r="BB25" s="174" t="s">
        <v>315</v>
      </c>
      <c r="BC25" s="174" t="s">
        <v>315</v>
      </c>
      <c r="BD25" s="174" t="s">
        <v>76</v>
      </c>
      <c r="BE25" s="174" t="s">
        <v>833</v>
      </c>
      <c r="BF25" s="174">
        <v>250</v>
      </c>
      <c r="BG25" s="174" t="s">
        <v>875</v>
      </c>
      <c r="BH25" s="174" t="s">
        <v>876</v>
      </c>
      <c r="BI25" s="175">
        <v>46097.143240740741</v>
      </c>
      <c r="BJ25" s="174" t="s">
        <v>315</v>
      </c>
      <c r="BK25" s="174" t="s">
        <v>315</v>
      </c>
      <c r="BL25" s="174" t="s">
        <v>315</v>
      </c>
      <c r="BM25" s="177" t="s">
        <v>315</v>
      </c>
    </row>
    <row r="26" spans="1:65">
      <c r="A26" s="15"/>
      <c r="B26" s="156">
        <v>14</v>
      </c>
      <c r="C26" s="374" t="s">
        <v>2553</v>
      </c>
      <c r="D26" s="199"/>
      <c r="E26" s="164"/>
      <c r="F26" s="164"/>
      <c r="G26" s="164" t="s">
        <v>315</v>
      </c>
      <c r="H26" s="164" t="s">
        <v>315</v>
      </c>
      <c r="I26" s="164" t="s">
        <v>315</v>
      </c>
      <c r="J26" s="164" t="s">
        <v>315</v>
      </c>
      <c r="K26" s="164" t="s">
        <v>315</v>
      </c>
      <c r="L26" s="164" t="s">
        <v>315</v>
      </c>
      <c r="M26" s="164" t="s">
        <v>315</v>
      </c>
      <c r="N26" s="164" t="s">
        <v>315</v>
      </c>
      <c r="O26" s="164" t="s">
        <v>315</v>
      </c>
      <c r="P26" s="164" t="s">
        <v>315</v>
      </c>
      <c r="Q26" s="164" t="s">
        <v>315</v>
      </c>
      <c r="R26" s="164" t="s">
        <v>315</v>
      </c>
      <c r="S26" s="164" t="s">
        <v>315</v>
      </c>
      <c r="T26" s="164" t="s">
        <v>315</v>
      </c>
      <c r="U26" s="164" t="s">
        <v>315</v>
      </c>
      <c r="V26" s="164" t="s">
        <v>315</v>
      </c>
      <c r="W26" s="164" t="s">
        <v>315</v>
      </c>
      <c r="X26" s="164" t="s">
        <v>315</v>
      </c>
      <c r="Y26" s="164" t="s">
        <v>315</v>
      </c>
      <c r="Z26" s="164" t="s">
        <v>315</v>
      </c>
      <c r="AA26" s="164" t="s">
        <v>315</v>
      </c>
      <c r="AB26" s="164" t="s">
        <v>315</v>
      </c>
      <c r="AC26" s="262"/>
      <c r="AD26" s="399" t="s">
        <v>76</v>
      </c>
      <c r="AE26" s="317" t="s">
        <v>2528</v>
      </c>
      <c r="AF26" s="414">
        <v>250</v>
      </c>
      <c r="AG26" s="258"/>
      <c r="AH26" s="205"/>
      <c r="AI26" s="205"/>
      <c r="AJ26" s="205"/>
      <c r="AK26" s="199"/>
      <c r="AL26" s="164" t="s">
        <v>315</v>
      </c>
      <c r="AM26" s="163" t="s">
        <v>315</v>
      </c>
      <c r="AN26" s="174" t="s">
        <v>315</v>
      </c>
      <c r="AO26" s="174" t="s">
        <v>315</v>
      </c>
      <c r="AP26" s="174" t="s">
        <v>315</v>
      </c>
      <c r="AQ26" s="174" t="s">
        <v>315</v>
      </c>
      <c r="AR26" s="174" t="s">
        <v>315</v>
      </c>
      <c r="AS26" s="174" t="s">
        <v>315</v>
      </c>
      <c r="AT26" s="174" t="s">
        <v>315</v>
      </c>
      <c r="AU26" s="174" t="s">
        <v>315</v>
      </c>
      <c r="AV26" s="174" t="s">
        <v>315</v>
      </c>
      <c r="AW26" s="174" t="s">
        <v>315</v>
      </c>
      <c r="AX26" s="174" t="s">
        <v>315</v>
      </c>
      <c r="AY26" s="174" t="s">
        <v>315</v>
      </c>
      <c r="AZ26" s="174" t="s">
        <v>315</v>
      </c>
      <c r="BA26" s="174" t="s">
        <v>315</v>
      </c>
      <c r="BB26" s="174" t="s">
        <v>315</v>
      </c>
      <c r="BC26" s="174" t="s">
        <v>315</v>
      </c>
      <c r="BD26" s="174" t="s">
        <v>76</v>
      </c>
      <c r="BE26" s="174" t="s">
        <v>837</v>
      </c>
      <c r="BF26" s="174">
        <v>250</v>
      </c>
      <c r="BG26" s="174" t="s">
        <v>878</v>
      </c>
      <c r="BH26" s="174" t="s">
        <v>879</v>
      </c>
      <c r="BI26" s="175">
        <v>46097.143310185187</v>
      </c>
      <c r="BJ26" s="174" t="s">
        <v>315</v>
      </c>
      <c r="BK26" s="174" t="s">
        <v>315</v>
      </c>
      <c r="BL26" s="174" t="s">
        <v>315</v>
      </c>
      <c r="BM26" s="178" t="s">
        <v>315</v>
      </c>
    </row>
    <row r="27" spans="1:65" ht="24">
      <c r="A27" s="15"/>
      <c r="B27" s="156">
        <v>15</v>
      </c>
      <c r="C27" s="373" t="s">
        <v>2554</v>
      </c>
      <c r="D27" s="199"/>
      <c r="E27" s="164"/>
      <c r="F27" s="164"/>
      <c r="G27" s="164" t="s">
        <v>315</v>
      </c>
      <c r="H27" s="164" t="s">
        <v>315</v>
      </c>
      <c r="I27" s="164" t="s">
        <v>315</v>
      </c>
      <c r="J27" s="164" t="s">
        <v>315</v>
      </c>
      <c r="K27" s="164" t="s">
        <v>315</v>
      </c>
      <c r="L27" s="164" t="s">
        <v>315</v>
      </c>
      <c r="M27" s="164" t="s">
        <v>315</v>
      </c>
      <c r="N27" s="164" t="s">
        <v>315</v>
      </c>
      <c r="O27" s="164" t="s">
        <v>315</v>
      </c>
      <c r="P27" s="164" t="s">
        <v>315</v>
      </c>
      <c r="Q27" s="164" t="s">
        <v>315</v>
      </c>
      <c r="R27" s="164" t="s">
        <v>315</v>
      </c>
      <c r="S27" s="164" t="s">
        <v>315</v>
      </c>
      <c r="T27" s="164" t="s">
        <v>315</v>
      </c>
      <c r="U27" s="164" t="s">
        <v>315</v>
      </c>
      <c r="V27" s="164" t="s">
        <v>315</v>
      </c>
      <c r="W27" s="164" t="s">
        <v>315</v>
      </c>
      <c r="X27" s="164" t="s">
        <v>315</v>
      </c>
      <c r="Y27" s="164" t="s">
        <v>315</v>
      </c>
      <c r="Z27" s="164" t="s">
        <v>315</v>
      </c>
      <c r="AA27" s="164" t="s">
        <v>315</v>
      </c>
      <c r="AB27" s="164" t="s">
        <v>315</v>
      </c>
      <c r="AC27" s="262"/>
      <c r="AD27" s="398" t="s">
        <v>2555</v>
      </c>
      <c r="AE27" s="414" t="s">
        <v>2536</v>
      </c>
      <c r="AF27" s="414">
        <v>250</v>
      </c>
      <c r="AG27" s="258"/>
      <c r="AH27" s="205"/>
      <c r="AI27" s="205"/>
      <c r="AJ27" s="205"/>
      <c r="AK27" s="199"/>
      <c r="AL27" s="164" t="s">
        <v>315</v>
      </c>
      <c r="AM27" s="163" t="s">
        <v>315</v>
      </c>
      <c r="AN27" s="174" t="s">
        <v>315</v>
      </c>
      <c r="AO27" s="174" t="s">
        <v>315</v>
      </c>
      <c r="AP27" s="174" t="s">
        <v>315</v>
      </c>
      <c r="AQ27" s="174" t="s">
        <v>315</v>
      </c>
      <c r="AR27" s="174" t="s">
        <v>315</v>
      </c>
      <c r="AS27" s="174" t="s">
        <v>315</v>
      </c>
      <c r="AT27" s="174" t="s">
        <v>315</v>
      </c>
      <c r="AU27" s="174" t="s">
        <v>315</v>
      </c>
      <c r="AV27" s="174" t="s">
        <v>315</v>
      </c>
      <c r="AW27" s="174" t="s">
        <v>315</v>
      </c>
      <c r="AX27" s="174" t="s">
        <v>315</v>
      </c>
      <c r="AY27" s="174" t="s">
        <v>315</v>
      </c>
      <c r="AZ27" s="174" t="s">
        <v>315</v>
      </c>
      <c r="BA27" s="174" t="s">
        <v>315</v>
      </c>
      <c r="BB27" s="174" t="s">
        <v>315</v>
      </c>
      <c r="BC27" s="174" t="s">
        <v>315</v>
      </c>
      <c r="BD27" s="174" t="s">
        <v>76</v>
      </c>
      <c r="BE27" s="174" t="s">
        <v>845</v>
      </c>
      <c r="BF27" s="174">
        <v>250</v>
      </c>
      <c r="BG27" s="174" t="s">
        <v>881</v>
      </c>
      <c r="BH27" s="174" t="s">
        <v>882</v>
      </c>
      <c r="BI27" s="175">
        <v>46097.143414351849</v>
      </c>
      <c r="BJ27" s="174" t="s">
        <v>315</v>
      </c>
      <c r="BK27" s="174" t="s">
        <v>315</v>
      </c>
      <c r="BL27" s="174" t="s">
        <v>315</v>
      </c>
      <c r="BM27" s="178" t="s">
        <v>315</v>
      </c>
    </row>
    <row r="28" spans="1:65">
      <c r="A28" s="15"/>
      <c r="B28" s="156">
        <v>16</v>
      </c>
      <c r="C28" s="373" t="s">
        <v>2556</v>
      </c>
      <c r="D28" s="199"/>
      <c r="E28" s="164"/>
      <c r="F28" s="164"/>
      <c r="G28" s="164" t="s">
        <v>315</v>
      </c>
      <c r="H28" s="164" t="s">
        <v>315</v>
      </c>
      <c r="I28" s="164" t="s">
        <v>315</v>
      </c>
      <c r="J28" s="164" t="s">
        <v>315</v>
      </c>
      <c r="K28" s="164" t="s">
        <v>315</v>
      </c>
      <c r="L28" s="164" t="s">
        <v>315</v>
      </c>
      <c r="M28" s="164" t="s">
        <v>315</v>
      </c>
      <c r="N28" s="164" t="s">
        <v>315</v>
      </c>
      <c r="O28" s="164" t="s">
        <v>315</v>
      </c>
      <c r="P28" s="164" t="s">
        <v>315</v>
      </c>
      <c r="Q28" s="164" t="s">
        <v>315</v>
      </c>
      <c r="R28" s="164" t="s">
        <v>315</v>
      </c>
      <c r="S28" s="164" t="s">
        <v>315</v>
      </c>
      <c r="T28" s="164" t="s">
        <v>315</v>
      </c>
      <c r="U28" s="164" t="s">
        <v>315</v>
      </c>
      <c r="V28" s="164" t="s">
        <v>315</v>
      </c>
      <c r="W28" s="164" t="s">
        <v>315</v>
      </c>
      <c r="X28" s="164" t="s">
        <v>315</v>
      </c>
      <c r="Y28" s="164" t="s">
        <v>315</v>
      </c>
      <c r="Z28" s="164" t="s">
        <v>315</v>
      </c>
      <c r="AA28" s="164" t="s">
        <v>315</v>
      </c>
      <c r="AB28" s="164" t="s">
        <v>315</v>
      </c>
      <c r="AC28" s="262"/>
      <c r="AD28" s="399" t="s">
        <v>76</v>
      </c>
      <c r="AE28" s="317" t="s">
        <v>2541</v>
      </c>
      <c r="AF28" s="414">
        <v>250</v>
      </c>
      <c r="AG28" s="258"/>
      <c r="AH28" s="205"/>
      <c r="AI28" s="205"/>
      <c r="AJ28" s="205"/>
      <c r="AK28" s="199"/>
      <c r="AL28" s="164" t="s">
        <v>315</v>
      </c>
      <c r="AM28" s="188" t="s">
        <v>315</v>
      </c>
      <c r="AN28" s="174" t="s">
        <v>315</v>
      </c>
      <c r="AO28" s="174" t="s">
        <v>315</v>
      </c>
      <c r="AP28" s="174" t="s">
        <v>315</v>
      </c>
      <c r="AQ28" s="174" t="s">
        <v>315</v>
      </c>
      <c r="AR28" s="174" t="s">
        <v>315</v>
      </c>
      <c r="AS28" s="174" t="s">
        <v>315</v>
      </c>
      <c r="AT28" s="174" t="s">
        <v>315</v>
      </c>
      <c r="AU28" s="174" t="s">
        <v>315</v>
      </c>
      <c r="AV28" s="174" t="s">
        <v>315</v>
      </c>
      <c r="AW28" s="174" t="s">
        <v>315</v>
      </c>
      <c r="AX28" s="174" t="s">
        <v>315</v>
      </c>
      <c r="AY28" s="174" t="s">
        <v>315</v>
      </c>
      <c r="AZ28" s="174" t="s">
        <v>315</v>
      </c>
      <c r="BA28" s="174" t="s">
        <v>315</v>
      </c>
      <c r="BB28" s="174" t="s">
        <v>315</v>
      </c>
      <c r="BC28" s="174" t="s">
        <v>315</v>
      </c>
      <c r="BD28" s="174" t="s">
        <v>76</v>
      </c>
      <c r="BE28" s="174" t="s">
        <v>841</v>
      </c>
      <c r="BF28" s="174">
        <v>250</v>
      </c>
      <c r="BG28" s="174" t="s">
        <v>884</v>
      </c>
      <c r="BH28" s="174" t="s">
        <v>885</v>
      </c>
      <c r="BI28" s="175">
        <v>46097.143414351849</v>
      </c>
      <c r="BJ28" s="174" t="s">
        <v>315</v>
      </c>
      <c r="BK28" s="174" t="s">
        <v>315</v>
      </c>
      <c r="BL28" s="174" t="s">
        <v>315</v>
      </c>
      <c r="BM28" s="177" t="s">
        <v>315</v>
      </c>
    </row>
    <row r="29" spans="1:65">
      <c r="A29" s="15"/>
      <c r="B29" s="156">
        <v>17</v>
      </c>
      <c r="C29" s="373" t="s">
        <v>2557</v>
      </c>
      <c r="D29" s="199"/>
      <c r="E29" s="164"/>
      <c r="F29" s="164"/>
      <c r="G29" s="164" t="s">
        <v>315</v>
      </c>
      <c r="H29" s="164" t="s">
        <v>315</v>
      </c>
      <c r="I29" s="164" t="s">
        <v>315</v>
      </c>
      <c r="J29" s="164" t="s">
        <v>315</v>
      </c>
      <c r="K29" s="164" t="s">
        <v>315</v>
      </c>
      <c r="L29" s="164" t="s">
        <v>315</v>
      </c>
      <c r="M29" s="164" t="s">
        <v>315</v>
      </c>
      <c r="N29" s="164" t="s">
        <v>315</v>
      </c>
      <c r="O29" s="164" t="s">
        <v>315</v>
      </c>
      <c r="P29" s="164" t="s">
        <v>315</v>
      </c>
      <c r="Q29" s="164" t="s">
        <v>315</v>
      </c>
      <c r="R29" s="164" t="s">
        <v>315</v>
      </c>
      <c r="S29" s="164" t="s">
        <v>315</v>
      </c>
      <c r="T29" s="164" t="s">
        <v>315</v>
      </c>
      <c r="U29" s="164" t="s">
        <v>315</v>
      </c>
      <c r="V29" s="164" t="s">
        <v>315</v>
      </c>
      <c r="W29" s="164" t="s">
        <v>315</v>
      </c>
      <c r="X29" s="164" t="s">
        <v>315</v>
      </c>
      <c r="Y29" s="164" t="s">
        <v>315</v>
      </c>
      <c r="Z29" s="164" t="s">
        <v>315</v>
      </c>
      <c r="AA29" s="164" t="s">
        <v>315</v>
      </c>
      <c r="AB29" s="164" t="s">
        <v>315</v>
      </c>
      <c r="AC29" s="262"/>
      <c r="AD29" s="399" t="s">
        <v>76</v>
      </c>
      <c r="AE29" s="414" t="s">
        <v>2533</v>
      </c>
      <c r="AF29" s="414">
        <v>296</v>
      </c>
      <c r="AG29" s="258"/>
      <c r="AH29" s="205"/>
      <c r="AI29" s="205"/>
      <c r="AJ29" s="205"/>
      <c r="AK29" s="199"/>
      <c r="AL29" s="164" t="s">
        <v>315</v>
      </c>
      <c r="AM29" s="188" t="s">
        <v>315</v>
      </c>
      <c r="AN29" s="174" t="s">
        <v>315</v>
      </c>
      <c r="AO29" s="174" t="s">
        <v>315</v>
      </c>
      <c r="AP29" s="174" t="s">
        <v>315</v>
      </c>
      <c r="AQ29" s="174" t="s">
        <v>315</v>
      </c>
      <c r="AR29" s="174" t="s">
        <v>315</v>
      </c>
      <c r="AS29" s="174" t="s">
        <v>315</v>
      </c>
      <c r="AT29" s="174" t="s">
        <v>315</v>
      </c>
      <c r="AU29" s="174" t="s">
        <v>315</v>
      </c>
      <c r="AV29" s="174" t="s">
        <v>315</v>
      </c>
      <c r="AW29" s="174" t="s">
        <v>315</v>
      </c>
      <c r="AX29" s="174" t="s">
        <v>315</v>
      </c>
      <c r="AY29" s="174" t="s">
        <v>315</v>
      </c>
      <c r="AZ29" s="174" t="s">
        <v>315</v>
      </c>
      <c r="BA29" s="174" t="s">
        <v>315</v>
      </c>
      <c r="BB29" s="174" t="s">
        <v>315</v>
      </c>
      <c r="BC29" s="174" t="s">
        <v>315</v>
      </c>
      <c r="BD29" s="174" t="s">
        <v>76</v>
      </c>
      <c r="BE29" s="174" t="s">
        <v>833</v>
      </c>
      <c r="BF29" s="174">
        <v>250</v>
      </c>
      <c r="BG29" s="174" t="s">
        <v>887</v>
      </c>
      <c r="BH29" s="174" t="s">
        <v>888</v>
      </c>
      <c r="BI29" s="175">
        <v>46097.143310185187</v>
      </c>
      <c r="BJ29" s="174" t="s">
        <v>315</v>
      </c>
      <c r="BK29" s="174" t="s">
        <v>315</v>
      </c>
      <c r="BL29" s="174" t="s">
        <v>315</v>
      </c>
      <c r="BM29" s="177" t="s">
        <v>315</v>
      </c>
    </row>
    <row r="30" spans="1:65">
      <c r="A30" s="15"/>
      <c r="B30" s="156">
        <v>18</v>
      </c>
      <c r="C30" s="374" t="s">
        <v>2558</v>
      </c>
      <c r="D30" s="199"/>
      <c r="E30" s="164"/>
      <c r="F30" s="164"/>
      <c r="G30" s="164" t="s">
        <v>315</v>
      </c>
      <c r="H30" s="164" t="s">
        <v>315</v>
      </c>
      <c r="I30" s="164" t="s">
        <v>315</v>
      </c>
      <c r="J30" s="164" t="s">
        <v>315</v>
      </c>
      <c r="K30" s="164" t="s">
        <v>315</v>
      </c>
      <c r="L30" s="164" t="s">
        <v>315</v>
      </c>
      <c r="M30" s="164" t="s">
        <v>315</v>
      </c>
      <c r="N30" s="164" t="s">
        <v>315</v>
      </c>
      <c r="O30" s="164" t="s">
        <v>315</v>
      </c>
      <c r="P30" s="164" t="s">
        <v>315</v>
      </c>
      <c r="Q30" s="164" t="s">
        <v>315</v>
      </c>
      <c r="R30" s="164" t="s">
        <v>315</v>
      </c>
      <c r="S30" s="164" t="s">
        <v>315</v>
      </c>
      <c r="T30" s="164" t="s">
        <v>315</v>
      </c>
      <c r="U30" s="164" t="s">
        <v>315</v>
      </c>
      <c r="V30" s="164" t="s">
        <v>315</v>
      </c>
      <c r="W30" s="164" t="s">
        <v>315</v>
      </c>
      <c r="X30" s="164" t="s">
        <v>315</v>
      </c>
      <c r="Y30" s="164" t="s">
        <v>315</v>
      </c>
      <c r="Z30" s="164" t="s">
        <v>315</v>
      </c>
      <c r="AA30" s="164" t="s">
        <v>315</v>
      </c>
      <c r="AB30" s="164" t="s">
        <v>315</v>
      </c>
      <c r="AC30" s="264"/>
      <c r="AD30" s="399" t="s">
        <v>76</v>
      </c>
      <c r="AE30" s="407" t="s">
        <v>2528</v>
      </c>
      <c r="AF30" s="414">
        <v>250</v>
      </c>
      <c r="AG30" s="258"/>
      <c r="AH30" s="205"/>
      <c r="AI30" s="205"/>
      <c r="AJ30" s="205"/>
      <c r="AK30" s="199"/>
      <c r="AL30" s="164" t="s">
        <v>315</v>
      </c>
      <c r="AM30" s="168" t="s">
        <v>315</v>
      </c>
      <c r="AN30" s="174" t="s">
        <v>315</v>
      </c>
      <c r="AO30" s="174" t="s">
        <v>315</v>
      </c>
      <c r="AP30" s="174" t="s">
        <v>315</v>
      </c>
      <c r="AQ30" s="174" t="s">
        <v>315</v>
      </c>
      <c r="AR30" s="174" t="s">
        <v>315</v>
      </c>
      <c r="AS30" s="174" t="s">
        <v>315</v>
      </c>
      <c r="AT30" s="174" t="s">
        <v>315</v>
      </c>
      <c r="AU30" s="174" t="s">
        <v>315</v>
      </c>
      <c r="AV30" s="174" t="s">
        <v>315</v>
      </c>
      <c r="AW30" s="174" t="s">
        <v>315</v>
      </c>
      <c r="AX30" s="174" t="s">
        <v>315</v>
      </c>
      <c r="AY30" s="174" t="s">
        <v>315</v>
      </c>
      <c r="AZ30" s="174" t="s">
        <v>315</v>
      </c>
      <c r="BA30" s="174" t="s">
        <v>315</v>
      </c>
      <c r="BB30" s="174" t="s">
        <v>315</v>
      </c>
      <c r="BC30" s="174" t="s">
        <v>315</v>
      </c>
      <c r="BD30" s="180" t="s">
        <v>890</v>
      </c>
      <c r="BE30" s="174" t="s">
        <v>841</v>
      </c>
      <c r="BF30" s="174">
        <v>249</v>
      </c>
      <c r="BG30" s="174" t="s">
        <v>891</v>
      </c>
      <c r="BH30" s="174" t="s">
        <v>892</v>
      </c>
      <c r="BI30" s="175">
        <v>46097.143252314818</v>
      </c>
      <c r="BJ30" s="174" t="s">
        <v>315</v>
      </c>
      <c r="BK30" s="174" t="s">
        <v>315</v>
      </c>
      <c r="BL30" s="174" t="s">
        <v>315</v>
      </c>
      <c r="BM30" s="181" t="s">
        <v>315</v>
      </c>
    </row>
    <row r="31" spans="1:65">
      <c r="A31" s="15"/>
      <c r="B31" s="156">
        <v>19</v>
      </c>
      <c r="C31" s="374" t="s">
        <v>2559</v>
      </c>
      <c r="D31" s="199"/>
      <c r="E31" s="164"/>
      <c r="F31" s="164"/>
      <c r="G31" s="164" t="s">
        <v>315</v>
      </c>
      <c r="H31" s="164" t="s">
        <v>315</v>
      </c>
      <c r="I31" s="164" t="s">
        <v>315</v>
      </c>
      <c r="J31" s="164" t="s">
        <v>315</v>
      </c>
      <c r="K31" s="164" t="s">
        <v>315</v>
      </c>
      <c r="L31" s="164" t="s">
        <v>315</v>
      </c>
      <c r="M31" s="164" t="s">
        <v>315</v>
      </c>
      <c r="N31" s="164" t="s">
        <v>315</v>
      </c>
      <c r="O31" s="164" t="s">
        <v>315</v>
      </c>
      <c r="P31" s="164" t="s">
        <v>315</v>
      </c>
      <c r="Q31" s="164" t="s">
        <v>315</v>
      </c>
      <c r="R31" s="164" t="s">
        <v>315</v>
      </c>
      <c r="S31" s="164" t="s">
        <v>315</v>
      </c>
      <c r="T31" s="164" t="s">
        <v>315</v>
      </c>
      <c r="U31" s="164" t="s">
        <v>315</v>
      </c>
      <c r="V31" s="164" t="s">
        <v>315</v>
      </c>
      <c r="W31" s="164" t="s">
        <v>315</v>
      </c>
      <c r="X31" s="164" t="s">
        <v>315</v>
      </c>
      <c r="Y31" s="164" t="s">
        <v>315</v>
      </c>
      <c r="Z31" s="164" t="s">
        <v>315</v>
      </c>
      <c r="AA31" s="164" t="s">
        <v>315</v>
      </c>
      <c r="AB31" s="164" t="s">
        <v>315</v>
      </c>
      <c r="AC31" s="262"/>
      <c r="AD31" s="399" t="s">
        <v>76</v>
      </c>
      <c r="AE31" s="407" t="s">
        <v>2541</v>
      </c>
      <c r="AF31" s="414">
        <v>250</v>
      </c>
      <c r="AG31" s="258"/>
      <c r="AH31" s="205"/>
      <c r="AI31" s="205"/>
      <c r="AJ31" s="205"/>
      <c r="AK31" s="199"/>
      <c r="AL31" s="164" t="s">
        <v>315</v>
      </c>
      <c r="AM31" s="168" t="s">
        <v>315</v>
      </c>
      <c r="AN31" s="174" t="s">
        <v>315</v>
      </c>
      <c r="AO31" s="174" t="s">
        <v>315</v>
      </c>
      <c r="AP31" s="174" t="s">
        <v>315</v>
      </c>
      <c r="AQ31" s="174" t="s">
        <v>315</v>
      </c>
      <c r="AR31" s="174" t="s">
        <v>315</v>
      </c>
      <c r="AS31" s="174" t="s">
        <v>315</v>
      </c>
      <c r="AT31" s="174" t="s">
        <v>315</v>
      </c>
      <c r="AU31" s="174" t="s">
        <v>315</v>
      </c>
      <c r="AV31" s="174" t="s">
        <v>315</v>
      </c>
      <c r="AW31" s="174" t="s">
        <v>315</v>
      </c>
      <c r="AX31" s="174" t="s">
        <v>315</v>
      </c>
      <c r="AY31" s="174" t="s">
        <v>315</v>
      </c>
      <c r="AZ31" s="174" t="s">
        <v>315</v>
      </c>
      <c r="BA31" s="174" t="s">
        <v>315</v>
      </c>
      <c r="BB31" s="174" t="s">
        <v>315</v>
      </c>
      <c r="BC31" s="174" t="s">
        <v>315</v>
      </c>
      <c r="BD31" s="182" t="s">
        <v>894</v>
      </c>
      <c r="BE31" s="174" t="s">
        <v>845</v>
      </c>
      <c r="BF31" s="174">
        <v>252</v>
      </c>
      <c r="BG31" s="174" t="s">
        <v>895</v>
      </c>
      <c r="BH31" s="174" t="s">
        <v>896</v>
      </c>
      <c r="BI31" s="175">
        <v>46097.14334490741</v>
      </c>
      <c r="BJ31" s="174" t="s">
        <v>315</v>
      </c>
      <c r="BK31" s="174" t="s">
        <v>315</v>
      </c>
      <c r="BL31" s="174" t="s">
        <v>315</v>
      </c>
      <c r="BM31" s="181" t="s">
        <v>315</v>
      </c>
    </row>
    <row r="32" spans="1:65" ht="24">
      <c r="A32" s="15"/>
      <c r="B32" s="156">
        <v>20</v>
      </c>
      <c r="C32" s="374" t="s">
        <v>2560</v>
      </c>
      <c r="D32" s="199"/>
      <c r="E32" s="164"/>
      <c r="F32" s="164"/>
      <c r="G32" s="164" t="s">
        <v>315</v>
      </c>
      <c r="H32" s="164" t="s">
        <v>315</v>
      </c>
      <c r="I32" s="164" t="s">
        <v>315</v>
      </c>
      <c r="J32" s="164" t="s">
        <v>315</v>
      </c>
      <c r="K32" s="164" t="s">
        <v>315</v>
      </c>
      <c r="L32" s="164" t="s">
        <v>315</v>
      </c>
      <c r="M32" s="164" t="s">
        <v>315</v>
      </c>
      <c r="N32" s="164" t="s">
        <v>315</v>
      </c>
      <c r="O32" s="164" t="s">
        <v>315</v>
      </c>
      <c r="P32" s="164" t="s">
        <v>315</v>
      </c>
      <c r="Q32" s="164" t="s">
        <v>315</v>
      </c>
      <c r="R32" s="164" t="s">
        <v>315</v>
      </c>
      <c r="S32" s="164" t="s">
        <v>315</v>
      </c>
      <c r="T32" s="164" t="s">
        <v>315</v>
      </c>
      <c r="U32" s="164" t="s">
        <v>315</v>
      </c>
      <c r="V32" s="164" t="s">
        <v>315</v>
      </c>
      <c r="W32" s="164" t="s">
        <v>315</v>
      </c>
      <c r="X32" s="164" t="s">
        <v>315</v>
      </c>
      <c r="Y32" s="164" t="s">
        <v>315</v>
      </c>
      <c r="Z32" s="164" t="s">
        <v>315</v>
      </c>
      <c r="AA32" s="164" t="s">
        <v>315</v>
      </c>
      <c r="AB32" s="164" t="s">
        <v>315</v>
      </c>
      <c r="AC32" s="262"/>
      <c r="AD32" s="398" t="s">
        <v>2561</v>
      </c>
      <c r="AE32" s="407" t="s">
        <v>2538</v>
      </c>
      <c r="AF32" s="415">
        <v>250</v>
      </c>
      <c r="AG32" s="258"/>
      <c r="AH32" s="205"/>
      <c r="AI32" s="205"/>
      <c r="AJ32" s="205"/>
      <c r="AK32" s="199"/>
      <c r="AL32" s="164" t="s">
        <v>315</v>
      </c>
      <c r="AM32" s="168" t="s">
        <v>315</v>
      </c>
      <c r="AN32" s="174" t="s">
        <v>315</v>
      </c>
      <c r="AO32" s="174" t="s">
        <v>315</v>
      </c>
      <c r="AP32" s="174" t="s">
        <v>315</v>
      </c>
      <c r="AQ32" s="174" t="s">
        <v>315</v>
      </c>
      <c r="AR32" s="174" t="s">
        <v>315</v>
      </c>
      <c r="AS32" s="174" t="s">
        <v>315</v>
      </c>
      <c r="AT32" s="174" t="s">
        <v>315</v>
      </c>
      <c r="AU32" s="174" t="s">
        <v>315</v>
      </c>
      <c r="AV32" s="174" t="s">
        <v>315</v>
      </c>
      <c r="AW32" s="174" t="s">
        <v>315</v>
      </c>
      <c r="AX32" s="174" t="s">
        <v>315</v>
      </c>
      <c r="AY32" s="174" t="s">
        <v>315</v>
      </c>
      <c r="AZ32" s="174" t="s">
        <v>315</v>
      </c>
      <c r="BA32" s="174" t="s">
        <v>315</v>
      </c>
      <c r="BB32" s="174" t="s">
        <v>315</v>
      </c>
      <c r="BC32" s="174" t="s">
        <v>315</v>
      </c>
      <c r="BD32" s="182" t="s">
        <v>898</v>
      </c>
      <c r="BE32" s="174" t="s">
        <v>837</v>
      </c>
      <c r="BF32" s="174">
        <v>251</v>
      </c>
      <c r="BG32" s="174" t="s">
        <v>899</v>
      </c>
      <c r="BH32" s="174" t="s">
        <v>900</v>
      </c>
      <c r="BI32" s="175">
        <v>46097.143460648149</v>
      </c>
      <c r="BJ32" s="174" t="s">
        <v>315</v>
      </c>
      <c r="BK32" s="174" t="s">
        <v>315</v>
      </c>
      <c r="BL32" s="174" t="s">
        <v>315</v>
      </c>
      <c r="BM32" s="181" t="s">
        <v>315</v>
      </c>
    </row>
    <row r="33" spans="1:65">
      <c r="A33" s="15"/>
      <c r="B33" s="156">
        <v>21</v>
      </c>
      <c r="C33" s="374" t="s">
        <v>2562</v>
      </c>
      <c r="D33" s="199"/>
      <c r="E33" s="164"/>
      <c r="F33" s="164"/>
      <c r="G33" s="164" t="s">
        <v>315</v>
      </c>
      <c r="H33" s="164" t="s">
        <v>315</v>
      </c>
      <c r="I33" s="164" t="s">
        <v>315</v>
      </c>
      <c r="J33" s="164" t="s">
        <v>315</v>
      </c>
      <c r="K33" s="164" t="s">
        <v>315</v>
      </c>
      <c r="L33" s="164" t="s">
        <v>315</v>
      </c>
      <c r="M33" s="164" t="s">
        <v>315</v>
      </c>
      <c r="N33" s="164" t="s">
        <v>315</v>
      </c>
      <c r="O33" s="164" t="s">
        <v>315</v>
      </c>
      <c r="P33" s="164" t="s">
        <v>315</v>
      </c>
      <c r="Q33" s="164" t="s">
        <v>315</v>
      </c>
      <c r="R33" s="164" t="s">
        <v>315</v>
      </c>
      <c r="S33" s="164" t="s">
        <v>315</v>
      </c>
      <c r="T33" s="164" t="s">
        <v>315</v>
      </c>
      <c r="U33" s="164" t="s">
        <v>315</v>
      </c>
      <c r="V33" s="164" t="s">
        <v>315</v>
      </c>
      <c r="W33" s="164" t="s">
        <v>315</v>
      </c>
      <c r="X33" s="164" t="s">
        <v>315</v>
      </c>
      <c r="Y33" s="164" t="s">
        <v>315</v>
      </c>
      <c r="Z33" s="164" t="s">
        <v>315</v>
      </c>
      <c r="AA33" s="164" t="s">
        <v>315</v>
      </c>
      <c r="AB33" s="164" t="s">
        <v>315</v>
      </c>
      <c r="AC33" s="262"/>
      <c r="AD33" s="359" t="s">
        <v>76</v>
      </c>
      <c r="AE33" s="407" t="s">
        <v>2545</v>
      </c>
      <c r="AF33" s="407">
        <v>254</v>
      </c>
      <c r="AG33" s="258"/>
      <c r="AH33" s="205"/>
      <c r="AI33" s="205"/>
      <c r="AJ33" s="205"/>
      <c r="AK33" s="199"/>
      <c r="AL33" s="164" t="s">
        <v>315</v>
      </c>
      <c r="AM33" s="168" t="s">
        <v>315</v>
      </c>
      <c r="AN33" s="174" t="s">
        <v>315</v>
      </c>
      <c r="AO33" s="174" t="s">
        <v>315</v>
      </c>
      <c r="AP33" s="174" t="s">
        <v>315</v>
      </c>
      <c r="AQ33" s="174" t="s">
        <v>315</v>
      </c>
      <c r="AR33" s="174" t="s">
        <v>315</v>
      </c>
      <c r="AS33" s="174" t="s">
        <v>315</v>
      </c>
      <c r="AT33" s="174" t="s">
        <v>315</v>
      </c>
      <c r="AU33" s="174" t="s">
        <v>315</v>
      </c>
      <c r="AV33" s="174" t="s">
        <v>315</v>
      </c>
      <c r="AW33" s="174" t="s">
        <v>315</v>
      </c>
      <c r="AX33" s="174" t="s">
        <v>315</v>
      </c>
      <c r="AY33" s="174" t="s">
        <v>315</v>
      </c>
      <c r="AZ33" s="174" t="s">
        <v>315</v>
      </c>
      <c r="BA33" s="174" t="s">
        <v>315</v>
      </c>
      <c r="BB33" s="174" t="s">
        <v>315</v>
      </c>
      <c r="BC33" s="174" t="s">
        <v>315</v>
      </c>
      <c r="BD33" s="174" t="s">
        <v>76</v>
      </c>
      <c r="BE33" s="174" t="s">
        <v>841</v>
      </c>
      <c r="BF33" s="174">
        <v>250</v>
      </c>
      <c r="BG33" s="174" t="s">
        <v>902</v>
      </c>
      <c r="BH33" s="174" t="s">
        <v>903</v>
      </c>
      <c r="BI33" s="175">
        <v>46097.143414351849</v>
      </c>
      <c r="BJ33" s="174" t="s">
        <v>315</v>
      </c>
      <c r="BK33" s="174" t="s">
        <v>315</v>
      </c>
      <c r="BL33" s="174" t="s">
        <v>315</v>
      </c>
      <c r="BM33" s="181" t="s">
        <v>315</v>
      </c>
    </row>
    <row r="34" spans="1:65">
      <c r="A34" s="15"/>
      <c r="B34" s="156">
        <v>22</v>
      </c>
      <c r="C34" s="374" t="s">
        <v>2563</v>
      </c>
      <c r="D34" s="199"/>
      <c r="E34" s="164"/>
      <c r="F34" s="164"/>
      <c r="G34" s="164" t="s">
        <v>315</v>
      </c>
      <c r="H34" s="164" t="s">
        <v>315</v>
      </c>
      <c r="I34" s="164" t="s">
        <v>315</v>
      </c>
      <c r="J34" s="164" t="s">
        <v>315</v>
      </c>
      <c r="K34" s="164" t="s">
        <v>315</v>
      </c>
      <c r="L34" s="164" t="s">
        <v>315</v>
      </c>
      <c r="M34" s="164" t="s">
        <v>315</v>
      </c>
      <c r="N34" s="164" t="s">
        <v>315</v>
      </c>
      <c r="O34" s="164" t="s">
        <v>315</v>
      </c>
      <c r="P34" s="164" t="s">
        <v>315</v>
      </c>
      <c r="Q34" s="164" t="s">
        <v>315</v>
      </c>
      <c r="R34" s="164" t="s">
        <v>315</v>
      </c>
      <c r="S34" s="164" t="s">
        <v>315</v>
      </c>
      <c r="T34" s="164" t="s">
        <v>315</v>
      </c>
      <c r="U34" s="164" t="s">
        <v>315</v>
      </c>
      <c r="V34" s="164" t="s">
        <v>315</v>
      </c>
      <c r="W34" s="164" t="s">
        <v>315</v>
      </c>
      <c r="X34" s="164" t="s">
        <v>315</v>
      </c>
      <c r="Y34" s="164" t="s">
        <v>315</v>
      </c>
      <c r="Z34" s="164" t="s">
        <v>315</v>
      </c>
      <c r="AA34" s="164" t="s">
        <v>315</v>
      </c>
      <c r="AB34" s="164" t="s">
        <v>315</v>
      </c>
      <c r="AC34" s="262"/>
      <c r="AD34" s="399" t="s">
        <v>76</v>
      </c>
      <c r="AE34" s="407" t="s">
        <v>2536</v>
      </c>
      <c r="AF34" s="414">
        <v>225</v>
      </c>
      <c r="AG34" s="258"/>
      <c r="AH34" s="205"/>
      <c r="AI34" s="205"/>
      <c r="AJ34" s="205"/>
      <c r="AK34" s="199"/>
      <c r="AL34" s="164" t="s">
        <v>315</v>
      </c>
      <c r="AM34" s="168" t="s">
        <v>315</v>
      </c>
      <c r="AN34" s="174" t="s">
        <v>315</v>
      </c>
      <c r="AO34" s="174" t="s">
        <v>315</v>
      </c>
      <c r="AP34" s="174" t="s">
        <v>315</v>
      </c>
      <c r="AQ34" s="174" t="s">
        <v>315</v>
      </c>
      <c r="AR34" s="174" t="s">
        <v>315</v>
      </c>
      <c r="AS34" s="174" t="s">
        <v>315</v>
      </c>
      <c r="AT34" s="174" t="s">
        <v>315</v>
      </c>
      <c r="AU34" s="174" t="s">
        <v>315</v>
      </c>
      <c r="AV34" s="174" t="s">
        <v>315</v>
      </c>
      <c r="AW34" s="174" t="s">
        <v>315</v>
      </c>
      <c r="AX34" s="174" t="s">
        <v>315</v>
      </c>
      <c r="AY34" s="174" t="s">
        <v>315</v>
      </c>
      <c r="AZ34" s="174" t="s">
        <v>315</v>
      </c>
      <c r="BA34" s="174" t="s">
        <v>315</v>
      </c>
      <c r="BB34" s="174" t="s">
        <v>315</v>
      </c>
      <c r="BC34" s="174" t="s">
        <v>315</v>
      </c>
      <c r="BD34" s="174" t="s">
        <v>76</v>
      </c>
      <c r="BE34" s="174" t="s">
        <v>833</v>
      </c>
      <c r="BF34" s="174">
        <v>250</v>
      </c>
      <c r="BG34" s="174" t="s">
        <v>905</v>
      </c>
      <c r="BH34" s="174" t="s">
        <v>906</v>
      </c>
      <c r="BI34" s="175">
        <v>46097.143414351849</v>
      </c>
      <c r="BJ34" s="174" t="s">
        <v>315</v>
      </c>
      <c r="BK34" s="174" t="s">
        <v>315</v>
      </c>
      <c r="BL34" s="174" t="s">
        <v>315</v>
      </c>
      <c r="BM34" s="181" t="s">
        <v>315</v>
      </c>
    </row>
    <row r="35" spans="1:65">
      <c r="A35" s="15"/>
      <c r="B35" s="156">
        <v>23</v>
      </c>
      <c r="C35" s="374" t="s">
        <v>2564</v>
      </c>
      <c r="D35" s="199"/>
      <c r="E35" s="164"/>
      <c r="F35" s="164"/>
      <c r="G35" s="164" t="s">
        <v>315</v>
      </c>
      <c r="H35" s="164" t="s">
        <v>315</v>
      </c>
      <c r="I35" s="164" t="s">
        <v>315</v>
      </c>
      <c r="J35" s="164" t="s">
        <v>315</v>
      </c>
      <c r="K35" s="164" t="s">
        <v>315</v>
      </c>
      <c r="L35" s="164" t="s">
        <v>315</v>
      </c>
      <c r="M35" s="164" t="s">
        <v>315</v>
      </c>
      <c r="N35" s="164" t="s">
        <v>315</v>
      </c>
      <c r="O35" s="164" t="s">
        <v>315</v>
      </c>
      <c r="P35" s="164" t="s">
        <v>315</v>
      </c>
      <c r="Q35" s="164" t="s">
        <v>315</v>
      </c>
      <c r="R35" s="164" t="s">
        <v>315</v>
      </c>
      <c r="S35" s="164" t="s">
        <v>315</v>
      </c>
      <c r="T35" s="164" t="s">
        <v>315</v>
      </c>
      <c r="U35" s="164" t="s">
        <v>315</v>
      </c>
      <c r="V35" s="164" t="s">
        <v>315</v>
      </c>
      <c r="W35" s="164" t="s">
        <v>315</v>
      </c>
      <c r="X35" s="164" t="s">
        <v>315</v>
      </c>
      <c r="Y35" s="164" t="s">
        <v>315</v>
      </c>
      <c r="Z35" s="164" t="s">
        <v>315</v>
      </c>
      <c r="AA35" s="164" t="s">
        <v>315</v>
      </c>
      <c r="AB35" s="164" t="s">
        <v>315</v>
      </c>
      <c r="AC35" s="262"/>
      <c r="AD35" s="399" t="s">
        <v>76</v>
      </c>
      <c r="AE35" s="407" t="s">
        <v>2533</v>
      </c>
      <c r="AF35" s="414">
        <v>250</v>
      </c>
      <c r="AG35" s="258"/>
      <c r="AH35" s="205"/>
      <c r="AI35" s="205"/>
      <c r="AJ35" s="205"/>
      <c r="AK35" s="199"/>
      <c r="AL35" s="164" t="s">
        <v>315</v>
      </c>
      <c r="AM35" s="168" t="s">
        <v>315</v>
      </c>
      <c r="AN35" s="174" t="s">
        <v>315</v>
      </c>
      <c r="AO35" s="174" t="s">
        <v>315</v>
      </c>
      <c r="AP35" s="174" t="s">
        <v>315</v>
      </c>
      <c r="AQ35" s="174" t="s">
        <v>315</v>
      </c>
      <c r="AR35" s="174" t="s">
        <v>315</v>
      </c>
      <c r="AS35" s="174" t="s">
        <v>315</v>
      </c>
      <c r="AT35" s="174" t="s">
        <v>315</v>
      </c>
      <c r="AU35" s="174" t="s">
        <v>315</v>
      </c>
      <c r="AV35" s="174" t="s">
        <v>315</v>
      </c>
      <c r="AW35" s="174" t="s">
        <v>315</v>
      </c>
      <c r="AX35" s="174" t="s">
        <v>315</v>
      </c>
      <c r="AY35" s="174" t="s">
        <v>315</v>
      </c>
      <c r="AZ35" s="174" t="s">
        <v>315</v>
      </c>
      <c r="BA35" s="174" t="s">
        <v>315</v>
      </c>
      <c r="BB35" s="174" t="s">
        <v>315</v>
      </c>
      <c r="BC35" s="174" t="s">
        <v>315</v>
      </c>
      <c r="BD35" s="174" t="s">
        <v>76</v>
      </c>
      <c r="BE35" s="174" t="s">
        <v>845</v>
      </c>
      <c r="BF35" s="174">
        <v>250</v>
      </c>
      <c r="BG35" s="174" t="s">
        <v>908</v>
      </c>
      <c r="BH35" s="174" t="s">
        <v>909</v>
      </c>
      <c r="BI35" s="175">
        <v>46097.143414351849</v>
      </c>
      <c r="BJ35" s="174" t="s">
        <v>315</v>
      </c>
      <c r="BK35" s="174" t="s">
        <v>315</v>
      </c>
      <c r="BL35" s="174" t="s">
        <v>315</v>
      </c>
      <c r="BM35" s="181" t="s">
        <v>315</v>
      </c>
    </row>
    <row r="36" spans="1:65">
      <c r="A36" s="15"/>
      <c r="B36" s="156">
        <v>24</v>
      </c>
      <c r="C36" s="374" t="s">
        <v>2565</v>
      </c>
      <c r="D36" s="199"/>
      <c r="E36" s="164"/>
      <c r="F36" s="164"/>
      <c r="G36" s="164" t="s">
        <v>315</v>
      </c>
      <c r="H36" s="164" t="s">
        <v>315</v>
      </c>
      <c r="I36" s="164" t="s">
        <v>315</v>
      </c>
      <c r="J36" s="164" t="s">
        <v>315</v>
      </c>
      <c r="K36" s="164" t="s">
        <v>315</v>
      </c>
      <c r="L36" s="164" t="s">
        <v>315</v>
      </c>
      <c r="M36" s="164" t="s">
        <v>315</v>
      </c>
      <c r="N36" s="164" t="s">
        <v>315</v>
      </c>
      <c r="O36" s="164" t="s">
        <v>315</v>
      </c>
      <c r="P36" s="164" t="s">
        <v>315</v>
      </c>
      <c r="Q36" s="164" t="s">
        <v>315</v>
      </c>
      <c r="R36" s="164" t="s">
        <v>315</v>
      </c>
      <c r="S36" s="164" t="s">
        <v>315</v>
      </c>
      <c r="T36" s="164" t="s">
        <v>315</v>
      </c>
      <c r="U36" s="164" t="s">
        <v>315</v>
      </c>
      <c r="V36" s="164" t="s">
        <v>315</v>
      </c>
      <c r="W36" s="164" t="s">
        <v>315</v>
      </c>
      <c r="X36" s="164" t="s">
        <v>315</v>
      </c>
      <c r="Y36" s="164" t="s">
        <v>315</v>
      </c>
      <c r="Z36" s="164" t="s">
        <v>315</v>
      </c>
      <c r="AA36" s="164" t="s">
        <v>315</v>
      </c>
      <c r="AB36" s="164" t="s">
        <v>315</v>
      </c>
      <c r="AC36" s="262"/>
      <c r="AD36" s="399" t="s">
        <v>76</v>
      </c>
      <c r="AE36" s="407" t="s">
        <v>2528</v>
      </c>
      <c r="AF36" s="414">
        <v>250</v>
      </c>
      <c r="AG36" s="258"/>
      <c r="AH36" s="205"/>
      <c r="AI36" s="205"/>
      <c r="AJ36" s="205"/>
      <c r="AK36" s="199"/>
      <c r="AL36" s="164" t="s">
        <v>315</v>
      </c>
      <c r="AM36" s="163" t="s">
        <v>315</v>
      </c>
      <c r="AN36" s="174" t="s">
        <v>315</v>
      </c>
      <c r="AO36" s="174" t="s">
        <v>315</v>
      </c>
      <c r="AP36" s="174" t="s">
        <v>315</v>
      </c>
      <c r="AQ36" s="174" t="s">
        <v>315</v>
      </c>
      <c r="AR36" s="174" t="s">
        <v>315</v>
      </c>
      <c r="AS36" s="174" t="s">
        <v>315</v>
      </c>
      <c r="AT36" s="174" t="s">
        <v>315</v>
      </c>
      <c r="AU36" s="174" t="s">
        <v>315</v>
      </c>
      <c r="AV36" s="174" t="s">
        <v>315</v>
      </c>
      <c r="AW36" s="174" t="s">
        <v>315</v>
      </c>
      <c r="AX36" s="174" t="s">
        <v>315</v>
      </c>
      <c r="AY36" s="174" t="s">
        <v>315</v>
      </c>
      <c r="AZ36" s="174" t="s">
        <v>315</v>
      </c>
      <c r="BA36" s="174" t="s">
        <v>315</v>
      </c>
      <c r="BB36" s="174" t="s">
        <v>315</v>
      </c>
      <c r="BC36" s="174" t="s">
        <v>315</v>
      </c>
      <c r="BD36" s="174" t="s">
        <v>76</v>
      </c>
      <c r="BE36" s="174" t="s">
        <v>833</v>
      </c>
      <c r="BF36" s="174">
        <v>250</v>
      </c>
      <c r="BG36" s="174" t="s">
        <v>911</v>
      </c>
      <c r="BH36" s="174" t="s">
        <v>912</v>
      </c>
      <c r="BI36" s="175">
        <v>46097.14334490741</v>
      </c>
      <c r="BJ36" s="174" t="s">
        <v>315</v>
      </c>
      <c r="BK36" s="174" t="s">
        <v>315</v>
      </c>
      <c r="BL36" s="174" t="s">
        <v>315</v>
      </c>
      <c r="BM36" s="178" t="s">
        <v>315</v>
      </c>
    </row>
    <row r="37" spans="1:65">
      <c r="A37" s="15"/>
      <c r="B37" s="156">
        <v>25</v>
      </c>
      <c r="C37" s="374" t="s">
        <v>2566</v>
      </c>
      <c r="D37" s="199"/>
      <c r="E37" s="164"/>
      <c r="F37" s="164"/>
      <c r="G37" s="164" t="s">
        <v>315</v>
      </c>
      <c r="H37" s="164" t="s">
        <v>315</v>
      </c>
      <c r="I37" s="164" t="s">
        <v>315</v>
      </c>
      <c r="J37" s="164" t="s">
        <v>315</v>
      </c>
      <c r="K37" s="164" t="s">
        <v>315</v>
      </c>
      <c r="L37" s="164" t="s">
        <v>315</v>
      </c>
      <c r="M37" s="164" t="s">
        <v>315</v>
      </c>
      <c r="N37" s="164" t="s">
        <v>315</v>
      </c>
      <c r="O37" s="164" t="s">
        <v>315</v>
      </c>
      <c r="P37" s="164" t="s">
        <v>315</v>
      </c>
      <c r="Q37" s="164" t="s">
        <v>315</v>
      </c>
      <c r="R37" s="164" t="s">
        <v>315</v>
      </c>
      <c r="S37" s="164" t="s">
        <v>315</v>
      </c>
      <c r="T37" s="164" t="s">
        <v>315</v>
      </c>
      <c r="U37" s="164" t="s">
        <v>315</v>
      </c>
      <c r="V37" s="164" t="s">
        <v>315</v>
      </c>
      <c r="W37" s="164" t="s">
        <v>315</v>
      </c>
      <c r="X37" s="164" t="s">
        <v>315</v>
      </c>
      <c r="Y37" s="164" t="s">
        <v>315</v>
      </c>
      <c r="Z37" s="164" t="s">
        <v>315</v>
      </c>
      <c r="AA37" s="164" t="s">
        <v>315</v>
      </c>
      <c r="AB37" s="164" t="s">
        <v>315</v>
      </c>
      <c r="AC37" s="262"/>
      <c r="AD37" s="399" t="s">
        <v>76</v>
      </c>
      <c r="AE37" s="407" t="s">
        <v>2541</v>
      </c>
      <c r="AF37" s="414">
        <v>250</v>
      </c>
      <c r="AG37" s="258"/>
      <c r="AH37" s="205"/>
      <c r="AI37" s="205"/>
      <c r="AJ37" s="205"/>
      <c r="AK37" s="199"/>
      <c r="AL37" s="164" t="s">
        <v>315</v>
      </c>
      <c r="AM37" s="168" t="s">
        <v>315</v>
      </c>
      <c r="AN37" s="174" t="s">
        <v>315</v>
      </c>
      <c r="AO37" s="174" t="s">
        <v>315</v>
      </c>
      <c r="AP37" s="174" t="s">
        <v>315</v>
      </c>
      <c r="AQ37" s="174" t="s">
        <v>315</v>
      </c>
      <c r="AR37" s="174" t="s">
        <v>315</v>
      </c>
      <c r="AS37" s="174" t="s">
        <v>315</v>
      </c>
      <c r="AT37" s="174" t="s">
        <v>315</v>
      </c>
      <c r="AU37" s="174" t="s">
        <v>315</v>
      </c>
      <c r="AV37" s="174" t="s">
        <v>315</v>
      </c>
      <c r="AW37" s="174" t="s">
        <v>315</v>
      </c>
      <c r="AX37" s="174" t="s">
        <v>315</v>
      </c>
      <c r="AY37" s="174" t="s">
        <v>315</v>
      </c>
      <c r="AZ37" s="174" t="s">
        <v>315</v>
      </c>
      <c r="BA37" s="174" t="s">
        <v>315</v>
      </c>
      <c r="BB37" s="174" t="s">
        <v>315</v>
      </c>
      <c r="BC37" s="174" t="s">
        <v>315</v>
      </c>
      <c r="BD37" s="174" t="s">
        <v>76</v>
      </c>
      <c r="BE37" s="174" t="s">
        <v>841</v>
      </c>
      <c r="BF37" s="174">
        <v>250</v>
      </c>
      <c r="BG37" s="174" t="s">
        <v>914</v>
      </c>
      <c r="BH37" s="174" t="s">
        <v>915</v>
      </c>
      <c r="BI37" s="175">
        <v>46097.14334490741</v>
      </c>
      <c r="BJ37" s="174" t="s">
        <v>315</v>
      </c>
      <c r="BK37" s="174" t="s">
        <v>315</v>
      </c>
      <c r="BL37" s="174" t="s">
        <v>315</v>
      </c>
      <c r="BM37" s="181" t="s">
        <v>315</v>
      </c>
    </row>
    <row r="38" spans="1:65">
      <c r="A38" s="15"/>
      <c r="B38" s="156">
        <v>26</v>
      </c>
      <c r="C38" s="374" t="s">
        <v>2567</v>
      </c>
      <c r="D38" s="199"/>
      <c r="E38" s="164"/>
      <c r="F38" s="164"/>
      <c r="G38" s="164" t="s">
        <v>315</v>
      </c>
      <c r="H38" s="164" t="s">
        <v>315</v>
      </c>
      <c r="I38" s="164" t="s">
        <v>315</v>
      </c>
      <c r="J38" s="164" t="s">
        <v>315</v>
      </c>
      <c r="K38" s="164" t="s">
        <v>315</v>
      </c>
      <c r="L38" s="164" t="s">
        <v>315</v>
      </c>
      <c r="M38" s="164" t="s">
        <v>315</v>
      </c>
      <c r="N38" s="164" t="s">
        <v>315</v>
      </c>
      <c r="O38" s="164" t="s">
        <v>315</v>
      </c>
      <c r="P38" s="164" t="s">
        <v>315</v>
      </c>
      <c r="Q38" s="164" t="s">
        <v>315</v>
      </c>
      <c r="R38" s="164" t="s">
        <v>315</v>
      </c>
      <c r="S38" s="164" t="s">
        <v>315</v>
      </c>
      <c r="T38" s="164" t="s">
        <v>315</v>
      </c>
      <c r="U38" s="164" t="s">
        <v>315</v>
      </c>
      <c r="V38" s="164" t="s">
        <v>315</v>
      </c>
      <c r="W38" s="164" t="s">
        <v>315</v>
      </c>
      <c r="X38" s="164" t="s">
        <v>315</v>
      </c>
      <c r="Y38" s="164" t="s">
        <v>315</v>
      </c>
      <c r="Z38" s="164" t="s">
        <v>315</v>
      </c>
      <c r="AA38" s="164" t="s">
        <v>315</v>
      </c>
      <c r="AB38" s="164" t="s">
        <v>315</v>
      </c>
      <c r="AC38" s="262"/>
      <c r="AD38" s="399" t="s">
        <v>76</v>
      </c>
      <c r="AE38" s="407" t="s">
        <v>2541</v>
      </c>
      <c r="AF38" s="414">
        <v>250</v>
      </c>
      <c r="AG38" s="258"/>
      <c r="AH38" s="205"/>
      <c r="AI38" s="205"/>
      <c r="AJ38" s="205"/>
      <c r="AK38" s="199"/>
      <c r="AL38" s="164" t="s">
        <v>315</v>
      </c>
      <c r="AM38" s="168" t="s">
        <v>315</v>
      </c>
      <c r="AN38" s="174" t="s">
        <v>315</v>
      </c>
      <c r="AO38" s="174" t="s">
        <v>315</v>
      </c>
      <c r="AP38" s="174" t="s">
        <v>315</v>
      </c>
      <c r="AQ38" s="174" t="s">
        <v>315</v>
      </c>
      <c r="AR38" s="174" t="s">
        <v>315</v>
      </c>
      <c r="AS38" s="174" t="s">
        <v>315</v>
      </c>
      <c r="AT38" s="174" t="s">
        <v>315</v>
      </c>
      <c r="AU38" s="174" t="s">
        <v>315</v>
      </c>
      <c r="AV38" s="174" t="s">
        <v>315</v>
      </c>
      <c r="AW38" s="174" t="s">
        <v>315</v>
      </c>
      <c r="AX38" s="174" t="s">
        <v>315</v>
      </c>
      <c r="AY38" s="174" t="s">
        <v>315</v>
      </c>
      <c r="AZ38" s="174" t="s">
        <v>315</v>
      </c>
      <c r="BA38" s="174" t="s">
        <v>315</v>
      </c>
      <c r="BB38" s="174" t="s">
        <v>315</v>
      </c>
      <c r="BC38" s="174" t="s">
        <v>315</v>
      </c>
      <c r="BD38" s="174" t="s">
        <v>76</v>
      </c>
      <c r="BE38" s="174" t="s">
        <v>833</v>
      </c>
      <c r="BF38" s="174">
        <v>250</v>
      </c>
      <c r="BG38" s="174" t="s">
        <v>917</v>
      </c>
      <c r="BH38" s="174" t="s">
        <v>918</v>
      </c>
      <c r="BI38" s="175">
        <v>46097.143391203703</v>
      </c>
      <c r="BJ38" s="174" t="s">
        <v>315</v>
      </c>
      <c r="BK38" s="174" t="s">
        <v>315</v>
      </c>
      <c r="BL38" s="174" t="s">
        <v>315</v>
      </c>
      <c r="BM38" s="181" t="s">
        <v>315</v>
      </c>
    </row>
    <row r="39" spans="1:65">
      <c r="A39" s="15"/>
      <c r="B39" s="156">
        <v>27</v>
      </c>
      <c r="C39" s="374" t="s">
        <v>2568</v>
      </c>
      <c r="D39" s="199"/>
      <c r="E39" s="164"/>
      <c r="F39" s="164"/>
      <c r="G39" s="164" t="s">
        <v>315</v>
      </c>
      <c r="H39" s="164" t="s">
        <v>315</v>
      </c>
      <c r="I39" s="164" t="s">
        <v>315</v>
      </c>
      <c r="J39" s="164" t="s">
        <v>315</v>
      </c>
      <c r="K39" s="164" t="s">
        <v>315</v>
      </c>
      <c r="L39" s="164" t="s">
        <v>315</v>
      </c>
      <c r="M39" s="164" t="s">
        <v>315</v>
      </c>
      <c r="N39" s="164" t="s">
        <v>315</v>
      </c>
      <c r="O39" s="164" t="s">
        <v>315</v>
      </c>
      <c r="P39" s="164" t="s">
        <v>315</v>
      </c>
      <c r="Q39" s="164" t="s">
        <v>315</v>
      </c>
      <c r="R39" s="164" t="s">
        <v>315</v>
      </c>
      <c r="S39" s="164" t="s">
        <v>315</v>
      </c>
      <c r="T39" s="164" t="s">
        <v>315</v>
      </c>
      <c r="U39" s="164" t="s">
        <v>315</v>
      </c>
      <c r="V39" s="164" t="s">
        <v>315</v>
      </c>
      <c r="W39" s="164" t="s">
        <v>315</v>
      </c>
      <c r="X39" s="164" t="s">
        <v>315</v>
      </c>
      <c r="Y39" s="164" t="s">
        <v>315</v>
      </c>
      <c r="Z39" s="164" t="s">
        <v>315</v>
      </c>
      <c r="AA39" s="164" t="s">
        <v>315</v>
      </c>
      <c r="AB39" s="164" t="s">
        <v>315</v>
      </c>
      <c r="AC39" s="262"/>
      <c r="AD39" s="399" t="s">
        <v>76</v>
      </c>
      <c r="AE39" s="407" t="s">
        <v>2528</v>
      </c>
      <c r="AF39" s="414">
        <v>250</v>
      </c>
      <c r="AG39" s="258"/>
      <c r="AH39" s="205"/>
      <c r="AI39" s="205"/>
      <c r="AJ39" s="205"/>
      <c r="AK39" s="199"/>
      <c r="AL39" s="164" t="s">
        <v>315</v>
      </c>
      <c r="AM39" s="168" t="s">
        <v>315</v>
      </c>
      <c r="AN39" s="174" t="s">
        <v>315</v>
      </c>
      <c r="AO39" s="174" t="s">
        <v>315</v>
      </c>
      <c r="AP39" s="174" t="s">
        <v>315</v>
      </c>
      <c r="AQ39" s="174" t="s">
        <v>315</v>
      </c>
      <c r="AR39" s="174" t="s">
        <v>315</v>
      </c>
      <c r="AS39" s="174" t="s">
        <v>315</v>
      </c>
      <c r="AT39" s="174" t="s">
        <v>315</v>
      </c>
      <c r="AU39" s="174" t="s">
        <v>315</v>
      </c>
      <c r="AV39" s="174" t="s">
        <v>315</v>
      </c>
      <c r="AW39" s="174" t="s">
        <v>315</v>
      </c>
      <c r="AX39" s="174" t="s">
        <v>315</v>
      </c>
      <c r="AY39" s="174" t="s">
        <v>315</v>
      </c>
      <c r="AZ39" s="174" t="s">
        <v>315</v>
      </c>
      <c r="BA39" s="174" t="s">
        <v>315</v>
      </c>
      <c r="BB39" s="174" t="s">
        <v>315</v>
      </c>
      <c r="BC39" s="174" t="s">
        <v>315</v>
      </c>
      <c r="BD39" s="174" t="s">
        <v>76</v>
      </c>
      <c r="BE39" s="174" t="s">
        <v>837</v>
      </c>
      <c r="BF39" s="174">
        <v>279</v>
      </c>
      <c r="BG39" s="174" t="s">
        <v>920</v>
      </c>
      <c r="BH39" s="174" t="s">
        <v>921</v>
      </c>
      <c r="BI39" s="175">
        <v>46097.143287037034</v>
      </c>
      <c r="BJ39" s="174" t="s">
        <v>315</v>
      </c>
      <c r="BK39" s="174" t="s">
        <v>315</v>
      </c>
      <c r="BL39" s="174" t="s">
        <v>315</v>
      </c>
      <c r="BM39" s="181" t="s">
        <v>315</v>
      </c>
    </row>
    <row r="40" spans="1:65">
      <c r="A40" s="15"/>
      <c r="B40" s="156">
        <v>28</v>
      </c>
      <c r="C40" s="374" t="s">
        <v>2569</v>
      </c>
      <c r="D40" s="199"/>
      <c r="E40" s="164"/>
      <c r="F40" s="164"/>
      <c r="G40" s="164" t="s">
        <v>315</v>
      </c>
      <c r="H40" s="164" t="s">
        <v>315</v>
      </c>
      <c r="I40" s="164" t="s">
        <v>315</v>
      </c>
      <c r="J40" s="164" t="s">
        <v>315</v>
      </c>
      <c r="K40" s="164" t="s">
        <v>315</v>
      </c>
      <c r="L40" s="164" t="s">
        <v>315</v>
      </c>
      <c r="M40" s="164" t="s">
        <v>315</v>
      </c>
      <c r="N40" s="164" t="s">
        <v>315</v>
      </c>
      <c r="O40" s="164" t="s">
        <v>315</v>
      </c>
      <c r="P40" s="164" t="s">
        <v>315</v>
      </c>
      <c r="Q40" s="164" t="s">
        <v>315</v>
      </c>
      <c r="R40" s="164" t="s">
        <v>315</v>
      </c>
      <c r="S40" s="164" t="s">
        <v>315</v>
      </c>
      <c r="T40" s="164" t="s">
        <v>315</v>
      </c>
      <c r="U40" s="164" t="s">
        <v>315</v>
      </c>
      <c r="V40" s="164" t="s">
        <v>315</v>
      </c>
      <c r="W40" s="164" t="s">
        <v>315</v>
      </c>
      <c r="X40" s="164" t="s">
        <v>315</v>
      </c>
      <c r="Y40" s="164" t="s">
        <v>315</v>
      </c>
      <c r="Z40" s="164" t="s">
        <v>315</v>
      </c>
      <c r="AA40" s="164" t="s">
        <v>315</v>
      </c>
      <c r="AB40" s="164" t="s">
        <v>315</v>
      </c>
      <c r="AC40" s="262"/>
      <c r="AD40" s="398" t="s">
        <v>2570</v>
      </c>
      <c r="AE40" s="407" t="s">
        <v>2536</v>
      </c>
      <c r="AF40" s="414">
        <v>248</v>
      </c>
      <c r="AG40" s="258"/>
      <c r="AH40" s="205"/>
      <c r="AI40" s="205"/>
      <c r="AJ40" s="205"/>
      <c r="AK40" s="199"/>
      <c r="AL40" s="164" t="s">
        <v>315</v>
      </c>
      <c r="AM40" s="168" t="s">
        <v>315</v>
      </c>
      <c r="AN40" s="174" t="s">
        <v>315</v>
      </c>
      <c r="AO40" s="174" t="s">
        <v>315</v>
      </c>
      <c r="AP40" s="174" t="s">
        <v>315</v>
      </c>
      <c r="AQ40" s="174" t="s">
        <v>315</v>
      </c>
      <c r="AR40" s="174" t="s">
        <v>315</v>
      </c>
      <c r="AS40" s="174" t="s">
        <v>315</v>
      </c>
      <c r="AT40" s="174" t="s">
        <v>315</v>
      </c>
      <c r="AU40" s="174" t="s">
        <v>315</v>
      </c>
      <c r="AV40" s="174" t="s">
        <v>315</v>
      </c>
      <c r="AW40" s="174" t="s">
        <v>315</v>
      </c>
      <c r="AX40" s="174" t="s">
        <v>315</v>
      </c>
      <c r="AY40" s="174" t="s">
        <v>315</v>
      </c>
      <c r="AZ40" s="174" t="s">
        <v>315</v>
      </c>
      <c r="BA40" s="174" t="s">
        <v>315</v>
      </c>
      <c r="BB40" s="174" t="s">
        <v>315</v>
      </c>
      <c r="BC40" s="174" t="s">
        <v>315</v>
      </c>
      <c r="BD40" s="174" t="s">
        <v>76</v>
      </c>
      <c r="BE40" s="174" t="s">
        <v>845</v>
      </c>
      <c r="BF40" s="174">
        <v>196</v>
      </c>
      <c r="BG40" s="174" t="s">
        <v>923</v>
      </c>
      <c r="BH40" s="174" t="s">
        <v>924</v>
      </c>
      <c r="BI40" s="175">
        <v>46097.143217592595</v>
      </c>
      <c r="BJ40" s="174" t="s">
        <v>315</v>
      </c>
      <c r="BK40" s="174" t="s">
        <v>315</v>
      </c>
      <c r="BL40" s="174" t="s">
        <v>315</v>
      </c>
      <c r="BM40" s="181" t="s">
        <v>315</v>
      </c>
    </row>
    <row r="41" spans="1:65">
      <c r="A41" s="15"/>
      <c r="B41" s="156">
        <v>29</v>
      </c>
      <c r="C41" s="374" t="s">
        <v>2571</v>
      </c>
      <c r="D41" s="199"/>
      <c r="E41" s="164"/>
      <c r="F41" s="164"/>
      <c r="G41" s="164" t="s">
        <v>315</v>
      </c>
      <c r="H41" s="164" t="s">
        <v>315</v>
      </c>
      <c r="I41" s="164" t="s">
        <v>315</v>
      </c>
      <c r="J41" s="164" t="s">
        <v>315</v>
      </c>
      <c r="K41" s="164" t="s">
        <v>315</v>
      </c>
      <c r="L41" s="164" t="s">
        <v>315</v>
      </c>
      <c r="M41" s="164" t="s">
        <v>315</v>
      </c>
      <c r="N41" s="164" t="s">
        <v>315</v>
      </c>
      <c r="O41" s="164" t="s">
        <v>315</v>
      </c>
      <c r="P41" s="164" t="s">
        <v>315</v>
      </c>
      <c r="Q41" s="164" t="s">
        <v>315</v>
      </c>
      <c r="R41" s="164" t="s">
        <v>315</v>
      </c>
      <c r="S41" s="164" t="s">
        <v>315</v>
      </c>
      <c r="T41" s="164" t="s">
        <v>315</v>
      </c>
      <c r="U41" s="164" t="s">
        <v>315</v>
      </c>
      <c r="V41" s="164" t="s">
        <v>315</v>
      </c>
      <c r="W41" s="164" t="s">
        <v>315</v>
      </c>
      <c r="X41" s="164" t="s">
        <v>315</v>
      </c>
      <c r="Y41" s="164" t="s">
        <v>315</v>
      </c>
      <c r="Z41" s="164" t="s">
        <v>315</v>
      </c>
      <c r="AA41" s="164" t="s">
        <v>315</v>
      </c>
      <c r="AB41" s="164" t="s">
        <v>315</v>
      </c>
      <c r="AC41" s="262"/>
      <c r="AD41" s="359" t="s">
        <v>76</v>
      </c>
      <c r="AE41" s="407" t="s">
        <v>2538</v>
      </c>
      <c r="AF41" s="407">
        <v>250</v>
      </c>
      <c r="AG41" s="258"/>
      <c r="AH41" s="205"/>
      <c r="AI41" s="205"/>
      <c r="AJ41" s="205"/>
      <c r="AK41" s="199"/>
      <c r="AL41" s="164" t="s">
        <v>315</v>
      </c>
      <c r="AM41" s="163" t="s">
        <v>315</v>
      </c>
      <c r="AN41" s="174" t="s">
        <v>315</v>
      </c>
      <c r="AO41" s="174" t="s">
        <v>315</v>
      </c>
      <c r="AP41" s="174" t="s">
        <v>315</v>
      </c>
      <c r="AQ41" s="174" t="s">
        <v>315</v>
      </c>
      <c r="AR41" s="174" t="s">
        <v>315</v>
      </c>
      <c r="AS41" s="174" t="s">
        <v>315</v>
      </c>
      <c r="AT41" s="174" t="s">
        <v>315</v>
      </c>
      <c r="AU41" s="174" t="s">
        <v>315</v>
      </c>
      <c r="AV41" s="174" t="s">
        <v>315</v>
      </c>
      <c r="AW41" s="174" t="s">
        <v>315</v>
      </c>
      <c r="AX41" s="174" t="s">
        <v>315</v>
      </c>
      <c r="AY41" s="174" t="s">
        <v>315</v>
      </c>
      <c r="AZ41" s="174" t="s">
        <v>315</v>
      </c>
      <c r="BA41" s="174" t="s">
        <v>315</v>
      </c>
      <c r="BB41" s="174" t="s">
        <v>315</v>
      </c>
      <c r="BC41" s="174" t="s">
        <v>315</v>
      </c>
      <c r="BD41" s="174" t="s">
        <v>76</v>
      </c>
      <c r="BE41" s="174" t="s">
        <v>841</v>
      </c>
      <c r="BF41" s="174">
        <v>250</v>
      </c>
      <c r="BG41" s="174" t="s">
        <v>926</v>
      </c>
      <c r="BH41" s="174" t="s">
        <v>927</v>
      </c>
      <c r="BI41" s="175">
        <v>46097.143425925926</v>
      </c>
      <c r="BJ41" s="174" t="s">
        <v>315</v>
      </c>
      <c r="BK41" s="174" t="s">
        <v>315</v>
      </c>
      <c r="BL41" s="174" t="s">
        <v>315</v>
      </c>
      <c r="BM41" s="178" t="s">
        <v>315</v>
      </c>
    </row>
    <row r="42" spans="1:65">
      <c r="A42" s="15"/>
      <c r="B42" s="156">
        <v>30</v>
      </c>
      <c r="C42" s="374" t="s">
        <v>2572</v>
      </c>
      <c r="D42" s="199"/>
      <c r="E42" s="164"/>
      <c r="F42" s="164"/>
      <c r="G42" s="164" t="s">
        <v>315</v>
      </c>
      <c r="H42" s="164" t="s">
        <v>315</v>
      </c>
      <c r="I42" s="164" t="s">
        <v>315</v>
      </c>
      <c r="J42" s="164" t="s">
        <v>315</v>
      </c>
      <c r="K42" s="164" t="s">
        <v>315</v>
      </c>
      <c r="L42" s="164" t="s">
        <v>315</v>
      </c>
      <c r="M42" s="164" t="s">
        <v>315</v>
      </c>
      <c r="N42" s="164" t="s">
        <v>315</v>
      </c>
      <c r="O42" s="164" t="s">
        <v>315</v>
      </c>
      <c r="P42" s="164" t="s">
        <v>315</v>
      </c>
      <c r="Q42" s="164" t="s">
        <v>315</v>
      </c>
      <c r="R42" s="164" t="s">
        <v>315</v>
      </c>
      <c r="S42" s="164" t="s">
        <v>315</v>
      </c>
      <c r="T42" s="164" t="s">
        <v>315</v>
      </c>
      <c r="U42" s="164" t="s">
        <v>315</v>
      </c>
      <c r="V42" s="164" t="s">
        <v>315</v>
      </c>
      <c r="W42" s="164" t="s">
        <v>315</v>
      </c>
      <c r="X42" s="164" t="s">
        <v>315</v>
      </c>
      <c r="Y42" s="164" t="s">
        <v>315</v>
      </c>
      <c r="Z42" s="164" t="s">
        <v>315</v>
      </c>
      <c r="AA42" s="164" t="s">
        <v>315</v>
      </c>
      <c r="AB42" s="164" t="s">
        <v>315</v>
      </c>
      <c r="AC42" s="262"/>
      <c r="AD42" s="399" t="s">
        <v>76</v>
      </c>
      <c r="AE42" s="407" t="s">
        <v>2541</v>
      </c>
      <c r="AF42" s="414">
        <v>104</v>
      </c>
      <c r="AG42" s="258"/>
      <c r="AH42" s="205"/>
      <c r="AI42" s="205"/>
      <c r="AJ42" s="205"/>
      <c r="AK42" s="199"/>
      <c r="AL42" s="164" t="s">
        <v>315</v>
      </c>
      <c r="AM42" s="163" t="s">
        <v>315</v>
      </c>
      <c r="AN42" s="174" t="s">
        <v>315</v>
      </c>
      <c r="AO42" s="174" t="s">
        <v>315</v>
      </c>
      <c r="AP42" s="174" t="s">
        <v>315</v>
      </c>
      <c r="AQ42" s="174" t="s">
        <v>315</v>
      </c>
      <c r="AR42" s="174" t="s">
        <v>315</v>
      </c>
      <c r="AS42" s="174" t="s">
        <v>315</v>
      </c>
      <c r="AT42" s="174" t="s">
        <v>315</v>
      </c>
      <c r="AU42" s="174" t="s">
        <v>315</v>
      </c>
      <c r="AV42" s="174" t="s">
        <v>315</v>
      </c>
      <c r="AW42" s="174" t="s">
        <v>315</v>
      </c>
      <c r="AX42" s="174" t="s">
        <v>315</v>
      </c>
      <c r="AY42" s="174" t="s">
        <v>315</v>
      </c>
      <c r="AZ42" s="174" t="s">
        <v>315</v>
      </c>
      <c r="BA42" s="174" t="s">
        <v>315</v>
      </c>
      <c r="BB42" s="174" t="s">
        <v>315</v>
      </c>
      <c r="BC42" s="174" t="s">
        <v>315</v>
      </c>
      <c r="BD42" s="174" t="s">
        <v>76</v>
      </c>
      <c r="BE42" s="174" t="s">
        <v>833</v>
      </c>
      <c r="BF42" s="174">
        <v>251</v>
      </c>
      <c r="BG42" s="174" t="s">
        <v>929</v>
      </c>
      <c r="BH42" s="174" t="s">
        <v>930</v>
      </c>
      <c r="BI42" s="175">
        <v>46097.143310185187</v>
      </c>
      <c r="BJ42" s="174" t="s">
        <v>315</v>
      </c>
      <c r="BK42" s="174" t="s">
        <v>315</v>
      </c>
      <c r="BL42" s="174" t="s">
        <v>315</v>
      </c>
      <c r="BM42" s="178" t="s">
        <v>315</v>
      </c>
    </row>
    <row r="43" spans="1:65">
      <c r="A43" s="15"/>
      <c r="B43" s="156">
        <v>31</v>
      </c>
      <c r="C43" s="374" t="s">
        <v>2573</v>
      </c>
      <c r="D43" s="199"/>
      <c r="E43" s="164"/>
      <c r="F43" s="164"/>
      <c r="G43" s="164" t="s">
        <v>315</v>
      </c>
      <c r="H43" s="164" t="s">
        <v>315</v>
      </c>
      <c r="I43" s="164" t="s">
        <v>315</v>
      </c>
      <c r="J43" s="164" t="s">
        <v>315</v>
      </c>
      <c r="K43" s="164" t="s">
        <v>315</v>
      </c>
      <c r="L43" s="164" t="s">
        <v>315</v>
      </c>
      <c r="M43" s="164" t="s">
        <v>315</v>
      </c>
      <c r="N43" s="164" t="s">
        <v>315</v>
      </c>
      <c r="O43" s="164" t="s">
        <v>315</v>
      </c>
      <c r="P43" s="164" t="s">
        <v>315</v>
      </c>
      <c r="Q43" s="164" t="s">
        <v>315</v>
      </c>
      <c r="R43" s="164" t="s">
        <v>315</v>
      </c>
      <c r="S43" s="164" t="s">
        <v>315</v>
      </c>
      <c r="T43" s="164" t="s">
        <v>315</v>
      </c>
      <c r="U43" s="164" t="s">
        <v>315</v>
      </c>
      <c r="V43" s="164" t="s">
        <v>315</v>
      </c>
      <c r="W43" s="164" t="s">
        <v>315</v>
      </c>
      <c r="X43" s="164" t="s">
        <v>315</v>
      </c>
      <c r="Y43" s="164" t="s">
        <v>315</v>
      </c>
      <c r="Z43" s="164" t="s">
        <v>315</v>
      </c>
      <c r="AA43" s="164" t="s">
        <v>315</v>
      </c>
      <c r="AB43" s="164" t="s">
        <v>315</v>
      </c>
      <c r="AC43" s="262"/>
      <c r="AD43" s="399" t="s">
        <v>76</v>
      </c>
      <c r="AE43" s="407" t="s">
        <v>2533</v>
      </c>
      <c r="AF43" s="414">
        <v>250</v>
      </c>
      <c r="AG43" s="258"/>
      <c r="AH43" s="205"/>
      <c r="AI43" s="205"/>
      <c r="AJ43" s="205"/>
      <c r="AK43" s="199"/>
      <c r="AL43" s="164" t="s">
        <v>315</v>
      </c>
      <c r="AM43" s="163" t="s">
        <v>315</v>
      </c>
      <c r="AN43" s="174" t="s">
        <v>315</v>
      </c>
      <c r="AO43" s="174" t="s">
        <v>315</v>
      </c>
      <c r="AP43" s="174" t="s">
        <v>315</v>
      </c>
      <c r="AQ43" s="174" t="s">
        <v>315</v>
      </c>
      <c r="AR43" s="174" t="s">
        <v>315</v>
      </c>
      <c r="AS43" s="174" t="s">
        <v>315</v>
      </c>
      <c r="AT43" s="174" t="s">
        <v>315</v>
      </c>
      <c r="AU43" s="174" t="s">
        <v>315</v>
      </c>
      <c r="AV43" s="174" t="s">
        <v>315</v>
      </c>
      <c r="AW43" s="174" t="s">
        <v>315</v>
      </c>
      <c r="AX43" s="174" t="s">
        <v>315</v>
      </c>
      <c r="AY43" s="174" t="s">
        <v>315</v>
      </c>
      <c r="AZ43" s="174" t="s">
        <v>315</v>
      </c>
      <c r="BA43" s="174" t="s">
        <v>315</v>
      </c>
      <c r="BB43" s="174" t="s">
        <v>315</v>
      </c>
      <c r="BC43" s="174" t="s">
        <v>315</v>
      </c>
      <c r="BD43" s="174" t="s">
        <v>76</v>
      </c>
      <c r="BE43" s="174" t="s">
        <v>841</v>
      </c>
      <c r="BF43" s="174">
        <v>250</v>
      </c>
      <c r="BG43" s="174" t="s">
        <v>932</v>
      </c>
      <c r="BH43" s="174" t="s">
        <v>933</v>
      </c>
      <c r="BI43" s="175">
        <v>46097.143368055556</v>
      </c>
      <c r="BJ43" s="174" t="s">
        <v>315</v>
      </c>
      <c r="BK43" s="174" t="s">
        <v>315</v>
      </c>
      <c r="BL43" s="174" t="s">
        <v>315</v>
      </c>
      <c r="BM43" s="178" t="s">
        <v>315</v>
      </c>
    </row>
    <row r="44" spans="1:65">
      <c r="A44" s="15"/>
      <c r="B44" s="156">
        <v>32</v>
      </c>
      <c r="C44" s="374" t="s">
        <v>2574</v>
      </c>
      <c r="D44" s="199"/>
      <c r="E44" s="164"/>
      <c r="F44" s="164"/>
      <c r="G44" s="164" t="s">
        <v>315</v>
      </c>
      <c r="H44" s="164" t="s">
        <v>315</v>
      </c>
      <c r="I44" s="164" t="s">
        <v>315</v>
      </c>
      <c r="J44" s="164" t="s">
        <v>315</v>
      </c>
      <c r="K44" s="164" t="s">
        <v>315</v>
      </c>
      <c r="L44" s="164" t="s">
        <v>315</v>
      </c>
      <c r="M44" s="164" t="s">
        <v>315</v>
      </c>
      <c r="N44" s="164" t="s">
        <v>315</v>
      </c>
      <c r="O44" s="164" t="s">
        <v>315</v>
      </c>
      <c r="P44" s="164" t="s">
        <v>315</v>
      </c>
      <c r="Q44" s="164" t="s">
        <v>315</v>
      </c>
      <c r="R44" s="164" t="s">
        <v>315</v>
      </c>
      <c r="S44" s="164" t="s">
        <v>315</v>
      </c>
      <c r="T44" s="164" t="s">
        <v>315</v>
      </c>
      <c r="U44" s="164" t="s">
        <v>315</v>
      </c>
      <c r="V44" s="164" t="s">
        <v>315</v>
      </c>
      <c r="W44" s="164" t="s">
        <v>315</v>
      </c>
      <c r="X44" s="164" t="s">
        <v>315</v>
      </c>
      <c r="Y44" s="164" t="s">
        <v>315</v>
      </c>
      <c r="Z44" s="164" t="s">
        <v>315</v>
      </c>
      <c r="AA44" s="164" t="s">
        <v>315</v>
      </c>
      <c r="AB44" s="164" t="s">
        <v>315</v>
      </c>
      <c r="AC44" s="262"/>
      <c r="AD44" s="399" t="s">
        <v>76</v>
      </c>
      <c r="AE44" s="407" t="s">
        <v>2541</v>
      </c>
      <c r="AF44" s="414">
        <v>250</v>
      </c>
      <c r="AG44" s="258"/>
      <c r="AH44" s="205"/>
      <c r="AI44" s="205"/>
      <c r="AJ44" s="205"/>
      <c r="AK44" s="199"/>
      <c r="AL44" s="164" t="s">
        <v>315</v>
      </c>
      <c r="AM44" s="168" t="s">
        <v>315</v>
      </c>
      <c r="AN44" s="174" t="s">
        <v>315</v>
      </c>
      <c r="AO44" s="174" t="s">
        <v>315</v>
      </c>
      <c r="AP44" s="174" t="s">
        <v>315</v>
      </c>
      <c r="AQ44" s="174" t="s">
        <v>315</v>
      </c>
      <c r="AR44" s="174" t="s">
        <v>315</v>
      </c>
      <c r="AS44" s="174" t="s">
        <v>315</v>
      </c>
      <c r="AT44" s="174" t="s">
        <v>315</v>
      </c>
      <c r="AU44" s="174" t="s">
        <v>315</v>
      </c>
      <c r="AV44" s="174" t="s">
        <v>315</v>
      </c>
      <c r="AW44" s="174" t="s">
        <v>315</v>
      </c>
      <c r="AX44" s="174" t="s">
        <v>315</v>
      </c>
      <c r="AY44" s="174" t="s">
        <v>315</v>
      </c>
      <c r="AZ44" s="174" t="s">
        <v>315</v>
      </c>
      <c r="BA44" s="174" t="s">
        <v>315</v>
      </c>
      <c r="BB44" s="174" t="s">
        <v>315</v>
      </c>
      <c r="BC44" s="174" t="s">
        <v>315</v>
      </c>
      <c r="BD44" s="174" t="s">
        <v>76</v>
      </c>
      <c r="BE44" s="174" t="s">
        <v>845</v>
      </c>
      <c r="BF44" s="174">
        <v>183</v>
      </c>
      <c r="BG44" s="174" t="s">
        <v>935</v>
      </c>
      <c r="BH44" s="174" t="s">
        <v>936</v>
      </c>
      <c r="BI44" s="175">
        <v>46097.143101851849</v>
      </c>
      <c r="BJ44" s="174" t="s">
        <v>315</v>
      </c>
      <c r="BK44" s="174" t="s">
        <v>315</v>
      </c>
      <c r="BL44" s="174" t="s">
        <v>315</v>
      </c>
      <c r="BM44" s="181" t="s">
        <v>315</v>
      </c>
    </row>
    <row r="45" spans="1:65">
      <c r="A45" s="15"/>
      <c r="B45" s="156">
        <v>33</v>
      </c>
      <c r="C45" s="374" t="s">
        <v>2575</v>
      </c>
      <c r="D45" s="199"/>
      <c r="E45" s="164"/>
      <c r="F45" s="164"/>
      <c r="G45" s="164" t="s">
        <v>315</v>
      </c>
      <c r="H45" s="164" t="s">
        <v>315</v>
      </c>
      <c r="I45" s="164" t="s">
        <v>315</v>
      </c>
      <c r="J45" s="164" t="s">
        <v>315</v>
      </c>
      <c r="K45" s="164" t="s">
        <v>315</v>
      </c>
      <c r="L45" s="164" t="s">
        <v>315</v>
      </c>
      <c r="M45" s="164" t="s">
        <v>315</v>
      </c>
      <c r="N45" s="164" t="s">
        <v>315</v>
      </c>
      <c r="O45" s="164" t="s">
        <v>315</v>
      </c>
      <c r="P45" s="164" t="s">
        <v>315</v>
      </c>
      <c r="Q45" s="164" t="s">
        <v>315</v>
      </c>
      <c r="R45" s="164" t="s">
        <v>315</v>
      </c>
      <c r="S45" s="164" t="s">
        <v>315</v>
      </c>
      <c r="T45" s="164" t="s">
        <v>315</v>
      </c>
      <c r="U45" s="164" t="s">
        <v>315</v>
      </c>
      <c r="V45" s="164" t="s">
        <v>315</v>
      </c>
      <c r="W45" s="164" t="s">
        <v>315</v>
      </c>
      <c r="X45" s="164" t="s">
        <v>315</v>
      </c>
      <c r="Y45" s="164" t="s">
        <v>315</v>
      </c>
      <c r="Z45" s="164" t="s">
        <v>315</v>
      </c>
      <c r="AA45" s="164" t="s">
        <v>315</v>
      </c>
      <c r="AB45" s="164" t="s">
        <v>315</v>
      </c>
      <c r="AC45" s="262"/>
      <c r="AD45" s="399" t="s">
        <v>76</v>
      </c>
      <c r="AE45" s="407" t="s">
        <v>2528</v>
      </c>
      <c r="AF45" s="414">
        <v>250</v>
      </c>
      <c r="AG45" s="258"/>
      <c r="AH45" s="205"/>
      <c r="AI45" s="205"/>
      <c r="AJ45" s="205"/>
      <c r="AK45" s="199"/>
      <c r="AL45" s="164" t="s">
        <v>315</v>
      </c>
      <c r="AM45" s="163" t="s">
        <v>315</v>
      </c>
      <c r="AN45" s="174" t="s">
        <v>315</v>
      </c>
      <c r="AO45" s="174" t="s">
        <v>315</v>
      </c>
      <c r="AP45" s="174" t="s">
        <v>315</v>
      </c>
      <c r="AQ45" s="174" t="s">
        <v>315</v>
      </c>
      <c r="AR45" s="174" t="s">
        <v>315</v>
      </c>
      <c r="AS45" s="174" t="s">
        <v>315</v>
      </c>
      <c r="AT45" s="174" t="s">
        <v>315</v>
      </c>
      <c r="AU45" s="174" t="s">
        <v>315</v>
      </c>
      <c r="AV45" s="174" t="s">
        <v>315</v>
      </c>
      <c r="AW45" s="174" t="s">
        <v>315</v>
      </c>
      <c r="AX45" s="174" t="s">
        <v>315</v>
      </c>
      <c r="AY45" s="174" t="s">
        <v>315</v>
      </c>
      <c r="AZ45" s="174" t="s">
        <v>315</v>
      </c>
      <c r="BA45" s="174" t="s">
        <v>315</v>
      </c>
      <c r="BB45" s="174" t="s">
        <v>315</v>
      </c>
      <c r="BC45" s="174" t="s">
        <v>315</v>
      </c>
      <c r="BD45" s="174" t="s">
        <v>76</v>
      </c>
      <c r="BE45" s="174" t="s">
        <v>837</v>
      </c>
      <c r="BF45" s="174">
        <v>250</v>
      </c>
      <c r="BG45" s="174" t="s">
        <v>938</v>
      </c>
      <c r="BH45" s="174" t="s">
        <v>939</v>
      </c>
      <c r="BI45" s="175">
        <v>46097.143437500003</v>
      </c>
      <c r="BJ45" s="174" t="s">
        <v>315</v>
      </c>
      <c r="BK45" s="174" t="s">
        <v>315</v>
      </c>
      <c r="BL45" s="174" t="s">
        <v>315</v>
      </c>
      <c r="BM45" s="178" t="s">
        <v>315</v>
      </c>
    </row>
    <row r="46" spans="1:65">
      <c r="A46" s="15"/>
      <c r="B46" s="156">
        <v>34</v>
      </c>
      <c r="C46" s="374" t="s">
        <v>2576</v>
      </c>
      <c r="D46" s="199"/>
      <c r="E46" s="164"/>
      <c r="F46" s="164"/>
      <c r="G46" s="164" t="s">
        <v>315</v>
      </c>
      <c r="H46" s="164" t="s">
        <v>315</v>
      </c>
      <c r="I46" s="164" t="s">
        <v>315</v>
      </c>
      <c r="J46" s="164" t="s">
        <v>315</v>
      </c>
      <c r="K46" s="164" t="s">
        <v>315</v>
      </c>
      <c r="L46" s="164" t="s">
        <v>315</v>
      </c>
      <c r="M46" s="164" t="s">
        <v>315</v>
      </c>
      <c r="N46" s="164" t="s">
        <v>315</v>
      </c>
      <c r="O46" s="164" t="s">
        <v>315</v>
      </c>
      <c r="P46" s="164" t="s">
        <v>315</v>
      </c>
      <c r="Q46" s="164" t="s">
        <v>315</v>
      </c>
      <c r="R46" s="164" t="s">
        <v>315</v>
      </c>
      <c r="S46" s="164" t="s">
        <v>315</v>
      </c>
      <c r="T46" s="164" t="s">
        <v>315</v>
      </c>
      <c r="U46" s="164" t="s">
        <v>315</v>
      </c>
      <c r="V46" s="164" t="s">
        <v>315</v>
      </c>
      <c r="W46" s="164" t="s">
        <v>315</v>
      </c>
      <c r="X46" s="164" t="s">
        <v>315</v>
      </c>
      <c r="Y46" s="164" t="s">
        <v>315</v>
      </c>
      <c r="Z46" s="164" t="s">
        <v>315</v>
      </c>
      <c r="AA46" s="164" t="s">
        <v>315</v>
      </c>
      <c r="AB46" s="164" t="s">
        <v>315</v>
      </c>
      <c r="AC46" s="262"/>
      <c r="AD46" s="399" t="s">
        <v>76</v>
      </c>
      <c r="AE46" s="407" t="s">
        <v>2545</v>
      </c>
      <c r="AF46" s="414">
        <v>243</v>
      </c>
      <c r="AG46" s="258"/>
      <c r="AH46" s="205"/>
      <c r="AI46" s="205"/>
      <c r="AJ46" s="205"/>
      <c r="AK46" s="199"/>
      <c r="AL46" s="164" t="s">
        <v>315</v>
      </c>
      <c r="AM46" s="163" t="s">
        <v>315</v>
      </c>
      <c r="AN46" s="174" t="s">
        <v>315</v>
      </c>
      <c r="AO46" s="174" t="s">
        <v>315</v>
      </c>
      <c r="AP46" s="174" t="s">
        <v>315</v>
      </c>
      <c r="AQ46" s="174" t="s">
        <v>315</v>
      </c>
      <c r="AR46" s="174" t="s">
        <v>315</v>
      </c>
      <c r="AS46" s="174" t="s">
        <v>315</v>
      </c>
      <c r="AT46" s="174" t="s">
        <v>315</v>
      </c>
      <c r="AU46" s="174" t="s">
        <v>315</v>
      </c>
      <c r="AV46" s="174" t="s">
        <v>315</v>
      </c>
      <c r="AW46" s="174" t="s">
        <v>315</v>
      </c>
      <c r="AX46" s="174" t="s">
        <v>315</v>
      </c>
      <c r="AY46" s="174" t="s">
        <v>315</v>
      </c>
      <c r="AZ46" s="174" t="s">
        <v>315</v>
      </c>
      <c r="BA46" s="174" t="s">
        <v>315</v>
      </c>
      <c r="BB46" s="174" t="s">
        <v>315</v>
      </c>
      <c r="BC46" s="174" t="s">
        <v>315</v>
      </c>
      <c r="BD46" s="174" t="s">
        <v>76</v>
      </c>
      <c r="BE46" s="174" t="s">
        <v>841</v>
      </c>
      <c r="BF46" s="174">
        <v>250</v>
      </c>
      <c r="BG46" s="174" t="s">
        <v>941</v>
      </c>
      <c r="BH46" s="174" t="s">
        <v>942</v>
      </c>
      <c r="BI46" s="175">
        <v>46097.143217592595</v>
      </c>
      <c r="BJ46" s="174" t="s">
        <v>315</v>
      </c>
      <c r="BK46" s="174" t="s">
        <v>315</v>
      </c>
      <c r="BL46" s="174" t="s">
        <v>315</v>
      </c>
      <c r="BM46" s="178" t="s">
        <v>315</v>
      </c>
    </row>
    <row r="47" spans="1:65">
      <c r="A47" s="15"/>
      <c r="B47" s="156">
        <v>35</v>
      </c>
      <c r="C47" s="374" t="s">
        <v>2577</v>
      </c>
      <c r="D47" s="199"/>
      <c r="E47" s="164"/>
      <c r="F47" s="164"/>
      <c r="G47" s="164" t="s">
        <v>315</v>
      </c>
      <c r="H47" s="164" t="s">
        <v>315</v>
      </c>
      <c r="I47" s="164" t="s">
        <v>315</v>
      </c>
      <c r="J47" s="164" t="s">
        <v>315</v>
      </c>
      <c r="K47" s="164" t="s">
        <v>315</v>
      </c>
      <c r="L47" s="164" t="s">
        <v>315</v>
      </c>
      <c r="M47" s="164" t="s">
        <v>315</v>
      </c>
      <c r="N47" s="164" t="s">
        <v>315</v>
      </c>
      <c r="O47" s="164" t="s">
        <v>315</v>
      </c>
      <c r="P47" s="164" t="s">
        <v>315</v>
      </c>
      <c r="Q47" s="164" t="s">
        <v>315</v>
      </c>
      <c r="R47" s="164" t="s">
        <v>315</v>
      </c>
      <c r="S47" s="164" t="s">
        <v>315</v>
      </c>
      <c r="T47" s="164" t="s">
        <v>315</v>
      </c>
      <c r="U47" s="164" t="s">
        <v>315</v>
      </c>
      <c r="V47" s="164" t="s">
        <v>315</v>
      </c>
      <c r="W47" s="164" t="s">
        <v>315</v>
      </c>
      <c r="X47" s="164" t="s">
        <v>315</v>
      </c>
      <c r="Y47" s="164" t="s">
        <v>315</v>
      </c>
      <c r="Z47" s="164" t="s">
        <v>315</v>
      </c>
      <c r="AA47" s="164" t="s">
        <v>315</v>
      </c>
      <c r="AB47" s="164" t="s">
        <v>315</v>
      </c>
      <c r="AC47" s="262"/>
      <c r="AD47" s="399" t="s">
        <v>76</v>
      </c>
      <c r="AE47" s="407" t="s">
        <v>2528</v>
      </c>
      <c r="AF47" s="414">
        <v>251</v>
      </c>
      <c r="AG47" s="258"/>
      <c r="AH47" s="205"/>
      <c r="AI47" s="205"/>
      <c r="AJ47" s="205"/>
      <c r="AK47" s="199"/>
      <c r="AL47" s="164" t="s">
        <v>315</v>
      </c>
      <c r="AM47" s="163" t="s">
        <v>315</v>
      </c>
      <c r="AN47" s="174" t="s">
        <v>315</v>
      </c>
      <c r="AO47" s="174" t="s">
        <v>315</v>
      </c>
      <c r="AP47" s="174" t="s">
        <v>315</v>
      </c>
      <c r="AQ47" s="174" t="s">
        <v>315</v>
      </c>
      <c r="AR47" s="174" t="s">
        <v>315</v>
      </c>
      <c r="AS47" s="174" t="s">
        <v>315</v>
      </c>
      <c r="AT47" s="174" t="s">
        <v>315</v>
      </c>
      <c r="AU47" s="174" t="s">
        <v>315</v>
      </c>
      <c r="AV47" s="174" t="s">
        <v>315</v>
      </c>
      <c r="AW47" s="174" t="s">
        <v>315</v>
      </c>
      <c r="AX47" s="174" t="s">
        <v>315</v>
      </c>
      <c r="AY47" s="174" t="s">
        <v>315</v>
      </c>
      <c r="AZ47" s="174" t="s">
        <v>315</v>
      </c>
      <c r="BA47" s="174" t="s">
        <v>315</v>
      </c>
      <c r="BB47" s="174" t="s">
        <v>315</v>
      </c>
      <c r="BC47" s="174" t="s">
        <v>315</v>
      </c>
      <c r="BD47" s="174" t="s">
        <v>76</v>
      </c>
      <c r="BE47" s="174" t="s">
        <v>837</v>
      </c>
      <c r="BF47" s="174">
        <v>250</v>
      </c>
      <c r="BG47" s="174" t="s">
        <v>944</v>
      </c>
      <c r="BH47" s="174" t="s">
        <v>945</v>
      </c>
      <c r="BI47" s="175">
        <v>46097.143240740741</v>
      </c>
      <c r="BJ47" s="174" t="s">
        <v>315</v>
      </c>
      <c r="BK47" s="174" t="s">
        <v>315</v>
      </c>
      <c r="BL47" s="174" t="s">
        <v>315</v>
      </c>
      <c r="BM47" s="178" t="s">
        <v>315</v>
      </c>
    </row>
    <row r="48" spans="1:65">
      <c r="A48" s="15"/>
      <c r="B48" s="156">
        <v>36</v>
      </c>
      <c r="C48" s="374" t="s">
        <v>2578</v>
      </c>
      <c r="D48" s="199"/>
      <c r="E48" s="164"/>
      <c r="F48" s="164"/>
      <c r="G48" s="164" t="s">
        <v>315</v>
      </c>
      <c r="H48" s="164" t="s">
        <v>315</v>
      </c>
      <c r="I48" s="164" t="s">
        <v>315</v>
      </c>
      <c r="J48" s="164" t="s">
        <v>315</v>
      </c>
      <c r="K48" s="164" t="s">
        <v>315</v>
      </c>
      <c r="L48" s="164" t="s">
        <v>315</v>
      </c>
      <c r="M48" s="164" t="s">
        <v>315</v>
      </c>
      <c r="N48" s="164" t="s">
        <v>315</v>
      </c>
      <c r="O48" s="164" t="s">
        <v>315</v>
      </c>
      <c r="P48" s="164" t="s">
        <v>315</v>
      </c>
      <c r="Q48" s="164" t="s">
        <v>315</v>
      </c>
      <c r="R48" s="164" t="s">
        <v>315</v>
      </c>
      <c r="S48" s="164" t="s">
        <v>315</v>
      </c>
      <c r="T48" s="164" t="s">
        <v>315</v>
      </c>
      <c r="U48" s="164" t="s">
        <v>315</v>
      </c>
      <c r="V48" s="164" t="s">
        <v>315</v>
      </c>
      <c r="W48" s="164" t="s">
        <v>315</v>
      </c>
      <c r="X48" s="164" t="s">
        <v>315</v>
      </c>
      <c r="Y48" s="164" t="s">
        <v>315</v>
      </c>
      <c r="Z48" s="164" t="s">
        <v>315</v>
      </c>
      <c r="AA48" s="164" t="s">
        <v>315</v>
      </c>
      <c r="AB48" s="164" t="s">
        <v>315</v>
      </c>
      <c r="AC48" s="262"/>
      <c r="AD48" s="399" t="s">
        <v>76</v>
      </c>
      <c r="AE48" s="407" t="s">
        <v>2536</v>
      </c>
      <c r="AF48" s="414">
        <v>250</v>
      </c>
      <c r="AG48" s="258"/>
      <c r="AH48" s="205"/>
      <c r="AI48" s="205"/>
      <c r="AJ48" s="205"/>
      <c r="AK48" s="199"/>
      <c r="AL48" s="164" t="s">
        <v>315</v>
      </c>
      <c r="AM48" s="168" t="s">
        <v>315</v>
      </c>
      <c r="AN48" s="174" t="s">
        <v>315</v>
      </c>
      <c r="AO48" s="174" t="s">
        <v>315</v>
      </c>
      <c r="AP48" s="174" t="s">
        <v>315</v>
      </c>
      <c r="AQ48" s="174" t="s">
        <v>315</v>
      </c>
      <c r="AR48" s="174" t="s">
        <v>315</v>
      </c>
      <c r="AS48" s="174" t="s">
        <v>315</v>
      </c>
      <c r="AT48" s="174" t="s">
        <v>315</v>
      </c>
      <c r="AU48" s="174" t="s">
        <v>315</v>
      </c>
      <c r="AV48" s="174" t="s">
        <v>315</v>
      </c>
      <c r="AW48" s="174" t="s">
        <v>315</v>
      </c>
      <c r="AX48" s="174" t="s">
        <v>315</v>
      </c>
      <c r="AY48" s="174" t="s">
        <v>315</v>
      </c>
      <c r="AZ48" s="174" t="s">
        <v>315</v>
      </c>
      <c r="BA48" s="174" t="s">
        <v>315</v>
      </c>
      <c r="BB48" s="174" t="s">
        <v>315</v>
      </c>
      <c r="BC48" s="174" t="s">
        <v>315</v>
      </c>
      <c r="BD48" s="174" t="s">
        <v>76</v>
      </c>
      <c r="BE48" s="174" t="s">
        <v>841</v>
      </c>
      <c r="BF48" s="174">
        <v>250</v>
      </c>
      <c r="BG48" s="174" t="s">
        <v>947</v>
      </c>
      <c r="BH48" s="174" t="s">
        <v>948</v>
      </c>
      <c r="BI48" s="175">
        <v>46097.143287037034</v>
      </c>
      <c r="BJ48" s="174" t="s">
        <v>315</v>
      </c>
      <c r="BK48" s="174" t="s">
        <v>315</v>
      </c>
      <c r="BL48" s="174" t="s">
        <v>315</v>
      </c>
      <c r="BM48" s="181" t="s">
        <v>315</v>
      </c>
    </row>
    <row r="49" spans="1:65">
      <c r="A49" s="15"/>
      <c r="B49" s="156">
        <v>37</v>
      </c>
      <c r="C49" s="374" t="s">
        <v>2579</v>
      </c>
      <c r="D49" s="199"/>
      <c r="E49" s="164"/>
      <c r="F49" s="164"/>
      <c r="G49" s="164" t="s">
        <v>315</v>
      </c>
      <c r="H49" s="164" t="s">
        <v>315</v>
      </c>
      <c r="I49" s="164" t="s">
        <v>315</v>
      </c>
      <c r="J49" s="164" t="s">
        <v>315</v>
      </c>
      <c r="K49" s="164" t="s">
        <v>315</v>
      </c>
      <c r="L49" s="164" t="s">
        <v>315</v>
      </c>
      <c r="M49" s="164" t="s">
        <v>315</v>
      </c>
      <c r="N49" s="164" t="s">
        <v>315</v>
      </c>
      <c r="O49" s="164" t="s">
        <v>315</v>
      </c>
      <c r="P49" s="164" t="s">
        <v>315</v>
      </c>
      <c r="Q49" s="164" t="s">
        <v>315</v>
      </c>
      <c r="R49" s="164" t="s">
        <v>315</v>
      </c>
      <c r="S49" s="164" t="s">
        <v>315</v>
      </c>
      <c r="T49" s="164" t="s">
        <v>315</v>
      </c>
      <c r="U49" s="164" t="s">
        <v>315</v>
      </c>
      <c r="V49" s="164" t="s">
        <v>315</v>
      </c>
      <c r="W49" s="164" t="s">
        <v>315</v>
      </c>
      <c r="X49" s="164" t="s">
        <v>315</v>
      </c>
      <c r="Y49" s="164" t="s">
        <v>315</v>
      </c>
      <c r="Z49" s="164" t="s">
        <v>315</v>
      </c>
      <c r="AA49" s="164" t="s">
        <v>315</v>
      </c>
      <c r="AB49" s="164" t="s">
        <v>315</v>
      </c>
      <c r="AC49" s="262"/>
      <c r="AD49" s="359" t="s">
        <v>86</v>
      </c>
      <c r="AE49" s="407" t="s">
        <v>2538</v>
      </c>
      <c r="AF49" s="407">
        <v>251</v>
      </c>
      <c r="AG49" s="258"/>
      <c r="AH49" s="205"/>
      <c r="AI49" s="205"/>
      <c r="AJ49" s="205"/>
      <c r="AK49" s="199"/>
      <c r="AL49" s="164" t="s">
        <v>315</v>
      </c>
      <c r="AM49" s="163" t="s">
        <v>315</v>
      </c>
      <c r="AN49" s="174" t="s">
        <v>315</v>
      </c>
      <c r="AO49" s="174" t="s">
        <v>315</v>
      </c>
      <c r="AP49" s="174" t="s">
        <v>315</v>
      </c>
      <c r="AQ49" s="174" t="s">
        <v>315</v>
      </c>
      <c r="AR49" s="174" t="s">
        <v>315</v>
      </c>
      <c r="AS49" s="174" t="s">
        <v>315</v>
      </c>
      <c r="AT49" s="174" t="s">
        <v>315</v>
      </c>
      <c r="AU49" s="174" t="s">
        <v>315</v>
      </c>
      <c r="AV49" s="174" t="s">
        <v>315</v>
      </c>
      <c r="AW49" s="174" t="s">
        <v>315</v>
      </c>
      <c r="AX49" s="174" t="s">
        <v>315</v>
      </c>
      <c r="AY49" s="174" t="s">
        <v>315</v>
      </c>
      <c r="AZ49" s="174" t="s">
        <v>315</v>
      </c>
      <c r="BA49" s="174" t="s">
        <v>315</v>
      </c>
      <c r="BB49" s="174" t="s">
        <v>315</v>
      </c>
      <c r="BC49" s="174" t="s">
        <v>315</v>
      </c>
      <c r="BD49" s="182" t="s">
        <v>950</v>
      </c>
      <c r="BE49" s="174" t="s">
        <v>845</v>
      </c>
      <c r="BF49" s="174">
        <v>250</v>
      </c>
      <c r="BG49" s="174" t="s">
        <v>951</v>
      </c>
      <c r="BH49" s="174" t="s">
        <v>952</v>
      </c>
      <c r="BI49" s="175">
        <v>46097.143275462964</v>
      </c>
      <c r="BJ49" s="174" t="s">
        <v>315</v>
      </c>
      <c r="BK49" s="174" t="s">
        <v>315</v>
      </c>
      <c r="BL49" s="174" t="s">
        <v>315</v>
      </c>
      <c r="BM49" s="178" t="s">
        <v>315</v>
      </c>
    </row>
    <row r="50" spans="1:65">
      <c r="A50" s="15"/>
      <c r="B50" s="156">
        <v>38</v>
      </c>
      <c r="C50" s="374" t="s">
        <v>2580</v>
      </c>
      <c r="D50" s="199"/>
      <c r="E50" s="164"/>
      <c r="F50" s="164"/>
      <c r="G50" s="164" t="s">
        <v>315</v>
      </c>
      <c r="H50" s="164" t="s">
        <v>315</v>
      </c>
      <c r="I50" s="164" t="s">
        <v>315</v>
      </c>
      <c r="J50" s="164" t="s">
        <v>315</v>
      </c>
      <c r="K50" s="164" t="s">
        <v>315</v>
      </c>
      <c r="L50" s="164" t="s">
        <v>315</v>
      </c>
      <c r="M50" s="164" t="s">
        <v>315</v>
      </c>
      <c r="N50" s="164" t="s">
        <v>315</v>
      </c>
      <c r="O50" s="164" t="s">
        <v>315</v>
      </c>
      <c r="P50" s="164" t="s">
        <v>315</v>
      </c>
      <c r="Q50" s="164" t="s">
        <v>315</v>
      </c>
      <c r="R50" s="164" t="s">
        <v>315</v>
      </c>
      <c r="S50" s="164" t="s">
        <v>315</v>
      </c>
      <c r="T50" s="164" t="s">
        <v>315</v>
      </c>
      <c r="U50" s="164" t="s">
        <v>315</v>
      </c>
      <c r="V50" s="164" t="s">
        <v>315</v>
      </c>
      <c r="W50" s="164" t="s">
        <v>315</v>
      </c>
      <c r="X50" s="164" t="s">
        <v>315</v>
      </c>
      <c r="Y50" s="164" t="s">
        <v>315</v>
      </c>
      <c r="Z50" s="164" t="s">
        <v>315</v>
      </c>
      <c r="AA50" s="164" t="s">
        <v>315</v>
      </c>
      <c r="AB50" s="164" t="s">
        <v>315</v>
      </c>
      <c r="AC50" s="262"/>
      <c r="AD50" s="399" t="s">
        <v>76</v>
      </c>
      <c r="AE50" s="407" t="s">
        <v>2533</v>
      </c>
      <c r="AF50" s="414">
        <v>250</v>
      </c>
      <c r="AG50" s="258"/>
      <c r="AH50" s="205"/>
      <c r="AI50" s="205"/>
      <c r="AJ50" s="205"/>
      <c r="AK50" s="199"/>
      <c r="AL50" s="164" t="s">
        <v>315</v>
      </c>
      <c r="AM50" s="168" t="s">
        <v>315</v>
      </c>
      <c r="AN50" s="174" t="s">
        <v>315</v>
      </c>
      <c r="AO50" s="174" t="s">
        <v>315</v>
      </c>
      <c r="AP50" s="174" t="s">
        <v>315</v>
      </c>
      <c r="AQ50" s="174" t="s">
        <v>315</v>
      </c>
      <c r="AR50" s="174" t="s">
        <v>315</v>
      </c>
      <c r="AS50" s="174" t="s">
        <v>315</v>
      </c>
      <c r="AT50" s="174" t="s">
        <v>315</v>
      </c>
      <c r="AU50" s="174" t="s">
        <v>315</v>
      </c>
      <c r="AV50" s="174" t="s">
        <v>315</v>
      </c>
      <c r="AW50" s="174" t="s">
        <v>315</v>
      </c>
      <c r="AX50" s="174" t="s">
        <v>315</v>
      </c>
      <c r="AY50" s="174" t="s">
        <v>315</v>
      </c>
      <c r="AZ50" s="174" t="s">
        <v>315</v>
      </c>
      <c r="BA50" s="174" t="s">
        <v>315</v>
      </c>
      <c r="BB50" s="174" t="s">
        <v>315</v>
      </c>
      <c r="BC50" s="174" t="s">
        <v>315</v>
      </c>
      <c r="BD50" s="174" t="s">
        <v>76</v>
      </c>
      <c r="BE50" s="174" t="s">
        <v>833</v>
      </c>
      <c r="BF50" s="174">
        <v>250</v>
      </c>
      <c r="BG50" s="174" t="s">
        <v>954</v>
      </c>
      <c r="BH50" s="174" t="s">
        <v>955</v>
      </c>
      <c r="BI50" s="175">
        <v>46097.143483796295</v>
      </c>
      <c r="BJ50" s="174" t="s">
        <v>315</v>
      </c>
      <c r="BK50" s="174" t="s">
        <v>315</v>
      </c>
      <c r="BL50" s="174" t="s">
        <v>315</v>
      </c>
      <c r="BM50" s="181" t="s">
        <v>315</v>
      </c>
    </row>
    <row r="51" spans="1:65">
      <c r="A51" s="87"/>
      <c r="B51" s="156">
        <v>39</v>
      </c>
      <c r="C51" s="374" t="s">
        <v>2581</v>
      </c>
      <c r="D51" s="199"/>
      <c r="E51" s="164"/>
      <c r="F51" s="164"/>
      <c r="G51" s="164" t="s">
        <v>315</v>
      </c>
      <c r="H51" s="164" t="s">
        <v>315</v>
      </c>
      <c r="I51" s="164" t="s">
        <v>315</v>
      </c>
      <c r="J51" s="164" t="s">
        <v>315</v>
      </c>
      <c r="K51" s="164" t="s">
        <v>315</v>
      </c>
      <c r="L51" s="164" t="s">
        <v>315</v>
      </c>
      <c r="M51" s="164" t="s">
        <v>315</v>
      </c>
      <c r="N51" s="164" t="s">
        <v>315</v>
      </c>
      <c r="O51" s="164" t="s">
        <v>315</v>
      </c>
      <c r="P51" s="164" t="s">
        <v>315</v>
      </c>
      <c r="Q51" s="164" t="s">
        <v>315</v>
      </c>
      <c r="R51" s="164" t="s">
        <v>315</v>
      </c>
      <c r="S51" s="164" t="s">
        <v>315</v>
      </c>
      <c r="T51" s="164" t="s">
        <v>315</v>
      </c>
      <c r="U51" s="164" t="s">
        <v>315</v>
      </c>
      <c r="V51" s="164" t="s">
        <v>315</v>
      </c>
      <c r="W51" s="164" t="s">
        <v>315</v>
      </c>
      <c r="X51" s="164" t="s">
        <v>315</v>
      </c>
      <c r="Y51" s="164" t="s">
        <v>315</v>
      </c>
      <c r="Z51" s="164" t="s">
        <v>315</v>
      </c>
      <c r="AA51" s="164" t="s">
        <v>315</v>
      </c>
      <c r="AB51" s="164" t="s">
        <v>315</v>
      </c>
      <c r="AC51" s="262"/>
      <c r="AD51" s="399" t="s">
        <v>76</v>
      </c>
      <c r="AE51" s="407" t="s">
        <v>2541</v>
      </c>
      <c r="AF51" s="414">
        <v>251</v>
      </c>
      <c r="AG51" s="258"/>
      <c r="AH51" s="205"/>
      <c r="AI51" s="205"/>
      <c r="AJ51" s="137"/>
      <c r="AK51" s="199"/>
      <c r="AL51" s="164" t="s">
        <v>315</v>
      </c>
      <c r="AM51" s="163" t="s">
        <v>315</v>
      </c>
      <c r="AN51" s="174" t="s">
        <v>315</v>
      </c>
      <c r="AO51" s="174" t="s">
        <v>315</v>
      </c>
      <c r="AP51" s="174" t="s">
        <v>315</v>
      </c>
      <c r="AQ51" s="174" t="s">
        <v>315</v>
      </c>
      <c r="AR51" s="174" t="s">
        <v>315</v>
      </c>
      <c r="AS51" s="174" t="s">
        <v>315</v>
      </c>
      <c r="AT51" s="174" t="s">
        <v>315</v>
      </c>
      <c r="AU51" s="174" t="s">
        <v>315</v>
      </c>
      <c r="AV51" s="174" t="s">
        <v>315</v>
      </c>
      <c r="AW51" s="174" t="s">
        <v>315</v>
      </c>
      <c r="AX51" s="174" t="s">
        <v>315</v>
      </c>
      <c r="AY51" s="174" t="s">
        <v>315</v>
      </c>
      <c r="AZ51" s="174" t="s">
        <v>315</v>
      </c>
      <c r="BA51" s="174" t="s">
        <v>315</v>
      </c>
      <c r="BB51" s="174" t="s">
        <v>315</v>
      </c>
      <c r="BC51" s="174" t="s">
        <v>315</v>
      </c>
      <c r="BD51" s="174" t="s">
        <v>76</v>
      </c>
      <c r="BE51" s="174" t="s">
        <v>841</v>
      </c>
      <c r="BF51" s="174">
        <v>249</v>
      </c>
      <c r="BG51" s="174" t="s">
        <v>957</v>
      </c>
      <c r="BH51" s="174" t="s">
        <v>958</v>
      </c>
      <c r="BI51" s="175">
        <v>46097.143414351849</v>
      </c>
      <c r="BJ51" s="174" t="s">
        <v>315</v>
      </c>
      <c r="BK51" s="174" t="s">
        <v>315</v>
      </c>
      <c r="BL51" s="174" t="s">
        <v>315</v>
      </c>
      <c r="BM51" s="178" t="s">
        <v>315</v>
      </c>
    </row>
    <row r="52" spans="1:65">
      <c r="A52" s="15"/>
      <c r="B52" s="156">
        <v>40</v>
      </c>
      <c r="C52" s="374" t="s">
        <v>2582</v>
      </c>
      <c r="D52" s="199"/>
      <c r="E52" s="164"/>
      <c r="F52" s="164"/>
      <c r="G52" s="164" t="s">
        <v>315</v>
      </c>
      <c r="H52" s="164" t="s">
        <v>315</v>
      </c>
      <c r="I52" s="164" t="s">
        <v>315</v>
      </c>
      <c r="J52" s="164" t="s">
        <v>315</v>
      </c>
      <c r="K52" s="164" t="s">
        <v>315</v>
      </c>
      <c r="L52" s="164" t="s">
        <v>315</v>
      </c>
      <c r="M52" s="164" t="s">
        <v>315</v>
      </c>
      <c r="N52" s="164" t="s">
        <v>315</v>
      </c>
      <c r="O52" s="164" t="s">
        <v>315</v>
      </c>
      <c r="P52" s="164" t="s">
        <v>315</v>
      </c>
      <c r="Q52" s="164" t="s">
        <v>315</v>
      </c>
      <c r="R52" s="164" t="s">
        <v>315</v>
      </c>
      <c r="S52" s="164" t="s">
        <v>315</v>
      </c>
      <c r="T52" s="164" t="s">
        <v>315</v>
      </c>
      <c r="U52" s="164" t="s">
        <v>315</v>
      </c>
      <c r="V52" s="164" t="s">
        <v>315</v>
      </c>
      <c r="W52" s="164" t="s">
        <v>315</v>
      </c>
      <c r="X52" s="164" t="s">
        <v>315</v>
      </c>
      <c r="Y52" s="164" t="s">
        <v>315</v>
      </c>
      <c r="Z52" s="164" t="s">
        <v>315</v>
      </c>
      <c r="AA52" s="164" t="s">
        <v>315</v>
      </c>
      <c r="AB52" s="164" t="s">
        <v>315</v>
      </c>
      <c r="AC52" s="262"/>
      <c r="AD52" s="398" t="s">
        <v>2583</v>
      </c>
      <c r="AE52" s="407" t="s">
        <v>2538</v>
      </c>
      <c r="AF52" s="416">
        <v>249</v>
      </c>
      <c r="AG52" s="258"/>
      <c r="AH52" s="205"/>
      <c r="AI52" s="205"/>
      <c r="AJ52" s="137"/>
      <c r="AK52" s="199"/>
      <c r="AL52" s="164" t="s">
        <v>315</v>
      </c>
      <c r="AM52" s="168" t="s">
        <v>315</v>
      </c>
      <c r="AN52" s="174" t="s">
        <v>315</v>
      </c>
      <c r="AO52" s="174" t="s">
        <v>315</v>
      </c>
      <c r="AP52" s="174" t="s">
        <v>315</v>
      </c>
      <c r="AQ52" s="174" t="s">
        <v>315</v>
      </c>
      <c r="AR52" s="174" t="s">
        <v>315</v>
      </c>
      <c r="AS52" s="174" t="s">
        <v>315</v>
      </c>
      <c r="AT52" s="174" t="s">
        <v>315</v>
      </c>
      <c r="AU52" s="174" t="s">
        <v>315</v>
      </c>
      <c r="AV52" s="174" t="s">
        <v>315</v>
      </c>
      <c r="AW52" s="174" t="s">
        <v>315</v>
      </c>
      <c r="AX52" s="174" t="s">
        <v>315</v>
      </c>
      <c r="AY52" s="174" t="s">
        <v>315</v>
      </c>
      <c r="AZ52" s="174" t="s">
        <v>315</v>
      </c>
      <c r="BA52" s="174" t="s">
        <v>315</v>
      </c>
      <c r="BB52" s="174" t="s">
        <v>315</v>
      </c>
      <c r="BC52" s="174" t="s">
        <v>315</v>
      </c>
      <c r="BD52" s="174" t="s">
        <v>76</v>
      </c>
      <c r="BE52" s="174" t="s">
        <v>845</v>
      </c>
      <c r="BF52" s="174">
        <v>281</v>
      </c>
      <c r="BG52" s="174" t="s">
        <v>960</v>
      </c>
      <c r="BH52" s="174" t="s">
        <v>961</v>
      </c>
      <c r="BI52" s="175">
        <v>46097.143437500003</v>
      </c>
      <c r="BJ52" s="174" t="s">
        <v>315</v>
      </c>
      <c r="BK52" s="174" t="s">
        <v>315</v>
      </c>
      <c r="BL52" s="174" t="s">
        <v>315</v>
      </c>
      <c r="BM52" s="181" t="s">
        <v>315</v>
      </c>
    </row>
    <row r="53" spans="1:65">
      <c r="A53" s="15"/>
      <c r="B53" s="156">
        <v>41</v>
      </c>
      <c r="C53" s="374" t="s">
        <v>2584</v>
      </c>
      <c r="D53" s="199"/>
      <c r="E53" s="164"/>
      <c r="F53" s="164"/>
      <c r="G53" s="164" t="s">
        <v>315</v>
      </c>
      <c r="H53" s="164" t="s">
        <v>315</v>
      </c>
      <c r="I53" s="164" t="s">
        <v>315</v>
      </c>
      <c r="J53" s="164" t="s">
        <v>315</v>
      </c>
      <c r="K53" s="164" t="s">
        <v>315</v>
      </c>
      <c r="L53" s="164" t="s">
        <v>315</v>
      </c>
      <c r="M53" s="164" t="s">
        <v>315</v>
      </c>
      <c r="N53" s="164" t="s">
        <v>315</v>
      </c>
      <c r="O53" s="164" t="s">
        <v>315</v>
      </c>
      <c r="P53" s="164" t="s">
        <v>315</v>
      </c>
      <c r="Q53" s="164" t="s">
        <v>315</v>
      </c>
      <c r="R53" s="164" t="s">
        <v>315</v>
      </c>
      <c r="S53" s="164" t="s">
        <v>315</v>
      </c>
      <c r="T53" s="164" t="s">
        <v>315</v>
      </c>
      <c r="U53" s="164" t="s">
        <v>315</v>
      </c>
      <c r="V53" s="164" t="s">
        <v>315</v>
      </c>
      <c r="W53" s="164" t="s">
        <v>315</v>
      </c>
      <c r="X53" s="164" t="s">
        <v>315</v>
      </c>
      <c r="Y53" s="164" t="s">
        <v>315</v>
      </c>
      <c r="Z53" s="164" t="s">
        <v>315</v>
      </c>
      <c r="AA53" s="164" t="s">
        <v>315</v>
      </c>
      <c r="AB53" s="164" t="s">
        <v>315</v>
      </c>
      <c r="AC53" s="262"/>
      <c r="AD53" s="399" t="s">
        <v>76</v>
      </c>
      <c r="AE53" s="407" t="s">
        <v>2541</v>
      </c>
      <c r="AF53" s="414">
        <v>134</v>
      </c>
      <c r="AG53" s="258"/>
      <c r="AH53" s="205"/>
      <c r="AI53" s="205"/>
      <c r="AJ53" s="137"/>
      <c r="AK53" s="200"/>
      <c r="AL53" s="187" t="s">
        <v>315</v>
      </c>
      <c r="AM53" s="168" t="s">
        <v>315</v>
      </c>
      <c r="AN53" s="174" t="s">
        <v>315</v>
      </c>
      <c r="AO53" s="174" t="s">
        <v>315</v>
      </c>
      <c r="AP53" s="174" t="s">
        <v>315</v>
      </c>
      <c r="AQ53" s="174" t="s">
        <v>315</v>
      </c>
      <c r="AR53" s="174" t="s">
        <v>315</v>
      </c>
      <c r="AS53" s="174" t="s">
        <v>315</v>
      </c>
      <c r="AT53" s="174" t="s">
        <v>315</v>
      </c>
      <c r="AU53" s="174" t="s">
        <v>315</v>
      </c>
      <c r="AV53" s="174" t="s">
        <v>315</v>
      </c>
      <c r="AW53" s="174" t="s">
        <v>315</v>
      </c>
      <c r="AX53" s="174" t="s">
        <v>315</v>
      </c>
      <c r="AY53" s="174" t="s">
        <v>315</v>
      </c>
      <c r="AZ53" s="174" t="s">
        <v>315</v>
      </c>
      <c r="BA53" s="174" t="s">
        <v>315</v>
      </c>
      <c r="BB53" s="174" t="s">
        <v>315</v>
      </c>
      <c r="BC53" s="174" t="s">
        <v>315</v>
      </c>
      <c r="BD53" s="174" t="s">
        <v>315</v>
      </c>
      <c r="BE53" s="174" t="s">
        <v>963</v>
      </c>
      <c r="BF53" s="174">
        <v>250</v>
      </c>
      <c r="BG53" s="174" t="s">
        <v>964</v>
      </c>
      <c r="BH53" s="174" t="s">
        <v>965</v>
      </c>
      <c r="BI53" s="175">
        <v>46097.143460648149</v>
      </c>
      <c r="BJ53" s="176" t="s">
        <v>315</v>
      </c>
      <c r="BK53" s="176" t="s">
        <v>315</v>
      </c>
      <c r="BL53" s="176" t="s">
        <v>315</v>
      </c>
      <c r="BM53" s="181" t="s">
        <v>315</v>
      </c>
    </row>
    <row r="54" spans="1:65">
      <c r="A54" s="15"/>
      <c r="B54" s="156">
        <v>42</v>
      </c>
      <c r="C54" s="373" t="s">
        <v>2585</v>
      </c>
      <c r="D54" s="199"/>
      <c r="E54" s="164"/>
      <c r="F54" s="164"/>
      <c r="G54" s="164" t="s">
        <v>315</v>
      </c>
      <c r="H54" s="164" t="s">
        <v>315</v>
      </c>
      <c r="I54" s="164" t="s">
        <v>315</v>
      </c>
      <c r="J54" s="164" t="s">
        <v>315</v>
      </c>
      <c r="K54" s="164" t="s">
        <v>315</v>
      </c>
      <c r="L54" s="164" t="s">
        <v>315</v>
      </c>
      <c r="M54" s="164" t="s">
        <v>315</v>
      </c>
      <c r="N54" s="164" t="s">
        <v>315</v>
      </c>
      <c r="O54" s="164" t="s">
        <v>315</v>
      </c>
      <c r="P54" s="164" t="s">
        <v>315</v>
      </c>
      <c r="Q54" s="164" t="s">
        <v>315</v>
      </c>
      <c r="R54" s="164" t="s">
        <v>315</v>
      </c>
      <c r="S54" s="164" t="s">
        <v>315</v>
      </c>
      <c r="T54" s="164" t="s">
        <v>315</v>
      </c>
      <c r="U54" s="164" t="s">
        <v>315</v>
      </c>
      <c r="V54" s="164" t="s">
        <v>315</v>
      </c>
      <c r="W54" s="164" t="s">
        <v>315</v>
      </c>
      <c r="X54" s="164" t="s">
        <v>315</v>
      </c>
      <c r="Y54" s="164" t="s">
        <v>315</v>
      </c>
      <c r="Z54" s="164" t="s">
        <v>315</v>
      </c>
      <c r="AA54" s="164" t="s">
        <v>315</v>
      </c>
      <c r="AB54" s="164" t="s">
        <v>315</v>
      </c>
      <c r="AC54" s="262"/>
      <c r="AD54" s="399" t="s">
        <v>76</v>
      </c>
      <c r="AE54" s="317" t="s">
        <v>2528</v>
      </c>
      <c r="AF54" s="414">
        <v>82</v>
      </c>
      <c r="AG54" s="258"/>
      <c r="AH54" s="205"/>
      <c r="AI54" s="205"/>
      <c r="AJ54" s="137"/>
      <c r="AK54" s="200"/>
      <c r="AL54" s="187" t="s">
        <v>315</v>
      </c>
      <c r="AM54" s="168" t="s">
        <v>315</v>
      </c>
      <c r="AN54" s="174" t="s">
        <v>315</v>
      </c>
      <c r="AO54" s="174" t="s">
        <v>315</v>
      </c>
      <c r="AP54" s="174" t="s">
        <v>315</v>
      </c>
      <c r="AQ54" s="174" t="s">
        <v>315</v>
      </c>
      <c r="AR54" s="174" t="s">
        <v>315</v>
      </c>
      <c r="AS54" s="174" t="s">
        <v>315</v>
      </c>
      <c r="AT54" s="174" t="s">
        <v>315</v>
      </c>
      <c r="AU54" s="174" t="s">
        <v>315</v>
      </c>
      <c r="AV54" s="174" t="s">
        <v>315</v>
      </c>
      <c r="AW54" s="174" t="s">
        <v>315</v>
      </c>
      <c r="AX54" s="174" t="s">
        <v>315</v>
      </c>
      <c r="AY54" s="174" t="s">
        <v>315</v>
      </c>
      <c r="AZ54" s="174" t="s">
        <v>315</v>
      </c>
      <c r="BA54" s="174" t="s">
        <v>315</v>
      </c>
      <c r="BB54" s="174" t="s">
        <v>315</v>
      </c>
      <c r="BC54" s="174" t="s">
        <v>315</v>
      </c>
      <c r="BD54" s="174" t="s">
        <v>76</v>
      </c>
      <c r="BE54" s="174" t="s">
        <v>833</v>
      </c>
      <c r="BF54" s="174">
        <v>250</v>
      </c>
      <c r="BG54" s="174" t="s">
        <v>967</v>
      </c>
      <c r="BH54" s="174" t="s">
        <v>968</v>
      </c>
      <c r="BI54" s="175">
        <v>46097.143449074072</v>
      </c>
      <c r="BJ54" s="176" t="s">
        <v>315</v>
      </c>
      <c r="BK54" s="176" t="s">
        <v>315</v>
      </c>
      <c r="BL54" s="176" t="s">
        <v>315</v>
      </c>
      <c r="BM54" s="181" t="s">
        <v>315</v>
      </c>
    </row>
    <row r="55" spans="1:65">
      <c r="A55" s="15"/>
      <c r="B55" s="156">
        <v>43</v>
      </c>
      <c r="C55" s="373" t="s">
        <v>2586</v>
      </c>
      <c r="D55" s="199"/>
      <c r="E55" s="164"/>
      <c r="F55" s="164"/>
      <c r="G55" s="164" t="s">
        <v>315</v>
      </c>
      <c r="H55" s="164" t="s">
        <v>315</v>
      </c>
      <c r="I55" s="164" t="s">
        <v>315</v>
      </c>
      <c r="J55" s="164" t="s">
        <v>315</v>
      </c>
      <c r="K55" s="164" t="s">
        <v>315</v>
      </c>
      <c r="L55" s="164" t="s">
        <v>315</v>
      </c>
      <c r="M55" s="164" t="s">
        <v>315</v>
      </c>
      <c r="N55" s="164" t="s">
        <v>315</v>
      </c>
      <c r="O55" s="164" t="s">
        <v>315</v>
      </c>
      <c r="P55" s="164" t="s">
        <v>315</v>
      </c>
      <c r="Q55" s="164" t="s">
        <v>315</v>
      </c>
      <c r="R55" s="164" t="s">
        <v>315</v>
      </c>
      <c r="S55" s="164" t="s">
        <v>315</v>
      </c>
      <c r="T55" s="164" t="s">
        <v>315</v>
      </c>
      <c r="U55" s="164" t="s">
        <v>315</v>
      </c>
      <c r="V55" s="164" t="s">
        <v>315</v>
      </c>
      <c r="W55" s="164" t="s">
        <v>315</v>
      </c>
      <c r="X55" s="164" t="s">
        <v>315</v>
      </c>
      <c r="Y55" s="164" t="s">
        <v>315</v>
      </c>
      <c r="Z55" s="164" t="s">
        <v>315</v>
      </c>
      <c r="AA55" s="164" t="s">
        <v>315</v>
      </c>
      <c r="AB55" s="164" t="s">
        <v>315</v>
      </c>
      <c r="AC55" s="262"/>
      <c r="AD55" s="399" t="s">
        <v>76</v>
      </c>
      <c r="AE55" s="317" t="s">
        <v>2528</v>
      </c>
      <c r="AF55" s="414">
        <v>116</v>
      </c>
      <c r="AG55" s="258"/>
      <c r="AH55" s="205"/>
      <c r="AI55" s="205"/>
      <c r="AJ55" s="137"/>
      <c r="AK55" s="200"/>
      <c r="AL55" s="187" t="s">
        <v>315</v>
      </c>
      <c r="AM55" s="168" t="s">
        <v>315</v>
      </c>
      <c r="AN55" s="174" t="s">
        <v>315</v>
      </c>
      <c r="AO55" s="174" t="s">
        <v>315</v>
      </c>
      <c r="AP55" s="174" t="s">
        <v>315</v>
      </c>
      <c r="AQ55" s="174" t="s">
        <v>315</v>
      </c>
      <c r="AR55" s="174" t="s">
        <v>315</v>
      </c>
      <c r="AS55" s="174" t="s">
        <v>315</v>
      </c>
      <c r="AT55" s="174" t="s">
        <v>315</v>
      </c>
      <c r="AU55" s="174" t="s">
        <v>315</v>
      </c>
      <c r="AV55" s="174" t="s">
        <v>315</v>
      </c>
      <c r="AW55" s="174" t="s">
        <v>315</v>
      </c>
      <c r="AX55" s="174" t="s">
        <v>315</v>
      </c>
      <c r="AY55" s="174" t="s">
        <v>315</v>
      </c>
      <c r="AZ55" s="174" t="s">
        <v>315</v>
      </c>
      <c r="BA55" s="174" t="s">
        <v>315</v>
      </c>
      <c r="BB55" s="174" t="s">
        <v>315</v>
      </c>
      <c r="BC55" s="174" t="s">
        <v>315</v>
      </c>
      <c r="BD55" s="182" t="s">
        <v>970</v>
      </c>
      <c r="BE55" s="174" t="s">
        <v>837</v>
      </c>
      <c r="BF55" s="174">
        <v>168</v>
      </c>
      <c r="BG55" s="174" t="s">
        <v>971</v>
      </c>
      <c r="BH55" s="174" t="s">
        <v>972</v>
      </c>
      <c r="BI55" s="175">
        <v>46097.143078703702</v>
      </c>
      <c r="BJ55" s="176" t="s">
        <v>315</v>
      </c>
      <c r="BK55" s="176" t="s">
        <v>315</v>
      </c>
      <c r="BL55" s="176" t="s">
        <v>315</v>
      </c>
      <c r="BM55" s="181" t="s">
        <v>315</v>
      </c>
    </row>
    <row r="56" spans="1:65">
      <c r="A56" s="15"/>
      <c r="B56" s="156">
        <v>44</v>
      </c>
      <c r="C56" s="373" t="s">
        <v>2587</v>
      </c>
      <c r="D56" s="199"/>
      <c r="E56" s="164"/>
      <c r="F56" s="164"/>
      <c r="G56" s="164" t="s">
        <v>315</v>
      </c>
      <c r="H56" s="164" t="s">
        <v>315</v>
      </c>
      <c r="I56" s="164" t="s">
        <v>315</v>
      </c>
      <c r="J56" s="164" t="s">
        <v>315</v>
      </c>
      <c r="K56" s="164" t="s">
        <v>315</v>
      </c>
      <c r="L56" s="164" t="s">
        <v>315</v>
      </c>
      <c r="M56" s="164" t="s">
        <v>315</v>
      </c>
      <c r="N56" s="164" t="s">
        <v>315</v>
      </c>
      <c r="O56" s="164" t="s">
        <v>315</v>
      </c>
      <c r="P56" s="164" t="s">
        <v>315</v>
      </c>
      <c r="Q56" s="164" t="s">
        <v>315</v>
      </c>
      <c r="R56" s="164" t="s">
        <v>315</v>
      </c>
      <c r="S56" s="164" t="s">
        <v>315</v>
      </c>
      <c r="T56" s="164" t="s">
        <v>315</v>
      </c>
      <c r="U56" s="164" t="s">
        <v>315</v>
      </c>
      <c r="V56" s="164" t="s">
        <v>315</v>
      </c>
      <c r="W56" s="164" t="s">
        <v>315</v>
      </c>
      <c r="X56" s="164" t="s">
        <v>315</v>
      </c>
      <c r="Y56" s="164" t="s">
        <v>315</v>
      </c>
      <c r="Z56" s="164" t="s">
        <v>315</v>
      </c>
      <c r="AA56" s="164" t="s">
        <v>315</v>
      </c>
      <c r="AB56" s="164" t="s">
        <v>315</v>
      </c>
      <c r="AC56" s="262"/>
      <c r="AD56" s="399" t="s">
        <v>76</v>
      </c>
      <c r="AE56" s="414" t="s">
        <v>2536</v>
      </c>
      <c r="AF56" s="414">
        <v>233</v>
      </c>
      <c r="AG56" s="258"/>
      <c r="AH56" s="205"/>
      <c r="AI56" s="205"/>
      <c r="AJ56" s="137"/>
      <c r="AK56" s="200"/>
      <c r="AL56" s="187" t="s">
        <v>315</v>
      </c>
      <c r="AM56" s="168" t="s">
        <v>315</v>
      </c>
      <c r="AN56" s="174" t="s">
        <v>315</v>
      </c>
      <c r="AO56" s="174" t="s">
        <v>315</v>
      </c>
      <c r="AP56" s="174" t="s">
        <v>315</v>
      </c>
      <c r="AQ56" s="174" t="s">
        <v>315</v>
      </c>
      <c r="AR56" s="174" t="s">
        <v>315</v>
      </c>
      <c r="AS56" s="174" t="s">
        <v>315</v>
      </c>
      <c r="AT56" s="174" t="s">
        <v>315</v>
      </c>
      <c r="AU56" s="174" t="s">
        <v>315</v>
      </c>
      <c r="AV56" s="174" t="s">
        <v>315</v>
      </c>
      <c r="AW56" s="174" t="s">
        <v>315</v>
      </c>
      <c r="AX56" s="174" t="s">
        <v>315</v>
      </c>
      <c r="AY56" s="174" t="s">
        <v>315</v>
      </c>
      <c r="AZ56" s="174" t="s">
        <v>315</v>
      </c>
      <c r="BA56" s="174" t="s">
        <v>315</v>
      </c>
      <c r="BB56" s="174" t="s">
        <v>315</v>
      </c>
      <c r="BC56" s="174" t="s">
        <v>315</v>
      </c>
      <c r="BD56" s="174" t="s">
        <v>76</v>
      </c>
      <c r="BE56" s="174" t="s">
        <v>833</v>
      </c>
      <c r="BF56" s="174">
        <v>250</v>
      </c>
      <c r="BG56" s="174" t="s">
        <v>974</v>
      </c>
      <c r="BH56" s="174" t="s">
        <v>975</v>
      </c>
      <c r="BI56" s="175">
        <v>46097.143414351849</v>
      </c>
      <c r="BJ56" s="176" t="s">
        <v>315</v>
      </c>
      <c r="BK56" s="176" t="s">
        <v>315</v>
      </c>
      <c r="BL56" s="176" t="s">
        <v>315</v>
      </c>
      <c r="BM56" s="181" t="s">
        <v>315</v>
      </c>
    </row>
    <row r="57" spans="1:65" ht="24">
      <c r="A57" s="15"/>
      <c r="B57" s="156">
        <v>45</v>
      </c>
      <c r="C57" s="373" t="s">
        <v>2588</v>
      </c>
      <c r="D57" s="199"/>
      <c r="E57" s="164"/>
      <c r="F57" s="164"/>
      <c r="G57" s="164" t="s">
        <v>315</v>
      </c>
      <c r="H57" s="164" t="s">
        <v>315</v>
      </c>
      <c r="I57" s="164" t="s">
        <v>315</v>
      </c>
      <c r="J57" s="164" t="s">
        <v>315</v>
      </c>
      <c r="K57" s="164" t="s">
        <v>315</v>
      </c>
      <c r="L57" s="164" t="s">
        <v>315</v>
      </c>
      <c r="M57" s="164" t="s">
        <v>315</v>
      </c>
      <c r="N57" s="164" t="s">
        <v>315</v>
      </c>
      <c r="O57" s="164" t="s">
        <v>315</v>
      </c>
      <c r="P57" s="164" t="s">
        <v>315</v>
      </c>
      <c r="Q57" s="164" t="s">
        <v>315</v>
      </c>
      <c r="R57" s="164" t="s">
        <v>315</v>
      </c>
      <c r="S57" s="164" t="s">
        <v>315</v>
      </c>
      <c r="T57" s="164" t="s">
        <v>315</v>
      </c>
      <c r="U57" s="164" t="s">
        <v>315</v>
      </c>
      <c r="V57" s="164" t="s">
        <v>315</v>
      </c>
      <c r="W57" s="164" t="s">
        <v>315</v>
      </c>
      <c r="X57" s="164" t="s">
        <v>315</v>
      </c>
      <c r="Y57" s="164" t="s">
        <v>315</v>
      </c>
      <c r="Z57" s="164" t="s">
        <v>315</v>
      </c>
      <c r="AA57" s="164" t="s">
        <v>315</v>
      </c>
      <c r="AB57" s="164" t="s">
        <v>315</v>
      </c>
      <c r="AC57" s="262"/>
      <c r="AD57" s="398" t="s">
        <v>2589</v>
      </c>
      <c r="AE57" s="317" t="s">
        <v>2541</v>
      </c>
      <c r="AF57" s="414">
        <v>301</v>
      </c>
      <c r="AG57" s="258"/>
      <c r="AH57" s="205"/>
      <c r="AI57" s="205"/>
      <c r="AJ57" s="137"/>
      <c r="AK57" s="200"/>
      <c r="AL57" s="187" t="s">
        <v>315</v>
      </c>
      <c r="AM57" s="168" t="s">
        <v>315</v>
      </c>
      <c r="AN57" s="174" t="s">
        <v>315</v>
      </c>
      <c r="AO57" s="174" t="s">
        <v>315</v>
      </c>
      <c r="AP57" s="174" t="s">
        <v>315</v>
      </c>
      <c r="AQ57" s="174" t="s">
        <v>315</v>
      </c>
      <c r="AR57" s="174" t="s">
        <v>315</v>
      </c>
      <c r="AS57" s="174" t="s">
        <v>315</v>
      </c>
      <c r="AT57" s="174" t="s">
        <v>315</v>
      </c>
      <c r="AU57" s="174" t="s">
        <v>315</v>
      </c>
      <c r="AV57" s="174" t="s">
        <v>315</v>
      </c>
      <c r="AW57" s="174" t="s">
        <v>315</v>
      </c>
      <c r="AX57" s="174" t="s">
        <v>315</v>
      </c>
      <c r="AY57" s="174" t="s">
        <v>315</v>
      </c>
      <c r="AZ57" s="174" t="s">
        <v>315</v>
      </c>
      <c r="BA57" s="174" t="s">
        <v>315</v>
      </c>
      <c r="BB57" s="174" t="s">
        <v>315</v>
      </c>
      <c r="BC57" s="174" t="s">
        <v>315</v>
      </c>
      <c r="BD57" s="174" t="s">
        <v>76</v>
      </c>
      <c r="BE57" s="174" t="s">
        <v>841</v>
      </c>
      <c r="BF57" s="174">
        <v>250</v>
      </c>
      <c r="BG57" s="174" t="s">
        <v>977</v>
      </c>
      <c r="BH57" s="174" t="s">
        <v>978</v>
      </c>
      <c r="BI57" s="175">
        <v>46097.143310185187</v>
      </c>
      <c r="BJ57" s="176" t="s">
        <v>315</v>
      </c>
      <c r="BK57" s="176" t="s">
        <v>315</v>
      </c>
      <c r="BL57" s="176" t="s">
        <v>315</v>
      </c>
      <c r="BM57" s="181" t="s">
        <v>315</v>
      </c>
    </row>
    <row r="58" spans="1:65">
      <c r="A58" s="15"/>
      <c r="B58" s="156">
        <v>46</v>
      </c>
      <c r="C58" s="373" t="s">
        <v>2590</v>
      </c>
      <c r="D58" s="199"/>
      <c r="E58" s="164"/>
      <c r="F58" s="164"/>
      <c r="G58" s="164" t="s">
        <v>315</v>
      </c>
      <c r="H58" s="164" t="s">
        <v>315</v>
      </c>
      <c r="I58" s="164" t="s">
        <v>315</v>
      </c>
      <c r="J58" s="164" t="s">
        <v>315</v>
      </c>
      <c r="K58" s="164" t="s">
        <v>315</v>
      </c>
      <c r="L58" s="164" t="s">
        <v>315</v>
      </c>
      <c r="M58" s="164" t="s">
        <v>315</v>
      </c>
      <c r="N58" s="164" t="s">
        <v>315</v>
      </c>
      <c r="O58" s="164" t="s">
        <v>315</v>
      </c>
      <c r="P58" s="164" t="s">
        <v>315</v>
      </c>
      <c r="Q58" s="164" t="s">
        <v>315</v>
      </c>
      <c r="R58" s="164" t="s">
        <v>315</v>
      </c>
      <c r="S58" s="164" t="s">
        <v>315</v>
      </c>
      <c r="T58" s="164" t="s">
        <v>315</v>
      </c>
      <c r="U58" s="164" t="s">
        <v>315</v>
      </c>
      <c r="V58" s="164" t="s">
        <v>315</v>
      </c>
      <c r="W58" s="164" t="s">
        <v>315</v>
      </c>
      <c r="X58" s="164" t="s">
        <v>315</v>
      </c>
      <c r="Y58" s="164" t="s">
        <v>315</v>
      </c>
      <c r="Z58" s="164" t="s">
        <v>315</v>
      </c>
      <c r="AA58" s="164" t="s">
        <v>315</v>
      </c>
      <c r="AB58" s="164" t="s">
        <v>315</v>
      </c>
      <c r="AC58" s="262"/>
      <c r="AD58" s="398" t="s">
        <v>2532</v>
      </c>
      <c r="AE58" s="414" t="s">
        <v>2533</v>
      </c>
      <c r="AF58" s="414">
        <v>302</v>
      </c>
      <c r="AG58" s="258"/>
      <c r="AH58" s="205"/>
      <c r="AI58" s="205"/>
      <c r="AJ58" s="137"/>
      <c r="AK58" s="200"/>
      <c r="AL58" s="187" t="s">
        <v>315</v>
      </c>
      <c r="AM58" s="168" t="s">
        <v>315</v>
      </c>
      <c r="AN58" s="174" t="s">
        <v>315</v>
      </c>
      <c r="AO58" s="174" t="s">
        <v>315</v>
      </c>
      <c r="AP58" s="174" t="s">
        <v>315</v>
      </c>
      <c r="AQ58" s="174" t="s">
        <v>315</v>
      </c>
      <c r="AR58" s="174" t="s">
        <v>315</v>
      </c>
      <c r="AS58" s="174" t="s">
        <v>315</v>
      </c>
      <c r="AT58" s="174" t="s">
        <v>315</v>
      </c>
      <c r="AU58" s="174" t="s">
        <v>315</v>
      </c>
      <c r="AV58" s="174" t="s">
        <v>315</v>
      </c>
      <c r="AW58" s="174" t="s">
        <v>315</v>
      </c>
      <c r="AX58" s="174" t="s">
        <v>315</v>
      </c>
      <c r="AY58" s="174" t="s">
        <v>315</v>
      </c>
      <c r="AZ58" s="174" t="s">
        <v>315</v>
      </c>
      <c r="BA58" s="174" t="s">
        <v>315</v>
      </c>
      <c r="BB58" s="174" t="s">
        <v>315</v>
      </c>
      <c r="BC58" s="174" t="s">
        <v>315</v>
      </c>
      <c r="BD58" s="174" t="s">
        <v>76</v>
      </c>
      <c r="BE58" s="174" t="s">
        <v>841</v>
      </c>
      <c r="BF58" s="174">
        <v>250</v>
      </c>
      <c r="BG58" s="174" t="s">
        <v>980</v>
      </c>
      <c r="BH58" s="174" t="s">
        <v>981</v>
      </c>
      <c r="BI58" s="175">
        <v>46097.143287037034</v>
      </c>
      <c r="BJ58" s="176" t="s">
        <v>315</v>
      </c>
      <c r="BK58" s="176" t="s">
        <v>315</v>
      </c>
      <c r="BL58" s="176" t="s">
        <v>315</v>
      </c>
      <c r="BM58" s="181" t="s">
        <v>315</v>
      </c>
    </row>
    <row r="59" spans="1:65" ht="24">
      <c r="A59" s="15"/>
      <c r="B59" s="156">
        <v>47</v>
      </c>
      <c r="C59" s="374" t="s">
        <v>2591</v>
      </c>
      <c r="D59" s="199"/>
      <c r="E59" s="164"/>
      <c r="F59" s="164"/>
      <c r="G59" s="164" t="s">
        <v>315</v>
      </c>
      <c r="H59" s="164" t="s">
        <v>315</v>
      </c>
      <c r="I59" s="164" t="s">
        <v>315</v>
      </c>
      <c r="J59" s="164" t="s">
        <v>315</v>
      </c>
      <c r="K59" s="164" t="s">
        <v>315</v>
      </c>
      <c r="L59" s="164" t="s">
        <v>315</v>
      </c>
      <c r="M59" s="164" t="s">
        <v>315</v>
      </c>
      <c r="N59" s="164" t="s">
        <v>315</v>
      </c>
      <c r="O59" s="164" t="s">
        <v>315</v>
      </c>
      <c r="P59" s="164" t="s">
        <v>315</v>
      </c>
      <c r="Q59" s="164" t="s">
        <v>315</v>
      </c>
      <c r="R59" s="164" t="s">
        <v>315</v>
      </c>
      <c r="S59" s="164" t="s">
        <v>315</v>
      </c>
      <c r="T59" s="164" t="s">
        <v>315</v>
      </c>
      <c r="U59" s="164" t="s">
        <v>315</v>
      </c>
      <c r="V59" s="164" t="s">
        <v>315</v>
      </c>
      <c r="W59" s="164" t="s">
        <v>315</v>
      </c>
      <c r="X59" s="164" t="s">
        <v>315</v>
      </c>
      <c r="Y59" s="164" t="s">
        <v>315</v>
      </c>
      <c r="Z59" s="164" t="s">
        <v>315</v>
      </c>
      <c r="AA59" s="164" t="s">
        <v>315</v>
      </c>
      <c r="AB59" s="164" t="s">
        <v>315</v>
      </c>
      <c r="AC59" s="262"/>
      <c r="AD59" s="398" t="s">
        <v>2592</v>
      </c>
      <c r="AE59" s="414" t="s">
        <v>2545</v>
      </c>
      <c r="AF59" s="414">
        <v>300</v>
      </c>
      <c r="AG59" s="258"/>
      <c r="AH59" s="205"/>
      <c r="AI59" s="205"/>
      <c r="AJ59" s="137"/>
      <c r="AK59" s="200"/>
      <c r="AL59" s="187" t="s">
        <v>315</v>
      </c>
      <c r="AM59" s="168" t="s">
        <v>315</v>
      </c>
      <c r="AN59" s="174" t="s">
        <v>315</v>
      </c>
      <c r="AO59" s="174" t="s">
        <v>315</v>
      </c>
      <c r="AP59" s="174" t="s">
        <v>315</v>
      </c>
      <c r="AQ59" s="174" t="s">
        <v>315</v>
      </c>
      <c r="AR59" s="174" t="s">
        <v>315</v>
      </c>
      <c r="AS59" s="174" t="s">
        <v>315</v>
      </c>
      <c r="AT59" s="174" t="s">
        <v>315</v>
      </c>
      <c r="AU59" s="174" t="s">
        <v>315</v>
      </c>
      <c r="AV59" s="174" t="s">
        <v>315</v>
      </c>
      <c r="AW59" s="174" t="s">
        <v>315</v>
      </c>
      <c r="AX59" s="174" t="s">
        <v>315</v>
      </c>
      <c r="AY59" s="174" t="s">
        <v>315</v>
      </c>
      <c r="AZ59" s="174" t="s">
        <v>315</v>
      </c>
      <c r="BA59" s="174" t="s">
        <v>315</v>
      </c>
      <c r="BB59" s="174" t="s">
        <v>315</v>
      </c>
      <c r="BC59" s="174" t="s">
        <v>315</v>
      </c>
      <c r="BD59" s="174" t="s">
        <v>76</v>
      </c>
      <c r="BE59" s="174" t="s">
        <v>833</v>
      </c>
      <c r="BF59" s="174">
        <v>250</v>
      </c>
      <c r="BG59" s="174" t="s">
        <v>983</v>
      </c>
      <c r="BH59" s="174" t="s">
        <v>984</v>
      </c>
      <c r="BI59" s="175">
        <v>46097.143449074072</v>
      </c>
      <c r="BJ59" s="176" t="s">
        <v>315</v>
      </c>
      <c r="BK59" s="176" t="s">
        <v>315</v>
      </c>
      <c r="BL59" s="176" t="s">
        <v>315</v>
      </c>
      <c r="BM59" s="181" t="s">
        <v>315</v>
      </c>
    </row>
    <row r="60" spans="1:65" ht="36">
      <c r="A60" s="15"/>
      <c r="B60" s="156">
        <v>48</v>
      </c>
      <c r="C60" s="374" t="s">
        <v>2593</v>
      </c>
      <c r="D60" s="199"/>
      <c r="E60" s="164"/>
      <c r="F60" s="164"/>
      <c r="G60" s="164" t="s">
        <v>315</v>
      </c>
      <c r="H60" s="164" t="s">
        <v>315</v>
      </c>
      <c r="I60" s="164" t="s">
        <v>315</v>
      </c>
      <c r="J60" s="164" t="s">
        <v>315</v>
      </c>
      <c r="K60" s="164" t="s">
        <v>315</v>
      </c>
      <c r="L60" s="164" t="s">
        <v>315</v>
      </c>
      <c r="M60" s="164" t="s">
        <v>315</v>
      </c>
      <c r="N60" s="164" t="s">
        <v>315</v>
      </c>
      <c r="O60" s="164" t="s">
        <v>315</v>
      </c>
      <c r="P60" s="164" t="s">
        <v>315</v>
      </c>
      <c r="Q60" s="164" t="s">
        <v>315</v>
      </c>
      <c r="R60" s="164" t="s">
        <v>315</v>
      </c>
      <c r="S60" s="164" t="s">
        <v>315</v>
      </c>
      <c r="T60" s="164" t="s">
        <v>315</v>
      </c>
      <c r="U60" s="164" t="s">
        <v>315</v>
      </c>
      <c r="V60" s="164" t="s">
        <v>315</v>
      </c>
      <c r="W60" s="164" t="s">
        <v>315</v>
      </c>
      <c r="X60" s="164" t="s">
        <v>315</v>
      </c>
      <c r="Y60" s="164" t="s">
        <v>315</v>
      </c>
      <c r="Z60" s="164" t="s">
        <v>315</v>
      </c>
      <c r="AA60" s="164" t="s">
        <v>315</v>
      </c>
      <c r="AB60" s="164" t="s">
        <v>315</v>
      </c>
      <c r="AC60" s="262"/>
      <c r="AD60" s="398" t="s">
        <v>2594</v>
      </c>
      <c r="AE60" s="317" t="s">
        <v>2528</v>
      </c>
      <c r="AF60" s="417">
        <v>299</v>
      </c>
      <c r="AG60" s="258"/>
      <c r="AH60" s="205"/>
      <c r="AI60" s="205"/>
      <c r="AJ60" s="137"/>
      <c r="AK60" s="200"/>
      <c r="AL60" s="187" t="s">
        <v>315</v>
      </c>
      <c r="AM60" s="163" t="s">
        <v>315</v>
      </c>
      <c r="AN60" s="174" t="s">
        <v>315</v>
      </c>
      <c r="AO60" s="174" t="s">
        <v>315</v>
      </c>
      <c r="AP60" s="174" t="s">
        <v>315</v>
      </c>
      <c r="AQ60" s="174" t="s">
        <v>315</v>
      </c>
      <c r="AR60" s="174" t="s">
        <v>315</v>
      </c>
      <c r="AS60" s="174" t="s">
        <v>315</v>
      </c>
      <c r="AT60" s="174" t="s">
        <v>315</v>
      </c>
      <c r="AU60" s="174" t="s">
        <v>315</v>
      </c>
      <c r="AV60" s="174" t="s">
        <v>315</v>
      </c>
      <c r="AW60" s="174" t="s">
        <v>315</v>
      </c>
      <c r="AX60" s="174" t="s">
        <v>315</v>
      </c>
      <c r="AY60" s="174" t="s">
        <v>315</v>
      </c>
      <c r="AZ60" s="174" t="s">
        <v>315</v>
      </c>
      <c r="BA60" s="174" t="s">
        <v>315</v>
      </c>
      <c r="BB60" s="174" t="s">
        <v>315</v>
      </c>
      <c r="BC60" s="174" t="s">
        <v>315</v>
      </c>
      <c r="BD60" s="174" t="s">
        <v>76</v>
      </c>
      <c r="BE60" s="174" t="s">
        <v>841</v>
      </c>
      <c r="BF60" s="174">
        <v>63</v>
      </c>
      <c r="BG60" s="174" t="s">
        <v>986</v>
      </c>
      <c r="BH60" s="174" t="s">
        <v>987</v>
      </c>
      <c r="BI60" s="175">
        <v>46097.141701388886</v>
      </c>
      <c r="BJ60" s="176" t="s">
        <v>315</v>
      </c>
      <c r="BK60" s="176" t="s">
        <v>315</v>
      </c>
      <c r="BL60" s="176" t="s">
        <v>315</v>
      </c>
      <c r="BM60" s="178" t="s">
        <v>315</v>
      </c>
    </row>
    <row r="61" spans="1:65" ht="18" customHeight="1">
      <c r="A61" s="15"/>
      <c r="B61" s="156">
        <v>49</v>
      </c>
      <c r="C61" s="374" t="s">
        <v>2595</v>
      </c>
      <c r="D61" s="199"/>
      <c r="E61" s="164"/>
      <c r="F61" s="164"/>
      <c r="G61" s="164" t="s">
        <v>315</v>
      </c>
      <c r="H61" s="164" t="s">
        <v>315</v>
      </c>
      <c r="I61" s="164" t="s">
        <v>315</v>
      </c>
      <c r="J61" s="164" t="s">
        <v>315</v>
      </c>
      <c r="K61" s="164" t="s">
        <v>315</v>
      </c>
      <c r="L61" s="164" t="s">
        <v>315</v>
      </c>
      <c r="M61" s="164" t="s">
        <v>315</v>
      </c>
      <c r="N61" s="164" t="s">
        <v>315</v>
      </c>
      <c r="O61" s="164" t="s">
        <v>315</v>
      </c>
      <c r="P61" s="164" t="s">
        <v>315</v>
      </c>
      <c r="Q61" s="164" t="s">
        <v>315</v>
      </c>
      <c r="R61" s="164" t="s">
        <v>315</v>
      </c>
      <c r="S61" s="164" t="s">
        <v>315</v>
      </c>
      <c r="T61" s="164" t="s">
        <v>315</v>
      </c>
      <c r="U61" s="164" t="s">
        <v>315</v>
      </c>
      <c r="V61" s="164" t="s">
        <v>315</v>
      </c>
      <c r="W61" s="164" t="s">
        <v>315</v>
      </c>
      <c r="X61" s="164" t="s">
        <v>315</v>
      </c>
      <c r="Y61" s="164" t="s">
        <v>315</v>
      </c>
      <c r="Z61" s="164" t="s">
        <v>315</v>
      </c>
      <c r="AA61" s="164" t="s">
        <v>315</v>
      </c>
      <c r="AB61" s="164" t="s">
        <v>315</v>
      </c>
      <c r="AC61" s="262"/>
      <c r="AD61" s="398" t="s">
        <v>2596</v>
      </c>
      <c r="AE61" s="407" t="s">
        <v>2538</v>
      </c>
      <c r="AF61" s="409">
        <v>299</v>
      </c>
      <c r="AG61" s="258"/>
      <c r="AH61" s="205"/>
      <c r="AI61" s="205"/>
      <c r="AJ61" s="137"/>
      <c r="AK61" s="200"/>
      <c r="AL61" s="187" t="s">
        <v>315</v>
      </c>
      <c r="AM61" s="168" t="s">
        <v>315</v>
      </c>
      <c r="AN61" s="174" t="s">
        <v>315</v>
      </c>
      <c r="AO61" s="174" t="s">
        <v>315</v>
      </c>
      <c r="AP61" s="174" t="s">
        <v>315</v>
      </c>
      <c r="AQ61" s="174" t="s">
        <v>315</v>
      </c>
      <c r="AR61" s="174" t="s">
        <v>315</v>
      </c>
      <c r="AS61" s="174" t="s">
        <v>315</v>
      </c>
      <c r="AT61" s="174" t="s">
        <v>315</v>
      </c>
      <c r="AU61" s="174" t="s">
        <v>315</v>
      </c>
      <c r="AV61" s="174" t="s">
        <v>315</v>
      </c>
      <c r="AW61" s="174" t="s">
        <v>315</v>
      </c>
      <c r="AX61" s="174" t="s">
        <v>315</v>
      </c>
      <c r="AY61" s="174" t="s">
        <v>315</v>
      </c>
      <c r="AZ61" s="174" t="s">
        <v>315</v>
      </c>
      <c r="BA61" s="174" t="s">
        <v>315</v>
      </c>
      <c r="BB61" s="174" t="s">
        <v>315</v>
      </c>
      <c r="BC61" s="174" t="s">
        <v>315</v>
      </c>
      <c r="BD61" s="174" t="s">
        <v>76</v>
      </c>
      <c r="BE61" s="174" t="s">
        <v>845</v>
      </c>
      <c r="BF61" s="174">
        <v>181</v>
      </c>
      <c r="BG61" s="174" t="s">
        <v>989</v>
      </c>
      <c r="BH61" s="174" t="s">
        <v>990</v>
      </c>
      <c r="BI61" s="175">
        <v>46097.143055555556</v>
      </c>
      <c r="BJ61" s="176" t="s">
        <v>315</v>
      </c>
      <c r="BK61" s="176" t="s">
        <v>315</v>
      </c>
      <c r="BL61" s="176" t="s">
        <v>315</v>
      </c>
      <c r="BM61" s="181" t="s">
        <v>315</v>
      </c>
    </row>
    <row r="62" spans="1:65" ht="17.25" customHeight="1">
      <c r="A62" s="15"/>
      <c r="B62" s="156">
        <v>50</v>
      </c>
      <c r="C62" s="374" t="s">
        <v>2597</v>
      </c>
      <c r="D62" s="199"/>
      <c r="E62" s="164"/>
      <c r="F62" s="164"/>
      <c r="G62" s="164" t="s">
        <v>315</v>
      </c>
      <c r="H62" s="164" t="s">
        <v>315</v>
      </c>
      <c r="I62" s="164" t="s">
        <v>315</v>
      </c>
      <c r="J62" s="164" t="s">
        <v>315</v>
      </c>
      <c r="K62" s="164" t="s">
        <v>315</v>
      </c>
      <c r="L62" s="164" t="s">
        <v>315</v>
      </c>
      <c r="M62" s="164" t="s">
        <v>315</v>
      </c>
      <c r="N62" s="164" t="s">
        <v>315</v>
      </c>
      <c r="O62" s="164" t="s">
        <v>315</v>
      </c>
      <c r="P62" s="164" t="s">
        <v>315</v>
      </c>
      <c r="Q62" s="164" t="s">
        <v>315</v>
      </c>
      <c r="R62" s="164" t="s">
        <v>315</v>
      </c>
      <c r="S62" s="164" t="s">
        <v>315</v>
      </c>
      <c r="T62" s="164" t="s">
        <v>315</v>
      </c>
      <c r="U62" s="164" t="s">
        <v>315</v>
      </c>
      <c r="V62" s="164" t="s">
        <v>315</v>
      </c>
      <c r="W62" s="164" t="s">
        <v>315</v>
      </c>
      <c r="X62" s="164" t="s">
        <v>315</v>
      </c>
      <c r="Y62" s="164" t="s">
        <v>315</v>
      </c>
      <c r="Z62" s="164" t="s">
        <v>315</v>
      </c>
      <c r="AA62" s="164" t="s">
        <v>315</v>
      </c>
      <c r="AB62" s="164" t="s">
        <v>315</v>
      </c>
      <c r="AC62" s="264"/>
      <c r="AD62" s="398" t="s">
        <v>2244</v>
      </c>
      <c r="AE62" s="407" t="s">
        <v>2533</v>
      </c>
      <c r="AF62" s="409">
        <v>301</v>
      </c>
      <c r="AG62" s="258"/>
      <c r="AH62" s="205"/>
      <c r="AI62" s="205"/>
      <c r="AJ62" s="137"/>
      <c r="AK62" s="200"/>
      <c r="AL62" s="187" t="s">
        <v>315</v>
      </c>
      <c r="AM62" s="163" t="s">
        <v>315</v>
      </c>
      <c r="AN62" s="174" t="s">
        <v>315</v>
      </c>
      <c r="AO62" s="174" t="s">
        <v>315</v>
      </c>
      <c r="AP62" s="174" t="s">
        <v>315</v>
      </c>
      <c r="AQ62" s="174" t="s">
        <v>315</v>
      </c>
      <c r="AR62" s="174" t="s">
        <v>315</v>
      </c>
      <c r="AS62" s="174" t="s">
        <v>315</v>
      </c>
      <c r="AT62" s="174" t="s">
        <v>315</v>
      </c>
      <c r="AU62" s="174" t="s">
        <v>315</v>
      </c>
      <c r="AV62" s="174" t="s">
        <v>315</v>
      </c>
      <c r="AW62" s="174" t="s">
        <v>315</v>
      </c>
      <c r="AX62" s="174" t="s">
        <v>315</v>
      </c>
      <c r="AY62" s="174" t="s">
        <v>315</v>
      </c>
      <c r="AZ62" s="174" t="s">
        <v>315</v>
      </c>
      <c r="BA62" s="174" t="s">
        <v>315</v>
      </c>
      <c r="BB62" s="174" t="s">
        <v>315</v>
      </c>
      <c r="BC62" s="174" t="s">
        <v>315</v>
      </c>
      <c r="BD62" s="183" t="s">
        <v>76</v>
      </c>
      <c r="BE62" s="174" t="s">
        <v>841</v>
      </c>
      <c r="BF62" s="174">
        <v>250</v>
      </c>
      <c r="BG62" s="174" t="s">
        <v>992</v>
      </c>
      <c r="BH62" s="174" t="s">
        <v>993</v>
      </c>
      <c r="BI62" s="175">
        <v>46097.143368055556</v>
      </c>
      <c r="BJ62" s="176" t="s">
        <v>315</v>
      </c>
      <c r="BK62" s="176" t="s">
        <v>315</v>
      </c>
      <c r="BL62" s="176" t="s">
        <v>315</v>
      </c>
      <c r="BM62" s="178" t="s">
        <v>315</v>
      </c>
    </row>
    <row r="63" spans="1:65" ht="36">
      <c r="A63" s="15"/>
      <c r="B63" s="156">
        <v>51</v>
      </c>
      <c r="C63" s="374" t="s">
        <v>2598</v>
      </c>
      <c r="D63" s="199"/>
      <c r="E63" s="164"/>
      <c r="F63" s="164"/>
      <c r="G63" s="164" t="s">
        <v>315</v>
      </c>
      <c r="H63" s="164" t="s">
        <v>315</v>
      </c>
      <c r="I63" s="164" t="s">
        <v>315</v>
      </c>
      <c r="J63" s="164" t="s">
        <v>315</v>
      </c>
      <c r="K63" s="164" t="s">
        <v>315</v>
      </c>
      <c r="L63" s="164" t="s">
        <v>315</v>
      </c>
      <c r="M63" s="164" t="s">
        <v>315</v>
      </c>
      <c r="N63" s="164" t="s">
        <v>315</v>
      </c>
      <c r="O63" s="164" t="s">
        <v>315</v>
      </c>
      <c r="P63" s="164" t="s">
        <v>315</v>
      </c>
      <c r="Q63" s="164" t="s">
        <v>315</v>
      </c>
      <c r="R63" s="164" t="s">
        <v>315</v>
      </c>
      <c r="S63" s="164" t="s">
        <v>315</v>
      </c>
      <c r="T63" s="164" t="s">
        <v>315</v>
      </c>
      <c r="U63" s="164" t="s">
        <v>315</v>
      </c>
      <c r="V63" s="164" t="s">
        <v>315</v>
      </c>
      <c r="W63" s="164" t="s">
        <v>315</v>
      </c>
      <c r="X63" s="164" t="s">
        <v>315</v>
      </c>
      <c r="Y63" s="164" t="s">
        <v>315</v>
      </c>
      <c r="Z63" s="164" t="s">
        <v>315</v>
      </c>
      <c r="AA63" s="164" t="s">
        <v>315</v>
      </c>
      <c r="AB63" s="164" t="s">
        <v>315</v>
      </c>
      <c r="AC63" s="262"/>
      <c r="AD63" s="398" t="s">
        <v>2599</v>
      </c>
      <c r="AE63" s="407" t="s">
        <v>2536</v>
      </c>
      <c r="AF63" s="409">
        <v>303</v>
      </c>
      <c r="AG63" s="258"/>
      <c r="AH63" s="205"/>
      <c r="AI63" s="205"/>
      <c r="AJ63" s="137"/>
      <c r="AK63" s="200"/>
      <c r="AL63" s="187" t="s">
        <v>315</v>
      </c>
      <c r="AM63" s="168" t="s">
        <v>315</v>
      </c>
      <c r="AN63" s="174" t="s">
        <v>315</v>
      </c>
      <c r="AO63" s="174" t="s">
        <v>315</v>
      </c>
      <c r="AP63" s="174" t="s">
        <v>315</v>
      </c>
      <c r="AQ63" s="174" t="s">
        <v>315</v>
      </c>
      <c r="AR63" s="174" t="s">
        <v>315</v>
      </c>
      <c r="AS63" s="174" t="s">
        <v>315</v>
      </c>
      <c r="AT63" s="174" t="s">
        <v>315</v>
      </c>
      <c r="AU63" s="174" t="s">
        <v>315</v>
      </c>
      <c r="AV63" s="174" t="s">
        <v>315</v>
      </c>
      <c r="AW63" s="174" t="s">
        <v>315</v>
      </c>
      <c r="AX63" s="174" t="s">
        <v>315</v>
      </c>
      <c r="AY63" s="174" t="s">
        <v>315</v>
      </c>
      <c r="AZ63" s="174" t="s">
        <v>315</v>
      </c>
      <c r="BA63" s="174" t="s">
        <v>315</v>
      </c>
      <c r="BB63" s="174" t="s">
        <v>315</v>
      </c>
      <c r="BC63" s="174" t="s">
        <v>315</v>
      </c>
      <c r="BD63" s="174" t="s">
        <v>76</v>
      </c>
      <c r="BE63" s="174" t="s">
        <v>845</v>
      </c>
      <c r="BF63" s="174">
        <v>299</v>
      </c>
      <c r="BG63" s="174" t="s">
        <v>995</v>
      </c>
      <c r="BH63" s="174" t="s">
        <v>996</v>
      </c>
      <c r="BI63" s="175">
        <v>46097.142800925925</v>
      </c>
      <c r="BJ63" s="176" t="s">
        <v>315</v>
      </c>
      <c r="BK63" s="176" t="s">
        <v>315</v>
      </c>
      <c r="BL63" s="176" t="s">
        <v>315</v>
      </c>
      <c r="BM63" s="181" t="s">
        <v>315</v>
      </c>
    </row>
    <row r="64" spans="1:65" ht="16.5" customHeight="1">
      <c r="B64" s="156">
        <v>52</v>
      </c>
      <c r="C64" s="374" t="s">
        <v>2600</v>
      </c>
      <c r="D64" s="199"/>
      <c r="E64" s="164"/>
      <c r="F64" s="164"/>
      <c r="G64" s="164" t="s">
        <v>315</v>
      </c>
      <c r="H64" s="164" t="s">
        <v>315</v>
      </c>
      <c r="I64" s="164" t="s">
        <v>315</v>
      </c>
      <c r="J64" s="164" t="s">
        <v>315</v>
      </c>
      <c r="K64" s="164" t="s">
        <v>315</v>
      </c>
      <c r="L64" s="164" t="s">
        <v>315</v>
      </c>
      <c r="M64" s="164" t="s">
        <v>315</v>
      </c>
      <c r="N64" s="164" t="s">
        <v>315</v>
      </c>
      <c r="O64" s="164" t="s">
        <v>315</v>
      </c>
      <c r="P64" s="164" t="s">
        <v>315</v>
      </c>
      <c r="Q64" s="164" t="s">
        <v>315</v>
      </c>
      <c r="R64" s="164" t="s">
        <v>315</v>
      </c>
      <c r="S64" s="164" t="s">
        <v>315</v>
      </c>
      <c r="T64" s="164" t="s">
        <v>315</v>
      </c>
      <c r="U64" s="164" t="s">
        <v>315</v>
      </c>
      <c r="V64" s="164" t="s">
        <v>315</v>
      </c>
      <c r="W64" s="164" t="s">
        <v>315</v>
      </c>
      <c r="X64" s="164" t="s">
        <v>315</v>
      </c>
      <c r="Y64" s="164" t="s">
        <v>315</v>
      </c>
      <c r="Z64" s="164" t="s">
        <v>315</v>
      </c>
      <c r="AA64" s="164" t="s">
        <v>315</v>
      </c>
      <c r="AB64" s="164" t="s">
        <v>315</v>
      </c>
      <c r="AC64" s="263"/>
      <c r="AD64" s="398" t="s">
        <v>2601</v>
      </c>
      <c r="AE64" s="407" t="s">
        <v>2541</v>
      </c>
      <c r="AF64" s="409">
        <v>300</v>
      </c>
      <c r="AG64" s="258"/>
      <c r="AH64" s="205"/>
      <c r="AI64" s="205"/>
      <c r="AJ64" s="137"/>
      <c r="AK64" s="200"/>
      <c r="AL64" s="187" t="s">
        <v>315</v>
      </c>
      <c r="AM64" s="163" t="s">
        <v>315</v>
      </c>
      <c r="AN64" s="174" t="s">
        <v>315</v>
      </c>
      <c r="AO64" s="174" t="s">
        <v>315</v>
      </c>
      <c r="AP64" s="174" t="s">
        <v>315</v>
      </c>
      <c r="AQ64" s="174" t="s">
        <v>315</v>
      </c>
      <c r="AR64" s="174" t="s">
        <v>315</v>
      </c>
      <c r="AS64" s="174" t="s">
        <v>315</v>
      </c>
      <c r="AT64" s="174" t="s">
        <v>315</v>
      </c>
      <c r="AU64" s="174" t="s">
        <v>315</v>
      </c>
      <c r="AV64" s="174" t="s">
        <v>315</v>
      </c>
      <c r="AW64" s="174" t="s">
        <v>315</v>
      </c>
      <c r="AX64" s="174" t="s">
        <v>315</v>
      </c>
      <c r="AY64" s="174" t="s">
        <v>315</v>
      </c>
      <c r="AZ64" s="174" t="s">
        <v>315</v>
      </c>
      <c r="BA64" s="174" t="s">
        <v>315</v>
      </c>
      <c r="BB64" s="174" t="s">
        <v>315</v>
      </c>
      <c r="BC64" s="174" t="s">
        <v>315</v>
      </c>
      <c r="BD64" s="179" t="s">
        <v>998</v>
      </c>
      <c r="BE64" s="174" t="s">
        <v>833</v>
      </c>
      <c r="BF64" s="174">
        <v>301</v>
      </c>
      <c r="BG64" s="174" t="s">
        <v>999</v>
      </c>
      <c r="BH64" s="174" t="s">
        <v>1000</v>
      </c>
      <c r="BI64" s="175">
        <v>46097.14298611111</v>
      </c>
      <c r="BJ64" s="176" t="s">
        <v>315</v>
      </c>
      <c r="BK64" s="176" t="s">
        <v>315</v>
      </c>
      <c r="BL64" s="176" t="s">
        <v>315</v>
      </c>
      <c r="BM64" s="178" t="s">
        <v>315</v>
      </c>
    </row>
    <row r="65" spans="2:65">
      <c r="B65" s="156">
        <v>53</v>
      </c>
      <c r="C65" s="374" t="s">
        <v>2602</v>
      </c>
      <c r="D65" s="199"/>
      <c r="E65" s="164"/>
      <c r="F65" s="164"/>
      <c r="G65" s="164" t="s">
        <v>315</v>
      </c>
      <c r="H65" s="164" t="s">
        <v>315</v>
      </c>
      <c r="I65" s="164" t="s">
        <v>315</v>
      </c>
      <c r="J65" s="164" t="s">
        <v>315</v>
      </c>
      <c r="K65" s="164" t="s">
        <v>315</v>
      </c>
      <c r="L65" s="164" t="s">
        <v>315</v>
      </c>
      <c r="M65" s="164" t="s">
        <v>315</v>
      </c>
      <c r="N65" s="164" t="s">
        <v>315</v>
      </c>
      <c r="O65" s="164" t="s">
        <v>315</v>
      </c>
      <c r="P65" s="164" t="s">
        <v>315</v>
      </c>
      <c r="Q65" s="164" t="s">
        <v>315</v>
      </c>
      <c r="R65" s="164" t="s">
        <v>315</v>
      </c>
      <c r="S65" s="164" t="s">
        <v>315</v>
      </c>
      <c r="T65" s="164" t="s">
        <v>315</v>
      </c>
      <c r="U65" s="164" t="s">
        <v>315</v>
      </c>
      <c r="V65" s="164" t="s">
        <v>315</v>
      </c>
      <c r="W65" s="164" t="s">
        <v>315</v>
      </c>
      <c r="X65" s="164" t="s">
        <v>315</v>
      </c>
      <c r="Y65" s="164" t="s">
        <v>315</v>
      </c>
      <c r="Z65" s="164" t="s">
        <v>315</v>
      </c>
      <c r="AA65" s="164" t="s">
        <v>315</v>
      </c>
      <c r="AB65" s="164" t="s">
        <v>315</v>
      </c>
      <c r="AC65" s="262"/>
      <c r="AD65" s="398" t="s">
        <v>2244</v>
      </c>
      <c r="AE65" s="407" t="s">
        <v>2528</v>
      </c>
      <c r="AF65" s="409">
        <v>100</v>
      </c>
      <c r="AG65" s="258"/>
      <c r="AH65" s="205"/>
      <c r="AI65" s="205"/>
      <c r="AJ65" s="137"/>
      <c r="AK65" s="200"/>
      <c r="AL65" s="187" t="s">
        <v>315</v>
      </c>
      <c r="AM65" s="168" t="s">
        <v>315</v>
      </c>
      <c r="AN65" s="174" t="s">
        <v>315</v>
      </c>
      <c r="AO65" s="174" t="s">
        <v>315</v>
      </c>
      <c r="AP65" s="174" t="s">
        <v>315</v>
      </c>
      <c r="AQ65" s="174" t="s">
        <v>315</v>
      </c>
      <c r="AR65" s="174" t="s">
        <v>315</v>
      </c>
      <c r="AS65" s="174" t="s">
        <v>315</v>
      </c>
      <c r="AT65" s="174" t="s">
        <v>315</v>
      </c>
      <c r="AU65" s="174" t="s">
        <v>315</v>
      </c>
      <c r="AV65" s="174" t="s">
        <v>315</v>
      </c>
      <c r="AW65" s="174" t="s">
        <v>315</v>
      </c>
      <c r="AX65" s="174" t="s">
        <v>315</v>
      </c>
      <c r="AY65" s="174" t="s">
        <v>315</v>
      </c>
      <c r="AZ65" s="174" t="s">
        <v>315</v>
      </c>
      <c r="BA65" s="174" t="s">
        <v>315</v>
      </c>
      <c r="BB65" s="174" t="s">
        <v>315</v>
      </c>
      <c r="BC65" s="174" t="s">
        <v>315</v>
      </c>
      <c r="BD65" s="174" t="s">
        <v>76</v>
      </c>
      <c r="BE65" s="174" t="s">
        <v>845</v>
      </c>
      <c r="BF65" s="174">
        <v>302</v>
      </c>
      <c r="BG65" s="174" t="s">
        <v>1002</v>
      </c>
      <c r="BH65" s="174" t="s">
        <v>1003</v>
      </c>
      <c r="BI65" s="175">
        <v>46097.143009259256</v>
      </c>
      <c r="BJ65" s="176" t="s">
        <v>315</v>
      </c>
      <c r="BK65" s="176" t="s">
        <v>315</v>
      </c>
      <c r="BL65" s="176" t="s">
        <v>315</v>
      </c>
      <c r="BM65" s="181" t="s">
        <v>315</v>
      </c>
    </row>
    <row r="66" spans="2:65">
      <c r="B66" s="156">
        <v>54</v>
      </c>
      <c r="C66" s="374" t="s">
        <v>2603</v>
      </c>
      <c r="D66" s="199"/>
      <c r="E66" s="164"/>
      <c r="F66" s="164"/>
      <c r="G66" s="164" t="s">
        <v>315</v>
      </c>
      <c r="H66" s="164" t="s">
        <v>315</v>
      </c>
      <c r="I66" s="164" t="s">
        <v>315</v>
      </c>
      <c r="J66" s="164" t="s">
        <v>315</v>
      </c>
      <c r="K66" s="164" t="s">
        <v>315</v>
      </c>
      <c r="L66" s="164" t="s">
        <v>315</v>
      </c>
      <c r="M66" s="164" t="s">
        <v>315</v>
      </c>
      <c r="N66" s="164" t="s">
        <v>315</v>
      </c>
      <c r="O66" s="164" t="s">
        <v>315</v>
      </c>
      <c r="P66" s="164" t="s">
        <v>315</v>
      </c>
      <c r="Q66" s="164" t="s">
        <v>315</v>
      </c>
      <c r="R66" s="164" t="s">
        <v>315</v>
      </c>
      <c r="S66" s="164" t="s">
        <v>315</v>
      </c>
      <c r="T66" s="164" t="s">
        <v>315</v>
      </c>
      <c r="U66" s="164" t="s">
        <v>315</v>
      </c>
      <c r="V66" s="164" t="s">
        <v>315</v>
      </c>
      <c r="W66" s="164" t="s">
        <v>315</v>
      </c>
      <c r="X66" s="164" t="s">
        <v>315</v>
      </c>
      <c r="Y66" s="164" t="s">
        <v>315</v>
      </c>
      <c r="Z66" s="164" t="s">
        <v>315</v>
      </c>
      <c r="AA66" s="164" t="s">
        <v>315</v>
      </c>
      <c r="AB66" s="164" t="s">
        <v>315</v>
      </c>
      <c r="AC66" s="262"/>
      <c r="AD66" s="398" t="s">
        <v>2244</v>
      </c>
      <c r="AE66" s="407" t="s">
        <v>2545</v>
      </c>
      <c r="AF66" s="409" t="s">
        <v>315</v>
      </c>
      <c r="AG66" s="258"/>
      <c r="AH66" s="205"/>
      <c r="AI66" s="205"/>
      <c r="AJ66" s="137"/>
      <c r="AK66" s="200"/>
      <c r="AL66" s="187" t="s">
        <v>315</v>
      </c>
      <c r="AM66" s="168" t="s">
        <v>315</v>
      </c>
      <c r="AN66" s="174" t="s">
        <v>315</v>
      </c>
      <c r="AO66" s="174" t="s">
        <v>315</v>
      </c>
      <c r="AP66" s="174" t="s">
        <v>315</v>
      </c>
      <c r="AQ66" s="174" t="s">
        <v>315</v>
      </c>
      <c r="AR66" s="174" t="s">
        <v>315</v>
      </c>
      <c r="AS66" s="174" t="s">
        <v>315</v>
      </c>
      <c r="AT66" s="174" t="s">
        <v>315</v>
      </c>
      <c r="AU66" s="174" t="s">
        <v>315</v>
      </c>
      <c r="AV66" s="174" t="s">
        <v>315</v>
      </c>
      <c r="AW66" s="174" t="s">
        <v>315</v>
      </c>
      <c r="AX66" s="174" t="s">
        <v>315</v>
      </c>
      <c r="AY66" s="174" t="s">
        <v>315</v>
      </c>
      <c r="AZ66" s="174" t="s">
        <v>315</v>
      </c>
      <c r="BA66" s="174" t="s">
        <v>315</v>
      </c>
      <c r="BB66" s="174" t="s">
        <v>315</v>
      </c>
      <c r="BC66" s="174" t="s">
        <v>315</v>
      </c>
      <c r="BD66" s="174" t="s">
        <v>76</v>
      </c>
      <c r="BE66" s="174" t="s">
        <v>1005</v>
      </c>
      <c r="BF66" s="174">
        <v>300</v>
      </c>
      <c r="BG66" s="174" t="s">
        <v>1006</v>
      </c>
      <c r="BH66" s="174" t="s">
        <v>1007</v>
      </c>
      <c r="BI66" s="175">
        <v>46097.142939814818</v>
      </c>
      <c r="BJ66" s="176" t="s">
        <v>315</v>
      </c>
      <c r="BK66" s="176" t="s">
        <v>315</v>
      </c>
      <c r="BL66" s="176" t="s">
        <v>315</v>
      </c>
      <c r="BM66" s="181" t="s">
        <v>315</v>
      </c>
    </row>
    <row r="67" spans="2:65">
      <c r="B67" s="156">
        <v>55</v>
      </c>
      <c r="C67" s="374" t="s">
        <v>2604</v>
      </c>
      <c r="D67" s="199"/>
      <c r="E67" s="164"/>
      <c r="F67" s="164"/>
      <c r="G67" s="164" t="s">
        <v>315</v>
      </c>
      <c r="H67" s="164" t="s">
        <v>315</v>
      </c>
      <c r="I67" s="164" t="s">
        <v>315</v>
      </c>
      <c r="J67" s="164" t="s">
        <v>315</v>
      </c>
      <c r="K67" s="164" t="s">
        <v>315</v>
      </c>
      <c r="L67" s="164" t="s">
        <v>315</v>
      </c>
      <c r="M67" s="164" t="s">
        <v>315</v>
      </c>
      <c r="N67" s="164" t="s">
        <v>315</v>
      </c>
      <c r="O67" s="164" t="s">
        <v>315</v>
      </c>
      <c r="P67" s="164" t="s">
        <v>315</v>
      </c>
      <c r="Q67" s="164" t="s">
        <v>315</v>
      </c>
      <c r="R67" s="164" t="s">
        <v>315</v>
      </c>
      <c r="S67" s="164" t="s">
        <v>315</v>
      </c>
      <c r="T67" s="164" t="s">
        <v>315</v>
      </c>
      <c r="U67" s="164" t="s">
        <v>315</v>
      </c>
      <c r="V67" s="164" t="s">
        <v>315</v>
      </c>
      <c r="W67" s="164" t="s">
        <v>315</v>
      </c>
      <c r="X67" s="164" t="s">
        <v>315</v>
      </c>
      <c r="Y67" s="164" t="s">
        <v>315</v>
      </c>
      <c r="Z67" s="164" t="s">
        <v>315</v>
      </c>
      <c r="AA67" s="164" t="s">
        <v>315</v>
      </c>
      <c r="AB67" s="164" t="s">
        <v>315</v>
      </c>
      <c r="AC67" s="262"/>
      <c r="AD67" s="398" t="s">
        <v>2244</v>
      </c>
      <c r="AE67" s="407" t="s">
        <v>2533</v>
      </c>
      <c r="AF67" s="409">
        <v>201</v>
      </c>
      <c r="AG67" s="258"/>
      <c r="AH67" s="205"/>
      <c r="AI67" s="205"/>
      <c r="AJ67" s="137"/>
      <c r="AK67" s="200"/>
      <c r="AL67" s="187" t="s">
        <v>315</v>
      </c>
      <c r="AM67" s="168" t="s">
        <v>315</v>
      </c>
      <c r="AN67" s="174" t="s">
        <v>315</v>
      </c>
      <c r="AO67" s="174" t="s">
        <v>315</v>
      </c>
      <c r="AP67" s="174" t="s">
        <v>315</v>
      </c>
      <c r="AQ67" s="174" t="s">
        <v>315</v>
      </c>
      <c r="AR67" s="174" t="s">
        <v>315</v>
      </c>
      <c r="AS67" s="174" t="s">
        <v>315</v>
      </c>
      <c r="AT67" s="174" t="s">
        <v>315</v>
      </c>
      <c r="AU67" s="174" t="s">
        <v>315</v>
      </c>
      <c r="AV67" s="174" t="s">
        <v>315</v>
      </c>
      <c r="AW67" s="174" t="s">
        <v>315</v>
      </c>
      <c r="AX67" s="174" t="s">
        <v>315</v>
      </c>
      <c r="AY67" s="174" t="s">
        <v>315</v>
      </c>
      <c r="AZ67" s="174" t="s">
        <v>315</v>
      </c>
      <c r="BA67" s="174" t="s">
        <v>315</v>
      </c>
      <c r="BB67" s="174" t="s">
        <v>315</v>
      </c>
      <c r="BC67" s="174" t="s">
        <v>315</v>
      </c>
      <c r="BD67" s="174" t="s">
        <v>76</v>
      </c>
      <c r="BE67" s="174" t="s">
        <v>841</v>
      </c>
      <c r="BF67" s="174">
        <v>300</v>
      </c>
      <c r="BG67" s="174" t="s">
        <v>1009</v>
      </c>
      <c r="BH67" s="174" t="s">
        <v>1010</v>
      </c>
      <c r="BI67" s="175">
        <v>46097.143009259256</v>
      </c>
      <c r="BJ67" s="176" t="s">
        <v>315</v>
      </c>
      <c r="BK67" s="176" t="s">
        <v>315</v>
      </c>
      <c r="BL67" s="176" t="s">
        <v>315</v>
      </c>
      <c r="BM67" s="181" t="s">
        <v>315</v>
      </c>
    </row>
    <row r="68" spans="2:65" ht="24" customHeight="1">
      <c r="B68" s="156">
        <v>56</v>
      </c>
      <c r="C68" s="374" t="s">
        <v>2605</v>
      </c>
      <c r="D68" s="199"/>
      <c r="E68" s="164"/>
      <c r="F68" s="164"/>
      <c r="G68" s="164" t="s">
        <v>315</v>
      </c>
      <c r="H68" s="164" t="s">
        <v>315</v>
      </c>
      <c r="I68" s="164" t="s">
        <v>315</v>
      </c>
      <c r="J68" s="164" t="s">
        <v>315</v>
      </c>
      <c r="K68" s="164" t="s">
        <v>315</v>
      </c>
      <c r="L68" s="164" t="s">
        <v>315</v>
      </c>
      <c r="M68" s="164" t="s">
        <v>315</v>
      </c>
      <c r="N68" s="164" t="s">
        <v>315</v>
      </c>
      <c r="O68" s="164" t="s">
        <v>315</v>
      </c>
      <c r="P68" s="164" t="s">
        <v>315</v>
      </c>
      <c r="Q68" s="164" t="s">
        <v>315</v>
      </c>
      <c r="R68" s="164" t="s">
        <v>315</v>
      </c>
      <c r="S68" s="164" t="s">
        <v>315</v>
      </c>
      <c r="T68" s="164" t="s">
        <v>315</v>
      </c>
      <c r="U68" s="164" t="s">
        <v>315</v>
      </c>
      <c r="V68" s="164" t="s">
        <v>315</v>
      </c>
      <c r="W68" s="164" t="s">
        <v>315</v>
      </c>
      <c r="X68" s="164" t="s">
        <v>315</v>
      </c>
      <c r="Y68" s="164" t="s">
        <v>315</v>
      </c>
      <c r="Z68" s="164" t="s">
        <v>315</v>
      </c>
      <c r="AA68" s="164" t="s">
        <v>315</v>
      </c>
      <c r="AB68" s="164" t="s">
        <v>315</v>
      </c>
      <c r="AC68" s="262"/>
      <c r="AD68" s="398" t="s">
        <v>2244</v>
      </c>
      <c r="AE68" s="407" t="s">
        <v>2541</v>
      </c>
      <c r="AF68" s="409">
        <v>201</v>
      </c>
      <c r="AG68" s="258"/>
      <c r="AH68" s="205"/>
      <c r="AI68" s="205"/>
      <c r="AJ68" s="137"/>
      <c r="AK68" s="200"/>
      <c r="AL68" s="187" t="s">
        <v>315</v>
      </c>
      <c r="AM68" s="168" t="s">
        <v>315</v>
      </c>
      <c r="AN68" s="174" t="s">
        <v>315</v>
      </c>
      <c r="AO68" s="174" t="s">
        <v>315</v>
      </c>
      <c r="AP68" s="174" t="s">
        <v>315</v>
      </c>
      <c r="AQ68" s="174" t="s">
        <v>315</v>
      </c>
      <c r="AR68" s="174" t="s">
        <v>315</v>
      </c>
      <c r="AS68" s="174" t="s">
        <v>315</v>
      </c>
      <c r="AT68" s="174" t="s">
        <v>315</v>
      </c>
      <c r="AU68" s="174" t="s">
        <v>315</v>
      </c>
      <c r="AV68" s="174" t="s">
        <v>315</v>
      </c>
      <c r="AW68" s="174" t="s">
        <v>315</v>
      </c>
      <c r="AX68" s="174" t="s">
        <v>315</v>
      </c>
      <c r="AY68" s="174" t="s">
        <v>315</v>
      </c>
      <c r="AZ68" s="174" t="s">
        <v>315</v>
      </c>
      <c r="BA68" s="174" t="s">
        <v>315</v>
      </c>
      <c r="BB68" s="174" t="s">
        <v>315</v>
      </c>
      <c r="BC68" s="174" t="s">
        <v>315</v>
      </c>
      <c r="BD68" s="174" t="s">
        <v>76</v>
      </c>
      <c r="BE68" s="174" t="s">
        <v>837</v>
      </c>
      <c r="BF68" s="174">
        <v>292</v>
      </c>
      <c r="BG68" s="174" t="s">
        <v>1002</v>
      </c>
      <c r="BH68" s="174" t="s">
        <v>1012</v>
      </c>
      <c r="BI68" s="175">
        <v>46097.142800925925</v>
      </c>
      <c r="BJ68" s="176" t="s">
        <v>315</v>
      </c>
      <c r="BK68" s="176" t="s">
        <v>315</v>
      </c>
      <c r="BL68" s="176" t="s">
        <v>315</v>
      </c>
      <c r="BM68" s="181" t="s">
        <v>315</v>
      </c>
    </row>
    <row r="69" spans="2:65">
      <c r="B69" s="156">
        <v>57</v>
      </c>
      <c r="C69" s="374" t="s">
        <v>2606</v>
      </c>
      <c r="D69" s="199"/>
      <c r="E69" s="164"/>
      <c r="F69" s="164"/>
      <c r="G69" s="164" t="s">
        <v>315</v>
      </c>
      <c r="H69" s="164" t="s">
        <v>315</v>
      </c>
      <c r="I69" s="164" t="s">
        <v>315</v>
      </c>
      <c r="J69" s="164" t="s">
        <v>315</v>
      </c>
      <c r="K69" s="164" t="s">
        <v>315</v>
      </c>
      <c r="L69" s="164" t="s">
        <v>315</v>
      </c>
      <c r="M69" s="164" t="s">
        <v>315</v>
      </c>
      <c r="N69" s="164" t="s">
        <v>315</v>
      </c>
      <c r="O69" s="164" t="s">
        <v>315</v>
      </c>
      <c r="P69" s="164" t="s">
        <v>315</v>
      </c>
      <c r="Q69" s="164" t="s">
        <v>315</v>
      </c>
      <c r="R69" s="164" t="s">
        <v>315</v>
      </c>
      <c r="S69" s="164" t="s">
        <v>315</v>
      </c>
      <c r="T69" s="164" t="s">
        <v>315</v>
      </c>
      <c r="U69" s="164" t="s">
        <v>315</v>
      </c>
      <c r="V69" s="164" t="s">
        <v>315</v>
      </c>
      <c r="W69" s="164" t="s">
        <v>315</v>
      </c>
      <c r="X69" s="164" t="s">
        <v>315</v>
      </c>
      <c r="Y69" s="164" t="s">
        <v>315</v>
      </c>
      <c r="Z69" s="164" t="s">
        <v>315</v>
      </c>
      <c r="AA69" s="164" t="s">
        <v>315</v>
      </c>
      <c r="AB69" s="164" t="s">
        <v>315</v>
      </c>
      <c r="AC69" s="262"/>
      <c r="AD69" s="398" t="s">
        <v>2244</v>
      </c>
      <c r="AE69" s="407" t="s">
        <v>2528</v>
      </c>
      <c r="AF69" s="409">
        <v>101</v>
      </c>
      <c r="AG69" s="258"/>
      <c r="AH69" s="205"/>
      <c r="AI69" s="205"/>
      <c r="AJ69" s="137"/>
      <c r="AK69" s="200"/>
      <c r="AL69" s="187" t="s">
        <v>315</v>
      </c>
      <c r="AM69" s="168" t="s">
        <v>315</v>
      </c>
      <c r="AN69" s="174" t="s">
        <v>315</v>
      </c>
      <c r="AO69" s="174" t="s">
        <v>315</v>
      </c>
      <c r="AP69" s="174" t="s">
        <v>315</v>
      </c>
      <c r="AQ69" s="174" t="s">
        <v>315</v>
      </c>
      <c r="AR69" s="174" t="s">
        <v>315</v>
      </c>
      <c r="AS69" s="174" t="s">
        <v>315</v>
      </c>
      <c r="AT69" s="174" t="s">
        <v>315</v>
      </c>
      <c r="AU69" s="174" t="s">
        <v>315</v>
      </c>
      <c r="AV69" s="174" t="s">
        <v>315</v>
      </c>
      <c r="AW69" s="174" t="s">
        <v>315</v>
      </c>
      <c r="AX69" s="174" t="s">
        <v>315</v>
      </c>
      <c r="AY69" s="174" t="s">
        <v>315</v>
      </c>
      <c r="AZ69" s="174" t="s">
        <v>315</v>
      </c>
      <c r="BA69" s="174" t="s">
        <v>315</v>
      </c>
      <c r="BB69" s="174" t="s">
        <v>315</v>
      </c>
      <c r="BC69" s="174" t="s">
        <v>315</v>
      </c>
      <c r="BD69" s="182" t="s">
        <v>1014</v>
      </c>
      <c r="BE69" s="174" t="s">
        <v>845</v>
      </c>
      <c r="BF69" s="174">
        <v>300</v>
      </c>
      <c r="BG69" s="174" t="s">
        <v>1015</v>
      </c>
      <c r="BH69" s="174" t="s">
        <v>1016</v>
      </c>
      <c r="BI69" s="175">
        <v>46097.14298611111</v>
      </c>
      <c r="BJ69" s="176" t="s">
        <v>315</v>
      </c>
      <c r="BK69" s="176" t="s">
        <v>315</v>
      </c>
      <c r="BL69" s="176" t="s">
        <v>315</v>
      </c>
      <c r="BM69" s="181" t="s">
        <v>315</v>
      </c>
    </row>
    <row r="70" spans="2:65">
      <c r="B70" s="156">
        <v>58</v>
      </c>
      <c r="C70" s="374" t="s">
        <v>2607</v>
      </c>
      <c r="D70" s="199"/>
      <c r="E70" s="164"/>
      <c r="F70" s="164"/>
      <c r="G70" s="164" t="s">
        <v>315</v>
      </c>
      <c r="H70" s="164" t="s">
        <v>315</v>
      </c>
      <c r="I70" s="164" t="s">
        <v>315</v>
      </c>
      <c r="J70" s="164" t="s">
        <v>315</v>
      </c>
      <c r="K70" s="164" t="s">
        <v>315</v>
      </c>
      <c r="L70" s="164" t="s">
        <v>315</v>
      </c>
      <c r="M70" s="164" t="s">
        <v>315</v>
      </c>
      <c r="N70" s="164" t="s">
        <v>315</v>
      </c>
      <c r="O70" s="164" t="s">
        <v>315</v>
      </c>
      <c r="P70" s="164" t="s">
        <v>315</v>
      </c>
      <c r="Q70" s="164" t="s">
        <v>315</v>
      </c>
      <c r="R70" s="164" t="s">
        <v>315</v>
      </c>
      <c r="S70" s="164" t="s">
        <v>315</v>
      </c>
      <c r="T70" s="164" t="s">
        <v>315</v>
      </c>
      <c r="U70" s="164" t="s">
        <v>315</v>
      </c>
      <c r="V70" s="164" t="s">
        <v>315</v>
      </c>
      <c r="W70" s="164" t="s">
        <v>315</v>
      </c>
      <c r="X70" s="164" t="s">
        <v>315</v>
      </c>
      <c r="Y70" s="164" t="s">
        <v>315</v>
      </c>
      <c r="Z70" s="164" t="s">
        <v>315</v>
      </c>
      <c r="AA70" s="164" t="s">
        <v>315</v>
      </c>
      <c r="AB70" s="164" t="s">
        <v>315</v>
      </c>
      <c r="AC70" s="262"/>
      <c r="AD70" s="398" t="s">
        <v>2244</v>
      </c>
      <c r="AE70" s="407" t="s">
        <v>2528</v>
      </c>
      <c r="AF70" s="409">
        <v>101</v>
      </c>
      <c r="AG70" s="258"/>
      <c r="AH70" s="205"/>
      <c r="AI70" s="205"/>
      <c r="AJ70" s="137"/>
      <c r="AK70" s="200"/>
      <c r="AL70" s="187" t="s">
        <v>315</v>
      </c>
      <c r="AM70" s="168" t="s">
        <v>315</v>
      </c>
      <c r="AN70" s="174" t="s">
        <v>315</v>
      </c>
      <c r="AO70" s="174" t="s">
        <v>315</v>
      </c>
      <c r="AP70" s="174" t="s">
        <v>315</v>
      </c>
      <c r="AQ70" s="174" t="s">
        <v>315</v>
      </c>
      <c r="AR70" s="174" t="s">
        <v>315</v>
      </c>
      <c r="AS70" s="174" t="s">
        <v>315</v>
      </c>
      <c r="AT70" s="174" t="s">
        <v>315</v>
      </c>
      <c r="AU70" s="174" t="s">
        <v>315</v>
      </c>
      <c r="AV70" s="174" t="s">
        <v>315</v>
      </c>
      <c r="AW70" s="174" t="s">
        <v>315</v>
      </c>
      <c r="AX70" s="174" t="s">
        <v>315</v>
      </c>
      <c r="AY70" s="174" t="s">
        <v>315</v>
      </c>
      <c r="AZ70" s="174" t="s">
        <v>315</v>
      </c>
      <c r="BA70" s="174" t="s">
        <v>315</v>
      </c>
      <c r="BB70" s="174" t="s">
        <v>315</v>
      </c>
      <c r="BC70" s="174" t="s">
        <v>315</v>
      </c>
      <c r="BD70" s="174" t="s">
        <v>76</v>
      </c>
      <c r="BE70" s="174" t="s">
        <v>841</v>
      </c>
      <c r="BF70" s="174">
        <v>201</v>
      </c>
      <c r="BG70" s="174" t="s">
        <v>1018</v>
      </c>
      <c r="BH70" s="174" t="s">
        <v>1019</v>
      </c>
      <c r="BI70" s="175">
        <v>46097.142789351848</v>
      </c>
      <c r="BJ70" s="176" t="s">
        <v>315</v>
      </c>
      <c r="BK70" s="176" t="s">
        <v>315</v>
      </c>
      <c r="BL70" s="176" t="s">
        <v>315</v>
      </c>
      <c r="BM70" s="181" t="s">
        <v>315</v>
      </c>
    </row>
    <row r="71" spans="2:65">
      <c r="B71" s="156">
        <v>59</v>
      </c>
      <c r="C71" s="374" t="s">
        <v>2608</v>
      </c>
      <c r="D71" s="199"/>
      <c r="E71" s="164"/>
      <c r="F71" s="164"/>
      <c r="G71" s="164" t="s">
        <v>315</v>
      </c>
      <c r="H71" s="164" t="s">
        <v>315</v>
      </c>
      <c r="I71" s="164" t="s">
        <v>315</v>
      </c>
      <c r="J71" s="164" t="s">
        <v>315</v>
      </c>
      <c r="K71" s="164" t="s">
        <v>315</v>
      </c>
      <c r="L71" s="164" t="s">
        <v>315</v>
      </c>
      <c r="M71" s="164" t="s">
        <v>315</v>
      </c>
      <c r="N71" s="164" t="s">
        <v>315</v>
      </c>
      <c r="O71" s="164" t="s">
        <v>315</v>
      </c>
      <c r="P71" s="164" t="s">
        <v>315</v>
      </c>
      <c r="Q71" s="164" t="s">
        <v>315</v>
      </c>
      <c r="R71" s="164" t="s">
        <v>315</v>
      </c>
      <c r="S71" s="164" t="s">
        <v>315</v>
      </c>
      <c r="T71" s="164" t="s">
        <v>315</v>
      </c>
      <c r="U71" s="164" t="s">
        <v>315</v>
      </c>
      <c r="V71" s="164" t="s">
        <v>315</v>
      </c>
      <c r="W71" s="164" t="s">
        <v>315</v>
      </c>
      <c r="X71" s="164" t="s">
        <v>315</v>
      </c>
      <c r="Y71" s="164" t="s">
        <v>315</v>
      </c>
      <c r="Z71" s="164" t="s">
        <v>315</v>
      </c>
      <c r="AA71" s="164" t="s">
        <v>315</v>
      </c>
      <c r="AB71" s="164" t="s">
        <v>315</v>
      </c>
      <c r="AC71" s="262"/>
      <c r="AD71" s="398" t="s">
        <v>2609</v>
      </c>
      <c r="AE71" s="407" t="s">
        <v>2545</v>
      </c>
      <c r="AF71" s="409" t="s">
        <v>315</v>
      </c>
      <c r="AG71" s="258"/>
      <c r="AH71" s="205"/>
      <c r="AI71" s="205"/>
      <c r="AJ71" s="137"/>
      <c r="AK71" s="200"/>
      <c r="AL71" s="187" t="s">
        <v>315</v>
      </c>
      <c r="AM71" s="168" t="s">
        <v>315</v>
      </c>
      <c r="AN71" s="174" t="s">
        <v>315</v>
      </c>
      <c r="AO71" s="174" t="s">
        <v>315</v>
      </c>
      <c r="AP71" s="174" t="s">
        <v>315</v>
      </c>
      <c r="AQ71" s="174" t="s">
        <v>315</v>
      </c>
      <c r="AR71" s="174" t="s">
        <v>315</v>
      </c>
      <c r="AS71" s="174" t="s">
        <v>315</v>
      </c>
      <c r="AT71" s="174" t="s">
        <v>315</v>
      </c>
      <c r="AU71" s="174" t="s">
        <v>315</v>
      </c>
      <c r="AV71" s="174" t="s">
        <v>315</v>
      </c>
      <c r="AW71" s="174" t="s">
        <v>315</v>
      </c>
      <c r="AX71" s="174" t="s">
        <v>315</v>
      </c>
      <c r="AY71" s="174" t="s">
        <v>315</v>
      </c>
      <c r="AZ71" s="174" t="s">
        <v>315</v>
      </c>
      <c r="BA71" s="174" t="s">
        <v>315</v>
      </c>
      <c r="BB71" s="174" t="s">
        <v>315</v>
      </c>
      <c r="BC71" s="174" t="s">
        <v>315</v>
      </c>
      <c r="BD71" s="174" t="s">
        <v>76</v>
      </c>
      <c r="BE71" s="174" t="s">
        <v>1021</v>
      </c>
      <c r="BF71" s="174">
        <v>201</v>
      </c>
      <c r="BG71" s="174" t="s">
        <v>1022</v>
      </c>
      <c r="BH71" s="174" t="s">
        <v>1023</v>
      </c>
      <c r="BI71" s="175">
        <v>46097.142800925925</v>
      </c>
      <c r="BJ71" s="176" t="s">
        <v>315</v>
      </c>
      <c r="BK71" s="176" t="s">
        <v>315</v>
      </c>
      <c r="BL71" s="176" t="s">
        <v>315</v>
      </c>
      <c r="BM71" s="181" t="s">
        <v>315</v>
      </c>
    </row>
    <row r="72" spans="2:65">
      <c r="B72" s="156">
        <v>60</v>
      </c>
      <c r="C72" s="374" t="s">
        <v>2610</v>
      </c>
      <c r="D72" s="199"/>
      <c r="E72" s="164"/>
      <c r="F72" s="164"/>
      <c r="G72" s="164" t="s">
        <v>315</v>
      </c>
      <c r="H72" s="164" t="s">
        <v>315</v>
      </c>
      <c r="I72" s="164" t="s">
        <v>315</v>
      </c>
      <c r="J72" s="164" t="s">
        <v>315</v>
      </c>
      <c r="K72" s="164" t="s">
        <v>315</v>
      </c>
      <c r="L72" s="164" t="s">
        <v>315</v>
      </c>
      <c r="M72" s="164" t="s">
        <v>315</v>
      </c>
      <c r="N72" s="164" t="s">
        <v>315</v>
      </c>
      <c r="O72" s="164" t="s">
        <v>315</v>
      </c>
      <c r="P72" s="164" t="s">
        <v>315</v>
      </c>
      <c r="Q72" s="164" t="s">
        <v>315</v>
      </c>
      <c r="R72" s="164" t="s">
        <v>315</v>
      </c>
      <c r="S72" s="164" t="s">
        <v>315</v>
      </c>
      <c r="T72" s="164" t="s">
        <v>315</v>
      </c>
      <c r="U72" s="164" t="s">
        <v>315</v>
      </c>
      <c r="V72" s="164" t="s">
        <v>315</v>
      </c>
      <c r="W72" s="164" t="s">
        <v>315</v>
      </c>
      <c r="X72" s="164" t="s">
        <v>315</v>
      </c>
      <c r="Y72" s="164" t="s">
        <v>315</v>
      </c>
      <c r="Z72" s="164" t="s">
        <v>315</v>
      </c>
      <c r="AA72" s="164" t="s">
        <v>315</v>
      </c>
      <c r="AB72" s="164" t="s">
        <v>315</v>
      </c>
      <c r="AC72" s="262"/>
      <c r="AD72" s="398" t="s">
        <v>2244</v>
      </c>
      <c r="AE72" s="407" t="s">
        <v>2541</v>
      </c>
      <c r="AF72" s="409">
        <v>201</v>
      </c>
      <c r="AG72" s="258"/>
      <c r="AH72" s="205"/>
      <c r="AI72" s="205"/>
      <c r="AJ72" s="137"/>
      <c r="AK72" s="200"/>
      <c r="AL72" s="187" t="s">
        <v>315</v>
      </c>
      <c r="AM72" s="168" t="s">
        <v>315</v>
      </c>
      <c r="AN72" s="174" t="s">
        <v>315</v>
      </c>
      <c r="AO72" s="174" t="s">
        <v>315</v>
      </c>
      <c r="AP72" s="174" t="s">
        <v>315</v>
      </c>
      <c r="AQ72" s="174" t="s">
        <v>315</v>
      </c>
      <c r="AR72" s="174" t="s">
        <v>315</v>
      </c>
      <c r="AS72" s="174" t="s">
        <v>315</v>
      </c>
      <c r="AT72" s="174" t="s">
        <v>315</v>
      </c>
      <c r="AU72" s="174" t="s">
        <v>315</v>
      </c>
      <c r="AV72" s="174" t="s">
        <v>315</v>
      </c>
      <c r="AW72" s="174" t="s">
        <v>315</v>
      </c>
      <c r="AX72" s="174" t="s">
        <v>315</v>
      </c>
      <c r="AY72" s="174" t="s">
        <v>315</v>
      </c>
      <c r="AZ72" s="174" t="s">
        <v>315</v>
      </c>
      <c r="BA72" s="174" t="s">
        <v>315</v>
      </c>
      <c r="BB72" s="174" t="s">
        <v>315</v>
      </c>
      <c r="BC72" s="174" t="s">
        <v>315</v>
      </c>
      <c r="BD72" s="174" t="s">
        <v>76</v>
      </c>
      <c r="BE72" s="174" t="s">
        <v>833</v>
      </c>
      <c r="BF72" s="174">
        <v>201</v>
      </c>
      <c r="BG72" s="174" t="s">
        <v>1025</v>
      </c>
      <c r="BH72" s="174" t="s">
        <v>1026</v>
      </c>
      <c r="BI72" s="175">
        <v>46097.142777777779</v>
      </c>
      <c r="BJ72" s="176" t="s">
        <v>315</v>
      </c>
      <c r="BK72" s="176" t="s">
        <v>315</v>
      </c>
      <c r="BL72" s="176" t="s">
        <v>315</v>
      </c>
      <c r="BM72" s="181" t="s">
        <v>315</v>
      </c>
    </row>
    <row r="73" spans="2:65">
      <c r="B73" s="156">
        <v>61</v>
      </c>
      <c r="C73" s="374" t="s">
        <v>2611</v>
      </c>
      <c r="D73" s="199"/>
      <c r="E73" s="164"/>
      <c r="F73" s="164"/>
      <c r="G73" s="164" t="s">
        <v>315</v>
      </c>
      <c r="H73" s="164" t="s">
        <v>315</v>
      </c>
      <c r="I73" s="164" t="s">
        <v>315</v>
      </c>
      <c r="J73" s="164" t="s">
        <v>315</v>
      </c>
      <c r="K73" s="164" t="s">
        <v>315</v>
      </c>
      <c r="L73" s="164" t="s">
        <v>315</v>
      </c>
      <c r="M73" s="164" t="s">
        <v>315</v>
      </c>
      <c r="N73" s="164" t="s">
        <v>315</v>
      </c>
      <c r="O73" s="164" t="s">
        <v>315</v>
      </c>
      <c r="P73" s="164" t="s">
        <v>315</v>
      </c>
      <c r="Q73" s="164" t="s">
        <v>315</v>
      </c>
      <c r="R73" s="164" t="s">
        <v>315</v>
      </c>
      <c r="S73" s="164" t="s">
        <v>315</v>
      </c>
      <c r="T73" s="164" t="s">
        <v>315</v>
      </c>
      <c r="U73" s="164" t="s">
        <v>315</v>
      </c>
      <c r="V73" s="164" t="s">
        <v>315</v>
      </c>
      <c r="W73" s="164" t="s">
        <v>315</v>
      </c>
      <c r="X73" s="164" t="s">
        <v>315</v>
      </c>
      <c r="Y73" s="164" t="s">
        <v>315</v>
      </c>
      <c r="Z73" s="164" t="s">
        <v>315</v>
      </c>
      <c r="AA73" s="164" t="s">
        <v>315</v>
      </c>
      <c r="AB73" s="164" t="s">
        <v>315</v>
      </c>
      <c r="AC73" s="262"/>
      <c r="AD73" s="398" t="s">
        <v>2612</v>
      </c>
      <c r="AE73" s="407" t="s">
        <v>2538</v>
      </c>
      <c r="AF73" s="409">
        <v>201</v>
      </c>
      <c r="AG73" s="258"/>
      <c r="AH73" s="205"/>
      <c r="AI73" s="205"/>
      <c r="AJ73" s="137"/>
      <c r="AK73" s="200"/>
      <c r="AL73" s="187" t="s">
        <v>315</v>
      </c>
      <c r="AM73" s="168" t="s">
        <v>315</v>
      </c>
      <c r="AN73" s="174" t="s">
        <v>315</v>
      </c>
      <c r="AO73" s="174" t="s">
        <v>315</v>
      </c>
      <c r="AP73" s="174" t="s">
        <v>315</v>
      </c>
      <c r="AQ73" s="174" t="s">
        <v>315</v>
      </c>
      <c r="AR73" s="174" t="s">
        <v>315</v>
      </c>
      <c r="AS73" s="174" t="s">
        <v>315</v>
      </c>
      <c r="AT73" s="174" t="s">
        <v>315</v>
      </c>
      <c r="AU73" s="174" t="s">
        <v>315</v>
      </c>
      <c r="AV73" s="174" t="s">
        <v>315</v>
      </c>
      <c r="AW73" s="174" t="s">
        <v>315</v>
      </c>
      <c r="AX73" s="174" t="s">
        <v>315</v>
      </c>
      <c r="AY73" s="174" t="s">
        <v>315</v>
      </c>
      <c r="AZ73" s="174" t="s">
        <v>315</v>
      </c>
      <c r="BA73" s="174" t="s">
        <v>315</v>
      </c>
      <c r="BB73" s="174" t="s">
        <v>315</v>
      </c>
      <c r="BC73" s="174" t="s">
        <v>315</v>
      </c>
      <c r="BD73" s="174" t="s">
        <v>76</v>
      </c>
      <c r="BE73" s="174" t="s">
        <v>1021</v>
      </c>
      <c r="BF73" s="174">
        <v>200</v>
      </c>
      <c r="BG73" s="174" t="s">
        <v>1028</v>
      </c>
      <c r="BH73" s="174" t="s">
        <v>1029</v>
      </c>
      <c r="BI73" s="175">
        <v>46097.142962962964</v>
      </c>
      <c r="BJ73" s="176" t="s">
        <v>315</v>
      </c>
      <c r="BK73" s="176" t="s">
        <v>315</v>
      </c>
      <c r="BL73" s="176" t="s">
        <v>315</v>
      </c>
      <c r="BM73" s="181" t="s">
        <v>315</v>
      </c>
    </row>
    <row r="74" spans="2:65" ht="36">
      <c r="B74" s="156">
        <v>62</v>
      </c>
      <c r="C74" s="374" t="s">
        <v>2613</v>
      </c>
      <c r="D74" s="199"/>
      <c r="E74" s="164"/>
      <c r="F74" s="164"/>
      <c r="G74" s="164" t="s">
        <v>315</v>
      </c>
      <c r="H74" s="164" t="s">
        <v>315</v>
      </c>
      <c r="I74" s="164" t="s">
        <v>315</v>
      </c>
      <c r="J74" s="164" t="s">
        <v>315</v>
      </c>
      <c r="K74" s="164" t="s">
        <v>315</v>
      </c>
      <c r="L74" s="164" t="s">
        <v>315</v>
      </c>
      <c r="M74" s="164" t="s">
        <v>315</v>
      </c>
      <c r="N74" s="164" t="s">
        <v>315</v>
      </c>
      <c r="O74" s="164" t="s">
        <v>315</v>
      </c>
      <c r="P74" s="164"/>
      <c r="Q74" s="164" t="s">
        <v>315</v>
      </c>
      <c r="R74" s="164" t="s">
        <v>315</v>
      </c>
      <c r="S74" s="164" t="s">
        <v>315</v>
      </c>
      <c r="T74" s="164" t="s">
        <v>315</v>
      </c>
      <c r="U74" s="164" t="s">
        <v>315</v>
      </c>
      <c r="V74" s="164" t="s">
        <v>315</v>
      </c>
      <c r="W74" s="164" t="s">
        <v>315</v>
      </c>
      <c r="X74" s="164" t="s">
        <v>315</v>
      </c>
      <c r="Y74" s="164" t="s">
        <v>315</v>
      </c>
      <c r="Z74" s="164" t="s">
        <v>315</v>
      </c>
      <c r="AA74" s="164" t="s">
        <v>315</v>
      </c>
      <c r="AB74" s="164" t="s">
        <v>315</v>
      </c>
      <c r="AC74" s="262"/>
      <c r="AD74" s="398" t="s">
        <v>2614</v>
      </c>
      <c r="AE74" s="407" t="s">
        <v>2533</v>
      </c>
      <c r="AF74" s="409">
        <v>201</v>
      </c>
      <c r="AG74" s="258"/>
      <c r="AH74" s="205"/>
      <c r="AI74" s="205"/>
      <c r="AJ74" s="137"/>
      <c r="AK74" s="200"/>
      <c r="AL74" s="187" t="s">
        <v>315</v>
      </c>
      <c r="AM74" s="168" t="s">
        <v>315</v>
      </c>
      <c r="AN74" s="174" t="s">
        <v>315</v>
      </c>
      <c r="AO74" s="174" t="s">
        <v>315</v>
      </c>
      <c r="AP74" s="174" t="s">
        <v>315</v>
      </c>
      <c r="AQ74" s="174" t="s">
        <v>315</v>
      </c>
      <c r="AR74" s="174" t="s">
        <v>315</v>
      </c>
      <c r="AS74" s="174" t="s">
        <v>315</v>
      </c>
      <c r="AT74" s="174" t="s">
        <v>315</v>
      </c>
      <c r="AU74" s="174" t="s">
        <v>315</v>
      </c>
      <c r="AV74" s="174" t="s">
        <v>315</v>
      </c>
      <c r="AW74" s="174" t="s">
        <v>315</v>
      </c>
      <c r="AX74" s="174" t="s">
        <v>315</v>
      </c>
      <c r="AY74" s="174" t="s">
        <v>315</v>
      </c>
      <c r="AZ74" s="174" t="s">
        <v>315</v>
      </c>
      <c r="BA74" s="174" t="s">
        <v>315</v>
      </c>
      <c r="BB74" s="174" t="s">
        <v>315</v>
      </c>
      <c r="BC74" s="174" t="s">
        <v>315</v>
      </c>
      <c r="BD74" s="174" t="s">
        <v>76</v>
      </c>
      <c r="BE74" s="174" t="s">
        <v>1031</v>
      </c>
      <c r="BF74" s="174">
        <v>101</v>
      </c>
      <c r="BG74" s="174" t="s">
        <v>1032</v>
      </c>
      <c r="BH74" s="174" t="s">
        <v>1033</v>
      </c>
      <c r="BI74" s="175">
        <v>46097.147199074076</v>
      </c>
      <c r="BJ74" s="176" t="s">
        <v>315</v>
      </c>
      <c r="BK74" s="176" t="s">
        <v>315</v>
      </c>
      <c r="BL74" s="176" t="s">
        <v>315</v>
      </c>
      <c r="BM74" s="181" t="s">
        <v>315</v>
      </c>
    </row>
    <row r="75" spans="2:65" ht="17.25" customHeight="1">
      <c r="B75" s="156">
        <v>63</v>
      </c>
      <c r="C75" s="374" t="s">
        <v>2615</v>
      </c>
      <c r="D75" s="199"/>
      <c r="E75" s="164"/>
      <c r="F75" s="164"/>
      <c r="G75" s="164" t="s">
        <v>315</v>
      </c>
      <c r="H75" s="164" t="s">
        <v>315</v>
      </c>
      <c r="I75" s="164" t="s">
        <v>315</v>
      </c>
      <c r="J75" s="164" t="s">
        <v>315</v>
      </c>
      <c r="K75" s="164" t="s">
        <v>315</v>
      </c>
      <c r="L75" s="164" t="s">
        <v>315</v>
      </c>
      <c r="M75" s="164" t="s">
        <v>315</v>
      </c>
      <c r="N75" s="164" t="s">
        <v>315</v>
      </c>
      <c r="O75" s="164" t="s">
        <v>315</v>
      </c>
      <c r="P75" s="164" t="s">
        <v>315</v>
      </c>
      <c r="Q75" s="164" t="s">
        <v>315</v>
      </c>
      <c r="R75" s="164" t="s">
        <v>315</v>
      </c>
      <c r="S75" s="164" t="s">
        <v>315</v>
      </c>
      <c r="T75" s="164" t="s">
        <v>315</v>
      </c>
      <c r="U75" s="164" t="s">
        <v>315</v>
      </c>
      <c r="V75" s="164" t="s">
        <v>315</v>
      </c>
      <c r="W75" s="164" t="s">
        <v>315</v>
      </c>
      <c r="X75" s="164" t="s">
        <v>315</v>
      </c>
      <c r="Y75" s="164" t="s">
        <v>315</v>
      </c>
      <c r="Z75" s="164" t="s">
        <v>315</v>
      </c>
      <c r="AA75" s="164" t="s">
        <v>315</v>
      </c>
      <c r="AB75" s="164" t="s">
        <v>315</v>
      </c>
      <c r="AC75" s="262"/>
      <c r="AD75" s="398" t="s">
        <v>2612</v>
      </c>
      <c r="AE75" s="407" t="s">
        <v>2538</v>
      </c>
      <c r="AF75" s="409">
        <v>201</v>
      </c>
      <c r="AG75" s="259"/>
      <c r="AH75" s="201"/>
      <c r="AI75" s="202"/>
      <c r="AJ75" s="203"/>
      <c r="AK75" s="187"/>
      <c r="AL75" s="187" t="s">
        <v>315</v>
      </c>
      <c r="AM75" s="168" t="s">
        <v>315</v>
      </c>
      <c r="AN75" s="174" t="s">
        <v>315</v>
      </c>
      <c r="AO75" s="174" t="s">
        <v>315</v>
      </c>
      <c r="AP75" s="174" t="s">
        <v>315</v>
      </c>
      <c r="AQ75" s="174" t="s">
        <v>315</v>
      </c>
      <c r="AR75" s="174" t="s">
        <v>315</v>
      </c>
      <c r="AS75" s="174" t="s">
        <v>315</v>
      </c>
      <c r="AT75" s="174" t="s">
        <v>315</v>
      </c>
      <c r="AU75" s="174" t="s">
        <v>315</v>
      </c>
      <c r="AV75" s="174" t="s">
        <v>315</v>
      </c>
      <c r="AW75" s="174" t="s">
        <v>315</v>
      </c>
      <c r="AX75" s="174" t="s">
        <v>315</v>
      </c>
      <c r="AY75" s="174" t="s">
        <v>315</v>
      </c>
      <c r="AZ75" s="174" t="s">
        <v>315</v>
      </c>
      <c r="BA75" s="174" t="s">
        <v>315</v>
      </c>
      <c r="BB75" s="174" t="s">
        <v>315</v>
      </c>
      <c r="BC75" s="174" t="s">
        <v>315</v>
      </c>
      <c r="BD75" s="174" t="s">
        <v>76</v>
      </c>
      <c r="BE75" s="174" t="s">
        <v>1035</v>
      </c>
      <c r="BF75" s="174">
        <v>204</v>
      </c>
      <c r="BG75" s="174" t="s">
        <v>1036</v>
      </c>
      <c r="BH75" s="174" t="s">
        <v>1037</v>
      </c>
      <c r="BI75" s="175">
        <v>46097.147280092591</v>
      </c>
      <c r="BJ75" s="176" t="s">
        <v>315</v>
      </c>
      <c r="BK75" s="176" t="s">
        <v>315</v>
      </c>
      <c r="BL75" s="176" t="s">
        <v>315</v>
      </c>
      <c r="BM75" s="181" t="s">
        <v>315</v>
      </c>
    </row>
    <row r="76" spans="2:65" ht="24">
      <c r="B76" s="156">
        <v>64</v>
      </c>
      <c r="C76" s="374" t="s">
        <v>2616</v>
      </c>
      <c r="D76" s="199"/>
      <c r="E76" s="164"/>
      <c r="F76" s="164"/>
      <c r="G76" s="164" t="s">
        <v>315</v>
      </c>
      <c r="H76" s="164" t="s">
        <v>315</v>
      </c>
      <c r="I76" s="164" t="s">
        <v>315</v>
      </c>
      <c r="J76" s="164" t="s">
        <v>315</v>
      </c>
      <c r="K76" s="164" t="s">
        <v>315</v>
      </c>
      <c r="L76" s="164" t="s">
        <v>315</v>
      </c>
      <c r="M76" s="164" t="s">
        <v>315</v>
      </c>
      <c r="N76" s="164" t="s">
        <v>315</v>
      </c>
      <c r="O76" s="164" t="s">
        <v>315</v>
      </c>
      <c r="P76" s="164" t="s">
        <v>315</v>
      </c>
      <c r="Q76" s="164" t="s">
        <v>315</v>
      </c>
      <c r="R76" s="164" t="s">
        <v>315</v>
      </c>
      <c r="S76" s="164" t="s">
        <v>315</v>
      </c>
      <c r="T76" s="164" t="s">
        <v>315</v>
      </c>
      <c r="U76" s="164" t="s">
        <v>315</v>
      </c>
      <c r="V76" s="164" t="s">
        <v>315</v>
      </c>
      <c r="W76" s="164" t="s">
        <v>315</v>
      </c>
      <c r="X76" s="164" t="s">
        <v>315</v>
      </c>
      <c r="Y76" s="164" t="s">
        <v>315</v>
      </c>
      <c r="Z76" s="164" t="s">
        <v>315</v>
      </c>
      <c r="AA76" s="164" t="s">
        <v>315</v>
      </c>
      <c r="AB76" s="164" t="s">
        <v>315</v>
      </c>
      <c r="AC76" s="262"/>
      <c r="AD76" s="398" t="s">
        <v>2617</v>
      </c>
      <c r="AE76" s="407" t="s">
        <v>2541</v>
      </c>
      <c r="AF76" s="409">
        <v>201</v>
      </c>
      <c r="AG76" s="199"/>
      <c r="AH76" s="164"/>
      <c r="AI76" s="186"/>
      <c r="AJ76" s="187"/>
      <c r="AK76" s="187"/>
      <c r="AL76" s="187" t="s">
        <v>315</v>
      </c>
      <c r="AM76" s="168" t="s">
        <v>315</v>
      </c>
      <c r="AN76" s="174" t="s">
        <v>315</v>
      </c>
      <c r="AO76" s="174" t="s">
        <v>315</v>
      </c>
      <c r="AP76" s="174" t="s">
        <v>315</v>
      </c>
      <c r="AQ76" s="174" t="s">
        <v>315</v>
      </c>
      <c r="AR76" s="174" t="s">
        <v>315</v>
      </c>
      <c r="AS76" s="174" t="s">
        <v>315</v>
      </c>
      <c r="AT76" s="174" t="s">
        <v>315</v>
      </c>
      <c r="AU76" s="174" t="s">
        <v>315</v>
      </c>
      <c r="AV76" s="174" t="s">
        <v>315</v>
      </c>
      <c r="AW76" s="174" t="s">
        <v>315</v>
      </c>
      <c r="AX76" s="174" t="s">
        <v>315</v>
      </c>
      <c r="AY76" s="174" t="s">
        <v>315</v>
      </c>
      <c r="AZ76" s="174" t="s">
        <v>315</v>
      </c>
      <c r="BA76" s="174" t="s">
        <v>315</v>
      </c>
      <c r="BB76" s="174" t="s">
        <v>315</v>
      </c>
      <c r="BC76" s="174" t="s">
        <v>315</v>
      </c>
      <c r="BD76" s="174" t="s">
        <v>76</v>
      </c>
      <c r="BE76" s="174" t="s">
        <v>1031</v>
      </c>
      <c r="BF76" s="174">
        <v>201</v>
      </c>
      <c r="BG76" s="174" t="s">
        <v>1039</v>
      </c>
      <c r="BH76" s="174" t="s">
        <v>1040</v>
      </c>
      <c r="BI76" s="175">
        <v>46097.147280092591</v>
      </c>
      <c r="BJ76" s="176" t="s">
        <v>315</v>
      </c>
      <c r="BK76" s="176" t="s">
        <v>315</v>
      </c>
      <c r="BL76" s="176" t="s">
        <v>315</v>
      </c>
      <c r="BM76" s="181" t="s">
        <v>315</v>
      </c>
    </row>
    <row r="77" spans="2:65">
      <c r="B77" s="156">
        <v>65</v>
      </c>
      <c r="C77" s="374" t="s">
        <v>2618</v>
      </c>
      <c r="D77" s="199"/>
      <c r="E77" s="164"/>
      <c r="F77" s="164"/>
      <c r="G77" s="164" t="s">
        <v>315</v>
      </c>
      <c r="H77" s="164" t="s">
        <v>315</v>
      </c>
      <c r="I77" s="164" t="s">
        <v>315</v>
      </c>
      <c r="J77" s="164" t="s">
        <v>315</v>
      </c>
      <c r="K77" s="164" t="s">
        <v>315</v>
      </c>
      <c r="L77" s="164" t="s">
        <v>315</v>
      </c>
      <c r="M77" s="164" t="s">
        <v>315</v>
      </c>
      <c r="N77" s="164" t="s">
        <v>315</v>
      </c>
      <c r="O77" s="164" t="s">
        <v>315</v>
      </c>
      <c r="P77" s="164" t="s">
        <v>315</v>
      </c>
      <c r="Q77" s="164" t="s">
        <v>315</v>
      </c>
      <c r="R77" s="164" t="s">
        <v>315</v>
      </c>
      <c r="S77" s="164" t="s">
        <v>315</v>
      </c>
      <c r="T77" s="164" t="s">
        <v>315</v>
      </c>
      <c r="U77" s="164" t="s">
        <v>315</v>
      </c>
      <c r="V77" s="164" t="s">
        <v>315</v>
      </c>
      <c r="W77" s="164" t="s">
        <v>315</v>
      </c>
      <c r="X77" s="164" t="s">
        <v>315</v>
      </c>
      <c r="Y77" s="164" t="s">
        <v>315</v>
      </c>
      <c r="Z77" s="164" t="s">
        <v>315</v>
      </c>
      <c r="AA77" s="164" t="s">
        <v>315</v>
      </c>
      <c r="AB77" s="164" t="s">
        <v>315</v>
      </c>
      <c r="AC77" s="262"/>
      <c r="AD77" s="398" t="s">
        <v>2619</v>
      </c>
      <c r="AE77" s="414" t="s">
        <v>2536</v>
      </c>
      <c r="AF77" s="417">
        <v>201</v>
      </c>
      <c r="AG77" s="199"/>
      <c r="AH77" s="164"/>
      <c r="AI77" s="186"/>
      <c r="AJ77" s="187"/>
      <c r="AK77" s="187"/>
      <c r="AL77" s="187" t="s">
        <v>315</v>
      </c>
      <c r="AM77" s="168" t="s">
        <v>315</v>
      </c>
      <c r="AN77" s="174" t="s">
        <v>315</v>
      </c>
      <c r="AO77" s="174" t="s">
        <v>315</v>
      </c>
      <c r="AP77" s="174" t="s">
        <v>315</v>
      </c>
      <c r="AQ77" s="174" t="s">
        <v>315</v>
      </c>
      <c r="AR77" s="174" t="s">
        <v>315</v>
      </c>
      <c r="AS77" s="174" t="s">
        <v>315</v>
      </c>
      <c r="AT77" s="174" t="s">
        <v>315</v>
      </c>
      <c r="AU77" s="174" t="s">
        <v>315</v>
      </c>
      <c r="AV77" s="174" t="s">
        <v>315</v>
      </c>
      <c r="AW77" s="174" t="s">
        <v>315</v>
      </c>
      <c r="AX77" s="174" t="s">
        <v>315</v>
      </c>
      <c r="AY77" s="174" t="s">
        <v>315</v>
      </c>
      <c r="AZ77" s="174" t="s">
        <v>315</v>
      </c>
      <c r="BA77" s="174" t="s">
        <v>315</v>
      </c>
      <c r="BB77" s="174" t="s">
        <v>315</v>
      </c>
      <c r="BC77" s="174" t="s">
        <v>315</v>
      </c>
      <c r="BD77" s="174" t="s">
        <v>76</v>
      </c>
      <c r="BE77" s="174" t="s">
        <v>1042</v>
      </c>
      <c r="BF77" s="174">
        <v>201</v>
      </c>
      <c r="BG77" s="174" t="s">
        <v>1043</v>
      </c>
      <c r="BH77" s="174" t="s">
        <v>1044</v>
      </c>
      <c r="BI77" s="175">
        <v>46097.147291666668</v>
      </c>
      <c r="BJ77" s="176" t="s">
        <v>315</v>
      </c>
      <c r="BK77" s="176" t="s">
        <v>315</v>
      </c>
      <c r="BL77" s="176" t="s">
        <v>315</v>
      </c>
      <c r="BM77" s="181" t="s">
        <v>315</v>
      </c>
    </row>
    <row r="78" spans="2:65">
      <c r="B78" s="156">
        <v>66</v>
      </c>
      <c r="C78" s="373" t="s">
        <v>2620</v>
      </c>
      <c r="D78" s="199"/>
      <c r="E78" s="164"/>
      <c r="F78" s="164"/>
      <c r="G78" s="164" t="s">
        <v>315</v>
      </c>
      <c r="H78" s="164" t="s">
        <v>315</v>
      </c>
      <c r="I78" s="164" t="s">
        <v>315</v>
      </c>
      <c r="J78" s="164" t="s">
        <v>315</v>
      </c>
      <c r="K78" s="164" t="s">
        <v>315</v>
      </c>
      <c r="L78" s="164" t="s">
        <v>315</v>
      </c>
      <c r="M78" s="164" t="s">
        <v>315</v>
      </c>
      <c r="N78" s="164" t="s">
        <v>315</v>
      </c>
      <c r="O78" s="164" t="s">
        <v>315</v>
      </c>
      <c r="P78" s="164" t="s">
        <v>315</v>
      </c>
      <c r="Q78" s="164" t="s">
        <v>315</v>
      </c>
      <c r="R78" s="164" t="s">
        <v>315</v>
      </c>
      <c r="S78" s="164" t="s">
        <v>315</v>
      </c>
      <c r="T78" s="164" t="s">
        <v>315</v>
      </c>
      <c r="U78" s="164" t="s">
        <v>315</v>
      </c>
      <c r="V78" s="164" t="s">
        <v>315</v>
      </c>
      <c r="W78" s="164" t="s">
        <v>315</v>
      </c>
      <c r="X78" s="164" t="s">
        <v>315</v>
      </c>
      <c r="Y78" s="164" t="s">
        <v>315</v>
      </c>
      <c r="Z78" s="164" t="s">
        <v>315</v>
      </c>
      <c r="AA78" s="164" t="s">
        <v>315</v>
      </c>
      <c r="AB78" s="164" t="s">
        <v>315</v>
      </c>
      <c r="AC78" s="262"/>
      <c r="AD78" s="398" t="s">
        <v>2244</v>
      </c>
      <c r="AE78" s="414" t="s">
        <v>2545</v>
      </c>
      <c r="AF78" s="417">
        <v>201</v>
      </c>
      <c r="AG78" s="199"/>
      <c r="AH78" s="164"/>
      <c r="AI78" s="186"/>
      <c r="AJ78" s="187"/>
      <c r="AK78" s="187"/>
      <c r="AL78" s="187" t="s">
        <v>315</v>
      </c>
      <c r="AM78" s="168" t="s">
        <v>315</v>
      </c>
      <c r="AN78" s="174" t="s">
        <v>315</v>
      </c>
      <c r="AO78" s="174" t="s">
        <v>315</v>
      </c>
      <c r="AP78" s="174" t="s">
        <v>315</v>
      </c>
      <c r="AQ78" s="174" t="s">
        <v>315</v>
      </c>
      <c r="AR78" s="174" t="s">
        <v>315</v>
      </c>
      <c r="AS78" s="174" t="s">
        <v>315</v>
      </c>
      <c r="AT78" s="174" t="s">
        <v>315</v>
      </c>
      <c r="AU78" s="174" t="s">
        <v>315</v>
      </c>
      <c r="AV78" s="174" t="s">
        <v>315</v>
      </c>
      <c r="AW78" s="174" t="s">
        <v>315</v>
      </c>
      <c r="AX78" s="174" t="s">
        <v>315</v>
      </c>
      <c r="AY78" s="174" t="s">
        <v>315</v>
      </c>
      <c r="AZ78" s="174" t="s">
        <v>315</v>
      </c>
      <c r="BA78" s="174" t="s">
        <v>315</v>
      </c>
      <c r="BB78" s="174" t="s">
        <v>315</v>
      </c>
      <c r="BC78" s="174" t="s">
        <v>315</v>
      </c>
      <c r="BD78" s="174" t="s">
        <v>76</v>
      </c>
      <c r="BE78" s="174" t="s">
        <v>1046</v>
      </c>
      <c r="BF78" s="174">
        <v>201</v>
      </c>
      <c r="BG78" s="174" t="s">
        <v>1047</v>
      </c>
      <c r="BH78" s="174" t="s">
        <v>1048</v>
      </c>
      <c r="BI78" s="175">
        <v>46097.147430555553</v>
      </c>
      <c r="BJ78" s="176" t="s">
        <v>315</v>
      </c>
      <c r="BK78" s="176" t="s">
        <v>315</v>
      </c>
      <c r="BL78" s="176" t="s">
        <v>315</v>
      </c>
      <c r="BM78" s="181" t="s">
        <v>315</v>
      </c>
    </row>
    <row r="79" spans="2:65" ht="18.75" customHeight="1">
      <c r="B79" s="156">
        <v>67</v>
      </c>
      <c r="C79" s="373" t="s">
        <v>2621</v>
      </c>
      <c r="D79" s="199"/>
      <c r="E79" s="164"/>
      <c r="F79" s="164"/>
      <c r="G79" s="164" t="s">
        <v>315</v>
      </c>
      <c r="H79" s="164" t="s">
        <v>315</v>
      </c>
      <c r="I79" s="164" t="s">
        <v>315</v>
      </c>
      <c r="J79" s="164" t="s">
        <v>315</v>
      </c>
      <c r="K79" s="164" t="s">
        <v>315</v>
      </c>
      <c r="L79" s="164" t="s">
        <v>315</v>
      </c>
      <c r="M79" s="164" t="s">
        <v>315</v>
      </c>
      <c r="N79" s="164" t="s">
        <v>315</v>
      </c>
      <c r="O79" s="164" t="s">
        <v>315</v>
      </c>
      <c r="P79" s="164" t="s">
        <v>315</v>
      </c>
      <c r="Q79" s="164" t="s">
        <v>315</v>
      </c>
      <c r="R79" s="164" t="s">
        <v>315</v>
      </c>
      <c r="S79" s="164" t="s">
        <v>315</v>
      </c>
      <c r="T79" s="164" t="s">
        <v>315</v>
      </c>
      <c r="U79" s="164" t="s">
        <v>315</v>
      </c>
      <c r="V79" s="164" t="s">
        <v>315</v>
      </c>
      <c r="W79" s="164" t="s">
        <v>315</v>
      </c>
      <c r="X79" s="164" t="s">
        <v>315</v>
      </c>
      <c r="Y79" s="164" t="s">
        <v>315</v>
      </c>
      <c r="Z79" s="164" t="s">
        <v>315</v>
      </c>
      <c r="AA79" s="164" t="s">
        <v>315</v>
      </c>
      <c r="AB79" s="164" t="s">
        <v>315</v>
      </c>
      <c r="AC79" s="262"/>
      <c r="AD79" s="398" t="s">
        <v>2244</v>
      </c>
      <c r="AE79" s="414" t="s">
        <v>2545</v>
      </c>
      <c r="AF79" s="417">
        <v>201</v>
      </c>
      <c r="AG79" s="199"/>
      <c r="AH79" s="164"/>
      <c r="AI79" s="186"/>
      <c r="AJ79" s="187"/>
      <c r="AK79" s="187"/>
      <c r="AL79" s="187" t="s">
        <v>315</v>
      </c>
      <c r="AM79" s="168" t="s">
        <v>315</v>
      </c>
      <c r="AN79" s="174" t="s">
        <v>315</v>
      </c>
      <c r="AO79" s="174" t="s">
        <v>315</v>
      </c>
      <c r="AP79" s="174" t="s">
        <v>315</v>
      </c>
      <c r="AQ79" s="174" t="s">
        <v>315</v>
      </c>
      <c r="AR79" s="174" t="s">
        <v>315</v>
      </c>
      <c r="AS79" s="174" t="s">
        <v>315</v>
      </c>
      <c r="AT79" s="174" t="s">
        <v>315</v>
      </c>
      <c r="AU79" s="174" t="s">
        <v>315</v>
      </c>
      <c r="AV79" s="174" t="s">
        <v>315</v>
      </c>
      <c r="AW79" s="174" t="s">
        <v>315</v>
      </c>
      <c r="AX79" s="174" t="s">
        <v>315</v>
      </c>
      <c r="AY79" s="174" t="s">
        <v>315</v>
      </c>
      <c r="AZ79" s="174" t="s">
        <v>315</v>
      </c>
      <c r="BA79" s="174" t="s">
        <v>315</v>
      </c>
      <c r="BB79" s="174" t="s">
        <v>315</v>
      </c>
      <c r="BC79" s="174" t="s">
        <v>315</v>
      </c>
      <c r="BD79" s="174" t="s">
        <v>76</v>
      </c>
      <c r="BE79" s="174" t="s">
        <v>1035</v>
      </c>
      <c r="BF79" s="174">
        <v>201</v>
      </c>
      <c r="BG79" s="174" t="s">
        <v>1050</v>
      </c>
      <c r="BH79" s="174" t="s">
        <v>1051</v>
      </c>
      <c r="BI79" s="175">
        <v>46097.147499999999</v>
      </c>
      <c r="BJ79" s="176" t="s">
        <v>315</v>
      </c>
      <c r="BK79" s="176" t="s">
        <v>315</v>
      </c>
      <c r="BL79" s="176" t="s">
        <v>315</v>
      </c>
      <c r="BM79" s="181" t="s">
        <v>315</v>
      </c>
    </row>
    <row r="80" spans="2:65">
      <c r="B80" s="156">
        <v>68</v>
      </c>
      <c r="C80" s="374" t="s">
        <v>2622</v>
      </c>
      <c r="D80" s="199"/>
      <c r="E80" s="164"/>
      <c r="F80" s="164"/>
      <c r="G80" s="164" t="s">
        <v>315</v>
      </c>
      <c r="H80" s="164" t="s">
        <v>315</v>
      </c>
      <c r="I80" s="164" t="s">
        <v>315</v>
      </c>
      <c r="J80" s="164" t="s">
        <v>315</v>
      </c>
      <c r="K80" s="164" t="s">
        <v>315</v>
      </c>
      <c r="L80" s="164" t="s">
        <v>315</v>
      </c>
      <c r="M80" s="164" t="s">
        <v>315</v>
      </c>
      <c r="N80" s="164" t="s">
        <v>315</v>
      </c>
      <c r="O80" s="164" t="s">
        <v>315</v>
      </c>
      <c r="P80" s="164" t="s">
        <v>315</v>
      </c>
      <c r="Q80" s="164" t="s">
        <v>315</v>
      </c>
      <c r="R80" s="164" t="s">
        <v>315</v>
      </c>
      <c r="S80" s="164" t="s">
        <v>315</v>
      </c>
      <c r="T80" s="164" t="s">
        <v>315</v>
      </c>
      <c r="U80" s="164" t="s">
        <v>315</v>
      </c>
      <c r="V80" s="164" t="s">
        <v>315</v>
      </c>
      <c r="W80" s="164" t="s">
        <v>315</v>
      </c>
      <c r="X80" s="164" t="s">
        <v>315</v>
      </c>
      <c r="Y80" s="164" t="s">
        <v>315</v>
      </c>
      <c r="Z80" s="164" t="s">
        <v>315</v>
      </c>
      <c r="AA80" s="164" t="s">
        <v>315</v>
      </c>
      <c r="AB80" s="164" t="s">
        <v>315</v>
      </c>
      <c r="AC80" s="262"/>
      <c r="AD80" s="398" t="s">
        <v>2244</v>
      </c>
      <c r="AE80" s="407" t="s">
        <v>2533</v>
      </c>
      <c r="AF80" s="409">
        <v>201</v>
      </c>
      <c r="AG80" s="199"/>
      <c r="AH80" s="164"/>
      <c r="AI80" s="186"/>
      <c r="AJ80" s="187"/>
      <c r="AK80" s="187"/>
      <c r="AL80" s="187" t="s">
        <v>315</v>
      </c>
      <c r="AM80" s="168" t="s">
        <v>315</v>
      </c>
      <c r="AN80" s="174" t="s">
        <v>315</v>
      </c>
      <c r="AO80" s="174" t="s">
        <v>315</v>
      </c>
      <c r="AP80" s="174" t="s">
        <v>315</v>
      </c>
      <c r="AQ80" s="174" t="s">
        <v>315</v>
      </c>
      <c r="AR80" s="174" t="s">
        <v>315</v>
      </c>
      <c r="AS80" s="174" t="s">
        <v>315</v>
      </c>
      <c r="AT80" s="174" t="s">
        <v>315</v>
      </c>
      <c r="AU80" s="174" t="s">
        <v>315</v>
      </c>
      <c r="AV80" s="174" t="s">
        <v>315</v>
      </c>
      <c r="AW80" s="174" t="s">
        <v>315</v>
      </c>
      <c r="AX80" s="174" t="s">
        <v>315</v>
      </c>
      <c r="AY80" s="174" t="s">
        <v>315</v>
      </c>
      <c r="AZ80" s="174" t="s">
        <v>315</v>
      </c>
      <c r="BA80" s="174" t="s">
        <v>315</v>
      </c>
      <c r="BB80" s="174" t="s">
        <v>315</v>
      </c>
      <c r="BC80" s="174" t="s">
        <v>315</v>
      </c>
      <c r="BD80" s="174" t="s">
        <v>76</v>
      </c>
      <c r="BE80" s="174" t="s">
        <v>1046</v>
      </c>
      <c r="BF80" s="174">
        <v>101</v>
      </c>
      <c r="BG80" s="174" t="s">
        <v>1053</v>
      </c>
      <c r="BH80" s="174" t="s">
        <v>1054</v>
      </c>
      <c r="BI80" s="175">
        <v>46097.147962962961</v>
      </c>
      <c r="BJ80" s="176" t="s">
        <v>315</v>
      </c>
      <c r="BK80" s="176" t="s">
        <v>315</v>
      </c>
      <c r="BL80" s="176" t="s">
        <v>315</v>
      </c>
      <c r="BM80" s="181" t="s">
        <v>315</v>
      </c>
    </row>
    <row r="81" spans="2:65" ht="17.25" customHeight="1">
      <c r="B81" s="156">
        <v>69</v>
      </c>
      <c r="C81" s="374" t="s">
        <v>2623</v>
      </c>
      <c r="D81" s="199"/>
      <c r="E81" s="164"/>
      <c r="F81" s="164"/>
      <c r="G81" s="164" t="s">
        <v>315</v>
      </c>
      <c r="H81" s="164" t="s">
        <v>315</v>
      </c>
      <c r="I81" s="164" t="s">
        <v>315</v>
      </c>
      <c r="J81" s="164" t="s">
        <v>315</v>
      </c>
      <c r="K81" s="164" t="s">
        <v>315</v>
      </c>
      <c r="L81" s="164" t="s">
        <v>315</v>
      </c>
      <c r="M81" s="164" t="s">
        <v>315</v>
      </c>
      <c r="N81" s="164" t="s">
        <v>315</v>
      </c>
      <c r="O81" s="164" t="s">
        <v>315</v>
      </c>
      <c r="P81" s="164" t="s">
        <v>315</v>
      </c>
      <c r="Q81" s="164" t="s">
        <v>315</v>
      </c>
      <c r="R81" s="164" t="s">
        <v>315</v>
      </c>
      <c r="S81" s="164" t="s">
        <v>315</v>
      </c>
      <c r="T81" s="164" t="s">
        <v>315</v>
      </c>
      <c r="U81" s="164" t="s">
        <v>315</v>
      </c>
      <c r="V81" s="164" t="s">
        <v>315</v>
      </c>
      <c r="W81" s="164" t="s">
        <v>315</v>
      </c>
      <c r="X81" s="164" t="s">
        <v>315</v>
      </c>
      <c r="Y81" s="164" t="s">
        <v>315</v>
      </c>
      <c r="Z81" s="164" t="s">
        <v>315</v>
      </c>
      <c r="AA81" s="164" t="s">
        <v>315</v>
      </c>
      <c r="AB81" s="164" t="s">
        <v>315</v>
      </c>
      <c r="AC81" s="262"/>
      <c r="AD81" s="398" t="s">
        <v>2244</v>
      </c>
      <c r="AE81" s="407" t="s">
        <v>2541</v>
      </c>
      <c r="AF81" s="409">
        <v>201</v>
      </c>
      <c r="AG81" s="199"/>
      <c r="AH81" s="164"/>
      <c r="AI81" s="186"/>
      <c r="AJ81" s="187"/>
      <c r="AK81" s="187"/>
      <c r="AL81" s="187" t="s">
        <v>315</v>
      </c>
      <c r="AM81" s="168" t="s">
        <v>315</v>
      </c>
      <c r="AN81" s="174" t="s">
        <v>315</v>
      </c>
      <c r="AO81" s="174" t="s">
        <v>315</v>
      </c>
      <c r="AP81" s="174" t="s">
        <v>315</v>
      </c>
      <c r="AQ81" s="174" t="s">
        <v>315</v>
      </c>
      <c r="AR81" s="174" t="s">
        <v>315</v>
      </c>
      <c r="AS81" s="174" t="s">
        <v>315</v>
      </c>
      <c r="AT81" s="174" t="s">
        <v>315</v>
      </c>
      <c r="AU81" s="174" t="s">
        <v>315</v>
      </c>
      <c r="AV81" s="174" t="s">
        <v>315</v>
      </c>
      <c r="AW81" s="174" t="s">
        <v>315</v>
      </c>
      <c r="AX81" s="174" t="s">
        <v>315</v>
      </c>
      <c r="AY81" s="174" t="s">
        <v>315</v>
      </c>
      <c r="AZ81" s="174" t="s">
        <v>315</v>
      </c>
      <c r="BA81" s="174" t="s">
        <v>315</v>
      </c>
      <c r="BB81" s="174" t="s">
        <v>315</v>
      </c>
      <c r="BC81" s="174" t="s">
        <v>315</v>
      </c>
      <c r="BD81" s="174" t="s">
        <v>76</v>
      </c>
      <c r="BE81" s="174" t="s">
        <v>1031</v>
      </c>
      <c r="BF81" s="174">
        <v>101</v>
      </c>
      <c r="BG81" s="174" t="s">
        <v>1056</v>
      </c>
      <c r="BH81" s="174" t="s">
        <v>1057</v>
      </c>
      <c r="BI81" s="175">
        <v>46097.147962962961</v>
      </c>
      <c r="BJ81" s="176" t="s">
        <v>315</v>
      </c>
      <c r="BK81" s="176" t="s">
        <v>315</v>
      </c>
      <c r="BL81" s="176" t="s">
        <v>315</v>
      </c>
      <c r="BM81" s="181" t="s">
        <v>315</v>
      </c>
    </row>
    <row r="82" spans="2:65">
      <c r="B82" s="156">
        <v>70</v>
      </c>
      <c r="C82" s="374" t="s">
        <v>2624</v>
      </c>
      <c r="D82" s="199"/>
      <c r="E82" s="164"/>
      <c r="F82" s="164"/>
      <c r="G82" s="164" t="s">
        <v>315</v>
      </c>
      <c r="H82" s="164" t="s">
        <v>315</v>
      </c>
      <c r="I82" s="164" t="s">
        <v>315</v>
      </c>
      <c r="J82" s="164" t="s">
        <v>315</v>
      </c>
      <c r="K82" s="164" t="s">
        <v>315</v>
      </c>
      <c r="L82" s="164" t="s">
        <v>315</v>
      </c>
      <c r="M82" s="164" t="s">
        <v>315</v>
      </c>
      <c r="N82" s="164" t="s">
        <v>315</v>
      </c>
      <c r="O82" s="164" t="s">
        <v>315</v>
      </c>
      <c r="P82" s="164" t="s">
        <v>315</v>
      </c>
      <c r="Q82" s="164" t="s">
        <v>315</v>
      </c>
      <c r="R82" s="164" t="s">
        <v>315</v>
      </c>
      <c r="S82" s="164" t="s">
        <v>315</v>
      </c>
      <c r="T82" s="164" t="s">
        <v>315</v>
      </c>
      <c r="U82" s="164" t="s">
        <v>315</v>
      </c>
      <c r="V82" s="164" t="s">
        <v>315</v>
      </c>
      <c r="W82" s="164" t="s">
        <v>315</v>
      </c>
      <c r="X82" s="164" t="s">
        <v>315</v>
      </c>
      <c r="Y82" s="164" t="s">
        <v>315</v>
      </c>
      <c r="Z82" s="164" t="s">
        <v>315</v>
      </c>
      <c r="AA82" s="164" t="s">
        <v>315</v>
      </c>
      <c r="AB82" s="164" t="s">
        <v>315</v>
      </c>
      <c r="AC82" s="262"/>
      <c r="AD82" s="398" t="s">
        <v>2612</v>
      </c>
      <c r="AE82" s="407" t="s">
        <v>2536</v>
      </c>
      <c r="AF82" s="409">
        <v>201</v>
      </c>
      <c r="AG82" s="199"/>
      <c r="AH82" s="164"/>
      <c r="AI82" s="186"/>
      <c r="AJ82" s="187"/>
      <c r="AK82" s="187"/>
      <c r="AL82" s="187" t="s">
        <v>315</v>
      </c>
      <c r="AM82" s="168" t="s">
        <v>315</v>
      </c>
      <c r="AN82" s="174" t="s">
        <v>315</v>
      </c>
      <c r="AO82" s="174" t="s">
        <v>315</v>
      </c>
      <c r="AP82" s="174" t="s">
        <v>315</v>
      </c>
      <c r="AQ82" s="174" t="s">
        <v>315</v>
      </c>
      <c r="AR82" s="174" t="s">
        <v>315</v>
      </c>
      <c r="AS82" s="174" t="s">
        <v>315</v>
      </c>
      <c r="AT82" s="174" t="s">
        <v>315</v>
      </c>
      <c r="AU82" s="174" t="s">
        <v>315</v>
      </c>
      <c r="AV82" s="174" t="s">
        <v>315</v>
      </c>
      <c r="AW82" s="174" t="s">
        <v>315</v>
      </c>
      <c r="AX82" s="174" t="s">
        <v>315</v>
      </c>
      <c r="AY82" s="174" t="s">
        <v>315</v>
      </c>
      <c r="AZ82" s="174" t="s">
        <v>315</v>
      </c>
      <c r="BA82" s="174" t="s">
        <v>315</v>
      </c>
      <c r="BB82" s="174" t="s">
        <v>315</v>
      </c>
      <c r="BC82" s="174" t="s">
        <v>315</v>
      </c>
      <c r="BD82" s="174" t="s">
        <v>76</v>
      </c>
      <c r="BE82" s="174" t="s">
        <v>1035</v>
      </c>
      <c r="BF82" s="174">
        <v>101</v>
      </c>
      <c r="BG82" s="174" t="s">
        <v>1059</v>
      </c>
      <c r="BH82" s="174" t="s">
        <v>1060</v>
      </c>
      <c r="BI82" s="175">
        <v>46097.148009259261</v>
      </c>
      <c r="BJ82" s="176" t="s">
        <v>315</v>
      </c>
      <c r="BK82" s="176" t="s">
        <v>315</v>
      </c>
      <c r="BL82" s="176" t="s">
        <v>315</v>
      </c>
      <c r="BM82" s="181" t="s">
        <v>315</v>
      </c>
    </row>
    <row r="83" spans="2:65">
      <c r="B83" s="156">
        <v>71</v>
      </c>
      <c r="C83" s="374" t="s">
        <v>2625</v>
      </c>
      <c r="D83" s="199"/>
      <c r="E83" s="164"/>
      <c r="F83" s="164"/>
      <c r="G83" s="164" t="s">
        <v>315</v>
      </c>
      <c r="H83" s="164" t="s">
        <v>315</v>
      </c>
      <c r="I83" s="164" t="s">
        <v>315</v>
      </c>
      <c r="J83" s="164" t="s">
        <v>315</v>
      </c>
      <c r="K83" s="164" t="s">
        <v>315</v>
      </c>
      <c r="L83" s="164" t="s">
        <v>315</v>
      </c>
      <c r="M83" s="164" t="s">
        <v>315</v>
      </c>
      <c r="N83" s="164" t="s">
        <v>315</v>
      </c>
      <c r="O83" s="164" t="s">
        <v>315</v>
      </c>
      <c r="P83" s="164" t="s">
        <v>315</v>
      </c>
      <c r="Q83" s="164" t="s">
        <v>315</v>
      </c>
      <c r="R83" s="164" t="s">
        <v>315</v>
      </c>
      <c r="S83" s="164" t="s">
        <v>315</v>
      </c>
      <c r="T83" s="164" t="s">
        <v>315</v>
      </c>
      <c r="U83" s="164" t="s">
        <v>315</v>
      </c>
      <c r="V83" s="164" t="s">
        <v>315</v>
      </c>
      <c r="W83" s="164" t="s">
        <v>315</v>
      </c>
      <c r="X83" s="164" t="s">
        <v>315</v>
      </c>
      <c r="Y83" s="164" t="s">
        <v>315</v>
      </c>
      <c r="Z83" s="164" t="s">
        <v>315</v>
      </c>
      <c r="AA83" s="164" t="s">
        <v>315</v>
      </c>
      <c r="AB83" s="164" t="s">
        <v>315</v>
      </c>
      <c r="AC83" s="262"/>
      <c r="AD83" s="398" t="s">
        <v>2626</v>
      </c>
      <c r="AE83" s="407" t="s">
        <v>2538</v>
      </c>
      <c r="AF83" s="409">
        <v>202</v>
      </c>
      <c r="AG83" s="199"/>
      <c r="AH83" s="164"/>
      <c r="AI83" s="186"/>
      <c r="AJ83" s="187"/>
      <c r="AK83" s="187"/>
      <c r="AL83" s="187" t="s">
        <v>315</v>
      </c>
      <c r="AM83" s="168" t="s">
        <v>315</v>
      </c>
      <c r="AN83" s="174" t="s">
        <v>315</v>
      </c>
      <c r="AO83" s="174" t="s">
        <v>315</v>
      </c>
      <c r="AP83" s="174" t="s">
        <v>315</v>
      </c>
      <c r="AQ83" s="174" t="s">
        <v>315</v>
      </c>
      <c r="AR83" s="174" t="s">
        <v>315</v>
      </c>
      <c r="AS83" s="174" t="s">
        <v>315</v>
      </c>
      <c r="AT83" s="174" t="s">
        <v>315</v>
      </c>
      <c r="AU83" s="174" t="s">
        <v>315</v>
      </c>
      <c r="AV83" s="174" t="s">
        <v>315</v>
      </c>
      <c r="AW83" s="174" t="s">
        <v>315</v>
      </c>
      <c r="AX83" s="174" t="s">
        <v>315</v>
      </c>
      <c r="AY83" s="174" t="s">
        <v>315</v>
      </c>
      <c r="AZ83" s="174" t="s">
        <v>315</v>
      </c>
      <c r="BA83" s="174" t="s">
        <v>315</v>
      </c>
      <c r="BB83" s="174" t="s">
        <v>315</v>
      </c>
      <c r="BC83" s="174" t="s">
        <v>315</v>
      </c>
      <c r="BD83" s="174" t="s">
        <v>76</v>
      </c>
      <c r="BE83" s="174" t="s">
        <v>1046</v>
      </c>
      <c r="BF83" s="174">
        <v>101</v>
      </c>
      <c r="BG83" s="174" t="s">
        <v>1062</v>
      </c>
      <c r="BH83" s="174" t="s">
        <v>1063</v>
      </c>
      <c r="BI83" s="175">
        <v>46097.148252314815</v>
      </c>
      <c r="BJ83" s="176" t="s">
        <v>315</v>
      </c>
      <c r="BK83" s="176" t="s">
        <v>315</v>
      </c>
      <c r="BL83" s="176" t="s">
        <v>315</v>
      </c>
      <c r="BM83" s="181" t="s">
        <v>315</v>
      </c>
    </row>
    <row r="84" spans="2:65">
      <c r="B84" s="156">
        <v>72</v>
      </c>
      <c r="C84" s="374" t="s">
        <v>2627</v>
      </c>
      <c r="D84" s="199"/>
      <c r="E84" s="164"/>
      <c r="F84" s="164"/>
      <c r="G84" s="164" t="s">
        <v>315</v>
      </c>
      <c r="H84" s="164" t="s">
        <v>315</v>
      </c>
      <c r="I84" s="164" t="s">
        <v>315</v>
      </c>
      <c r="J84" s="164" t="s">
        <v>315</v>
      </c>
      <c r="K84" s="164" t="s">
        <v>315</v>
      </c>
      <c r="L84" s="164" t="s">
        <v>315</v>
      </c>
      <c r="M84" s="164" t="s">
        <v>315</v>
      </c>
      <c r="N84" s="164" t="s">
        <v>315</v>
      </c>
      <c r="O84" s="164" t="s">
        <v>315</v>
      </c>
      <c r="P84" s="164" t="s">
        <v>315</v>
      </c>
      <c r="Q84" s="164" t="s">
        <v>315</v>
      </c>
      <c r="R84" s="164" t="s">
        <v>315</v>
      </c>
      <c r="S84" s="164" t="s">
        <v>315</v>
      </c>
      <c r="T84" s="164" t="s">
        <v>315</v>
      </c>
      <c r="U84" s="164" t="s">
        <v>315</v>
      </c>
      <c r="V84" s="164" t="s">
        <v>315</v>
      </c>
      <c r="W84" s="164" t="s">
        <v>315</v>
      </c>
      <c r="X84" s="164" t="s">
        <v>315</v>
      </c>
      <c r="Y84" s="164" t="s">
        <v>315</v>
      </c>
      <c r="Z84" s="164" t="s">
        <v>315</v>
      </c>
      <c r="AA84" s="164" t="s">
        <v>315</v>
      </c>
      <c r="AB84" s="164" t="s">
        <v>315</v>
      </c>
      <c r="AC84" s="262"/>
      <c r="AD84" s="398" t="s">
        <v>2628</v>
      </c>
      <c r="AE84" s="407" t="s">
        <v>2541</v>
      </c>
      <c r="AF84" s="410">
        <v>198</v>
      </c>
      <c r="AG84" s="199"/>
      <c r="AH84" s="164"/>
      <c r="AI84" s="186"/>
      <c r="AJ84" s="187"/>
      <c r="AK84" s="187"/>
      <c r="AL84" s="187" t="s">
        <v>315</v>
      </c>
      <c r="AM84" s="168" t="s">
        <v>315</v>
      </c>
      <c r="AN84" s="174" t="s">
        <v>315</v>
      </c>
      <c r="AO84" s="174" t="s">
        <v>315</v>
      </c>
      <c r="AP84" s="174" t="s">
        <v>315</v>
      </c>
      <c r="AQ84" s="174" t="s">
        <v>315</v>
      </c>
      <c r="AR84" s="174" t="s">
        <v>315</v>
      </c>
      <c r="AS84" s="174" t="s">
        <v>315</v>
      </c>
      <c r="AT84" s="174" t="s">
        <v>315</v>
      </c>
      <c r="AU84" s="174" t="s">
        <v>315</v>
      </c>
      <c r="AV84" s="174" t="s">
        <v>315</v>
      </c>
      <c r="AW84" s="174" t="s">
        <v>315</v>
      </c>
      <c r="AX84" s="174" t="s">
        <v>315</v>
      </c>
      <c r="AY84" s="174" t="s">
        <v>315</v>
      </c>
      <c r="AZ84" s="174" t="s">
        <v>315</v>
      </c>
      <c r="BA84" s="174" t="s">
        <v>315</v>
      </c>
      <c r="BB84" s="174" t="s">
        <v>315</v>
      </c>
      <c r="BC84" s="174" t="s">
        <v>315</v>
      </c>
      <c r="BD84" s="174" t="s">
        <v>76</v>
      </c>
      <c r="BE84" s="174" t="s">
        <v>1046</v>
      </c>
      <c r="BF84" s="174">
        <v>101</v>
      </c>
      <c r="BG84" s="174" t="s">
        <v>1065</v>
      </c>
      <c r="BH84" s="174" t="s">
        <v>1066</v>
      </c>
      <c r="BI84" s="175">
        <v>46097.148252314815</v>
      </c>
      <c r="BJ84" s="176" t="s">
        <v>315</v>
      </c>
      <c r="BK84" s="176" t="s">
        <v>315</v>
      </c>
      <c r="BL84" s="176" t="s">
        <v>315</v>
      </c>
      <c r="BM84" s="181" t="s">
        <v>315</v>
      </c>
    </row>
    <row r="85" spans="2:65">
      <c r="B85" s="156">
        <v>73</v>
      </c>
      <c r="C85" s="374" t="s">
        <v>2629</v>
      </c>
      <c r="D85" s="199"/>
      <c r="E85" s="164"/>
      <c r="F85" s="164"/>
      <c r="G85" s="164" t="s">
        <v>315</v>
      </c>
      <c r="H85" s="164" t="s">
        <v>315</v>
      </c>
      <c r="I85" s="164" t="s">
        <v>315</v>
      </c>
      <c r="J85" s="164" t="s">
        <v>315</v>
      </c>
      <c r="K85" s="164" t="s">
        <v>315</v>
      </c>
      <c r="L85" s="164" t="s">
        <v>315</v>
      </c>
      <c r="M85" s="164" t="s">
        <v>315</v>
      </c>
      <c r="N85" s="164" t="s">
        <v>315</v>
      </c>
      <c r="O85" s="164" t="s">
        <v>315</v>
      </c>
      <c r="P85" s="164" t="s">
        <v>315</v>
      </c>
      <c r="Q85" s="164" t="s">
        <v>315</v>
      </c>
      <c r="R85" s="164" t="s">
        <v>315</v>
      </c>
      <c r="S85" s="164" t="s">
        <v>315</v>
      </c>
      <c r="T85" s="164" t="s">
        <v>315</v>
      </c>
      <c r="U85" s="164" t="s">
        <v>315</v>
      </c>
      <c r="V85" s="164" t="s">
        <v>315</v>
      </c>
      <c r="W85" s="164" t="s">
        <v>315</v>
      </c>
      <c r="X85" s="164" t="s">
        <v>315</v>
      </c>
      <c r="Y85" s="164" t="s">
        <v>315</v>
      </c>
      <c r="Z85" s="164" t="s">
        <v>315</v>
      </c>
      <c r="AA85" s="164" t="s">
        <v>315</v>
      </c>
      <c r="AB85" s="164" t="s">
        <v>315</v>
      </c>
      <c r="AC85" s="262"/>
      <c r="AD85" s="398" t="s">
        <v>2612</v>
      </c>
      <c r="AE85" s="407" t="s">
        <v>2538</v>
      </c>
      <c r="AF85" s="410">
        <v>199</v>
      </c>
      <c r="AG85" s="199"/>
      <c r="AH85" s="164"/>
      <c r="AI85" s="186"/>
      <c r="AJ85" s="187"/>
      <c r="AK85" s="187"/>
      <c r="AL85" s="187" t="s">
        <v>315</v>
      </c>
      <c r="AM85" s="168" t="s">
        <v>315</v>
      </c>
      <c r="AN85" s="174" t="s">
        <v>315</v>
      </c>
      <c r="AO85" s="174" t="s">
        <v>315</v>
      </c>
      <c r="AP85" s="174" t="s">
        <v>315</v>
      </c>
      <c r="AQ85" s="174" t="s">
        <v>315</v>
      </c>
      <c r="AR85" s="174" t="s">
        <v>315</v>
      </c>
      <c r="AS85" s="174" t="s">
        <v>315</v>
      </c>
      <c r="AT85" s="174" t="s">
        <v>315</v>
      </c>
      <c r="AU85" s="174" t="s">
        <v>315</v>
      </c>
      <c r="AV85" s="174" t="s">
        <v>315</v>
      </c>
      <c r="AW85" s="174" t="s">
        <v>315</v>
      </c>
      <c r="AX85" s="174" t="s">
        <v>315</v>
      </c>
      <c r="AY85" s="174" t="s">
        <v>315</v>
      </c>
      <c r="AZ85" s="174" t="s">
        <v>315</v>
      </c>
      <c r="BA85" s="174" t="s">
        <v>315</v>
      </c>
      <c r="BB85" s="174" t="s">
        <v>315</v>
      </c>
      <c r="BC85" s="174" t="s">
        <v>315</v>
      </c>
      <c r="BD85" s="182" t="s">
        <v>1068</v>
      </c>
      <c r="BE85" s="174" t="s">
        <v>1046</v>
      </c>
      <c r="BF85" s="174">
        <v>201</v>
      </c>
      <c r="BG85" s="174" t="s">
        <v>1069</v>
      </c>
      <c r="BH85" s="174" t="s">
        <v>1070</v>
      </c>
      <c r="BI85" s="175">
        <v>46097.148344907408</v>
      </c>
      <c r="BJ85" s="176" t="s">
        <v>315</v>
      </c>
      <c r="BK85" s="176" t="s">
        <v>315</v>
      </c>
      <c r="BL85" s="176" t="s">
        <v>315</v>
      </c>
      <c r="BM85" s="181" t="s">
        <v>315</v>
      </c>
    </row>
    <row r="86" spans="2:65">
      <c r="B86" s="156">
        <v>74</v>
      </c>
      <c r="C86" s="374" t="s">
        <v>2630</v>
      </c>
      <c r="D86" s="199"/>
      <c r="E86" s="164"/>
      <c r="F86" s="164"/>
      <c r="G86" s="164" t="s">
        <v>315</v>
      </c>
      <c r="H86" s="164" t="s">
        <v>315</v>
      </c>
      <c r="I86" s="164" t="s">
        <v>315</v>
      </c>
      <c r="J86" s="164" t="s">
        <v>315</v>
      </c>
      <c r="K86" s="164" t="s">
        <v>315</v>
      </c>
      <c r="L86" s="164" t="s">
        <v>315</v>
      </c>
      <c r="M86" s="164" t="s">
        <v>315</v>
      </c>
      <c r="N86" s="164" t="s">
        <v>315</v>
      </c>
      <c r="O86" s="164" t="s">
        <v>315</v>
      </c>
      <c r="P86" s="164" t="s">
        <v>315</v>
      </c>
      <c r="Q86" s="164" t="s">
        <v>315</v>
      </c>
      <c r="R86" s="164" t="s">
        <v>315</v>
      </c>
      <c r="S86" s="164" t="s">
        <v>315</v>
      </c>
      <c r="T86" s="164" t="s">
        <v>315</v>
      </c>
      <c r="U86" s="164" t="s">
        <v>315</v>
      </c>
      <c r="V86" s="164" t="s">
        <v>315</v>
      </c>
      <c r="W86" s="164" t="s">
        <v>315</v>
      </c>
      <c r="X86" s="164" t="s">
        <v>315</v>
      </c>
      <c r="Y86" s="164" t="s">
        <v>315</v>
      </c>
      <c r="Z86" s="164" t="s">
        <v>315</v>
      </c>
      <c r="AA86" s="164" t="s">
        <v>315</v>
      </c>
      <c r="AB86" s="164" t="s">
        <v>315</v>
      </c>
      <c r="AC86" s="262"/>
      <c r="AD86" s="398" t="s">
        <v>2244</v>
      </c>
      <c r="AE86" s="407" t="s">
        <v>2533</v>
      </c>
      <c r="AF86" s="410">
        <v>201</v>
      </c>
      <c r="AG86" s="199"/>
      <c r="AH86" s="164"/>
      <c r="AI86" s="186"/>
      <c r="AJ86" s="187"/>
      <c r="AK86" s="187"/>
      <c r="AL86" s="187" t="s">
        <v>315</v>
      </c>
      <c r="AM86" s="168" t="s">
        <v>315</v>
      </c>
      <c r="AN86" s="174" t="s">
        <v>315</v>
      </c>
      <c r="AO86" s="174" t="s">
        <v>315</v>
      </c>
      <c r="AP86" s="174" t="s">
        <v>315</v>
      </c>
      <c r="AQ86" s="174" t="s">
        <v>315</v>
      </c>
      <c r="AR86" s="174" t="s">
        <v>315</v>
      </c>
      <c r="AS86" s="174" t="s">
        <v>315</v>
      </c>
      <c r="AT86" s="174" t="s">
        <v>315</v>
      </c>
      <c r="AU86" s="174" t="s">
        <v>315</v>
      </c>
      <c r="AV86" s="174" t="s">
        <v>315</v>
      </c>
      <c r="AW86" s="174" t="s">
        <v>315</v>
      </c>
      <c r="AX86" s="174" t="s">
        <v>315</v>
      </c>
      <c r="AY86" s="174" t="s">
        <v>315</v>
      </c>
      <c r="AZ86" s="174" t="s">
        <v>315</v>
      </c>
      <c r="BA86" s="174" t="s">
        <v>315</v>
      </c>
      <c r="BB86" s="174" t="s">
        <v>315</v>
      </c>
      <c r="BC86" s="174" t="s">
        <v>315</v>
      </c>
      <c r="BD86" s="174" t="s">
        <v>76</v>
      </c>
      <c r="BE86" s="174" t="s">
        <v>1031</v>
      </c>
      <c r="BF86" s="174">
        <v>226</v>
      </c>
      <c r="BG86" s="174" t="s">
        <v>1072</v>
      </c>
      <c r="BH86" s="174" t="s">
        <v>1073</v>
      </c>
      <c r="BI86" s="175">
        <v>46097.148344907408</v>
      </c>
      <c r="BJ86" s="176" t="s">
        <v>315</v>
      </c>
      <c r="BK86" s="176" t="s">
        <v>315</v>
      </c>
      <c r="BL86" s="176" t="s">
        <v>315</v>
      </c>
      <c r="BM86" s="181" t="s">
        <v>315</v>
      </c>
    </row>
    <row r="87" spans="2:65">
      <c r="B87" s="156">
        <v>75</v>
      </c>
      <c r="C87" s="374" t="s">
        <v>2631</v>
      </c>
      <c r="D87" s="199"/>
      <c r="E87" s="164"/>
      <c r="F87" s="164"/>
      <c r="G87" s="164" t="s">
        <v>315</v>
      </c>
      <c r="H87" s="164" t="s">
        <v>315</v>
      </c>
      <c r="I87" s="164" t="s">
        <v>315</v>
      </c>
      <c r="J87" s="164" t="s">
        <v>315</v>
      </c>
      <c r="K87" s="164" t="s">
        <v>315</v>
      </c>
      <c r="L87" s="164" t="s">
        <v>315</v>
      </c>
      <c r="M87" s="164" t="s">
        <v>315</v>
      </c>
      <c r="N87" s="164" t="s">
        <v>315</v>
      </c>
      <c r="O87" s="164" t="s">
        <v>315</v>
      </c>
      <c r="P87" s="164" t="s">
        <v>315</v>
      </c>
      <c r="Q87" s="164" t="s">
        <v>315</v>
      </c>
      <c r="R87" s="164" t="s">
        <v>315</v>
      </c>
      <c r="S87" s="164" t="s">
        <v>315</v>
      </c>
      <c r="T87" s="164" t="s">
        <v>315</v>
      </c>
      <c r="U87" s="164" t="s">
        <v>315</v>
      </c>
      <c r="V87" s="164" t="s">
        <v>315</v>
      </c>
      <c r="W87" s="164" t="s">
        <v>315</v>
      </c>
      <c r="X87" s="164" t="s">
        <v>315</v>
      </c>
      <c r="Y87" s="164" t="s">
        <v>315</v>
      </c>
      <c r="Z87" s="164" t="s">
        <v>315</v>
      </c>
      <c r="AA87" s="164" t="s">
        <v>315</v>
      </c>
      <c r="AB87" s="164" t="s">
        <v>315</v>
      </c>
      <c r="AC87" s="262"/>
      <c r="AD87" s="398" t="s">
        <v>2612</v>
      </c>
      <c r="AE87" s="407" t="s">
        <v>2536</v>
      </c>
      <c r="AF87" s="410">
        <v>200</v>
      </c>
      <c r="AG87" s="199"/>
      <c r="AH87" s="164"/>
      <c r="AI87" s="186"/>
      <c r="AJ87" s="187"/>
      <c r="AK87" s="187"/>
      <c r="AL87" s="187" t="s">
        <v>315</v>
      </c>
      <c r="AM87" s="168" t="s">
        <v>315</v>
      </c>
      <c r="AN87" s="174" t="s">
        <v>315</v>
      </c>
      <c r="AO87" s="174" t="s">
        <v>315</v>
      </c>
      <c r="AP87" s="174" t="s">
        <v>315</v>
      </c>
      <c r="AQ87" s="174" t="s">
        <v>315</v>
      </c>
      <c r="AR87" s="174" t="s">
        <v>315</v>
      </c>
      <c r="AS87" s="174" t="s">
        <v>315</v>
      </c>
      <c r="AT87" s="174" t="s">
        <v>315</v>
      </c>
      <c r="AU87" s="174" t="s">
        <v>315</v>
      </c>
      <c r="AV87" s="174" t="s">
        <v>315</v>
      </c>
      <c r="AW87" s="174" t="s">
        <v>315</v>
      </c>
      <c r="AX87" s="174" t="s">
        <v>315</v>
      </c>
      <c r="AY87" s="174" t="s">
        <v>315</v>
      </c>
      <c r="AZ87" s="174" t="s">
        <v>315</v>
      </c>
      <c r="BA87" s="174" t="s">
        <v>315</v>
      </c>
      <c r="BB87" s="174" t="s">
        <v>315</v>
      </c>
      <c r="BC87" s="174" t="s">
        <v>315</v>
      </c>
      <c r="BD87" s="174" t="s">
        <v>76</v>
      </c>
      <c r="BE87" s="174" t="s">
        <v>1035</v>
      </c>
      <c r="BF87" s="174">
        <v>101</v>
      </c>
      <c r="BG87" s="174" t="s">
        <v>1075</v>
      </c>
      <c r="BH87" s="174" t="s">
        <v>1076</v>
      </c>
      <c r="BI87" s="175">
        <v>46097.148449074077</v>
      </c>
      <c r="BJ87" s="176" t="s">
        <v>315</v>
      </c>
      <c r="BK87" s="176" t="s">
        <v>315</v>
      </c>
      <c r="BL87" s="176" t="s">
        <v>315</v>
      </c>
      <c r="BM87" s="181" t="s">
        <v>315</v>
      </c>
    </row>
    <row r="88" spans="2:65">
      <c r="B88" s="156">
        <v>76</v>
      </c>
      <c r="C88" s="374" t="s">
        <v>2632</v>
      </c>
      <c r="D88" s="199"/>
      <c r="E88" s="164"/>
      <c r="F88" s="164"/>
      <c r="G88" s="164" t="s">
        <v>315</v>
      </c>
      <c r="H88" s="164" t="s">
        <v>315</v>
      </c>
      <c r="I88" s="164" t="s">
        <v>315</v>
      </c>
      <c r="J88" s="164" t="s">
        <v>315</v>
      </c>
      <c r="K88" s="164" t="s">
        <v>315</v>
      </c>
      <c r="L88" s="164" t="s">
        <v>315</v>
      </c>
      <c r="M88" s="164" t="s">
        <v>315</v>
      </c>
      <c r="N88" s="164" t="s">
        <v>315</v>
      </c>
      <c r="O88" s="164" t="s">
        <v>315</v>
      </c>
      <c r="P88" s="164" t="s">
        <v>315</v>
      </c>
      <c r="Q88" s="164" t="s">
        <v>315</v>
      </c>
      <c r="R88" s="164" t="s">
        <v>315</v>
      </c>
      <c r="S88" s="164" t="s">
        <v>315</v>
      </c>
      <c r="T88" s="164" t="s">
        <v>315</v>
      </c>
      <c r="U88" s="164" t="s">
        <v>315</v>
      </c>
      <c r="V88" s="164" t="s">
        <v>315</v>
      </c>
      <c r="W88" s="164" t="s">
        <v>315</v>
      </c>
      <c r="X88" s="164" t="s">
        <v>315</v>
      </c>
      <c r="Y88" s="164" t="s">
        <v>315</v>
      </c>
      <c r="Z88" s="164" t="s">
        <v>315</v>
      </c>
      <c r="AA88" s="164" t="s">
        <v>315</v>
      </c>
      <c r="AB88" s="164" t="s">
        <v>315</v>
      </c>
      <c r="AC88" s="262"/>
      <c r="AD88" s="398" t="s">
        <v>2244</v>
      </c>
      <c r="AE88" s="407" t="s">
        <v>2541</v>
      </c>
      <c r="AF88" s="410">
        <v>201</v>
      </c>
      <c r="AG88" s="199"/>
      <c r="AH88" s="164"/>
      <c r="AI88" s="186"/>
      <c r="AJ88" s="187"/>
      <c r="AK88" s="187"/>
      <c r="AL88" s="187" t="s">
        <v>315</v>
      </c>
      <c r="AM88" s="168" t="s">
        <v>315</v>
      </c>
      <c r="AN88" s="174" t="s">
        <v>315</v>
      </c>
      <c r="AO88" s="174" t="s">
        <v>315</v>
      </c>
      <c r="AP88" s="174" t="s">
        <v>315</v>
      </c>
      <c r="AQ88" s="174" t="s">
        <v>315</v>
      </c>
      <c r="AR88" s="174" t="s">
        <v>315</v>
      </c>
      <c r="AS88" s="174" t="s">
        <v>315</v>
      </c>
      <c r="AT88" s="174" t="s">
        <v>315</v>
      </c>
      <c r="AU88" s="174" t="s">
        <v>315</v>
      </c>
      <c r="AV88" s="174" t="s">
        <v>315</v>
      </c>
      <c r="AW88" s="174" t="s">
        <v>315</v>
      </c>
      <c r="AX88" s="174" t="s">
        <v>315</v>
      </c>
      <c r="AY88" s="174" t="s">
        <v>315</v>
      </c>
      <c r="AZ88" s="174" t="s">
        <v>315</v>
      </c>
      <c r="BA88" s="174" t="s">
        <v>315</v>
      </c>
      <c r="BB88" s="174" t="s">
        <v>315</v>
      </c>
      <c r="BC88" s="174" t="s">
        <v>315</v>
      </c>
      <c r="BD88" s="174" t="s">
        <v>1078</v>
      </c>
      <c r="BE88" s="174" t="s">
        <v>1021</v>
      </c>
      <c r="BF88" s="174">
        <v>303</v>
      </c>
      <c r="BG88" s="174" t="s">
        <v>1079</v>
      </c>
      <c r="BH88" s="174" t="s">
        <v>1080</v>
      </c>
      <c r="BI88" s="175">
        <v>46097.148530092592</v>
      </c>
      <c r="BJ88" s="176" t="s">
        <v>315</v>
      </c>
      <c r="BK88" s="176" t="s">
        <v>315</v>
      </c>
      <c r="BL88" s="176" t="s">
        <v>315</v>
      </c>
      <c r="BM88" s="184" t="s">
        <v>315</v>
      </c>
    </row>
    <row r="89" spans="2:65">
      <c r="B89" s="156">
        <v>77</v>
      </c>
      <c r="C89" s="374" t="s">
        <v>2633</v>
      </c>
      <c r="D89" s="199"/>
      <c r="E89" s="164"/>
      <c r="F89" s="164"/>
      <c r="G89" s="164" t="s">
        <v>315</v>
      </c>
      <c r="H89" s="164" t="s">
        <v>315</v>
      </c>
      <c r="I89" s="164" t="s">
        <v>315</v>
      </c>
      <c r="J89" s="164" t="s">
        <v>315</v>
      </c>
      <c r="K89" s="164" t="s">
        <v>315</v>
      </c>
      <c r="L89" s="164" t="s">
        <v>315</v>
      </c>
      <c r="M89" s="164" t="s">
        <v>315</v>
      </c>
      <c r="N89" s="164" t="s">
        <v>315</v>
      </c>
      <c r="O89" s="164" t="s">
        <v>315</v>
      </c>
      <c r="P89" s="164" t="s">
        <v>315</v>
      </c>
      <c r="Q89" s="164" t="s">
        <v>315</v>
      </c>
      <c r="R89" s="164" t="s">
        <v>315</v>
      </c>
      <c r="S89" s="164" t="s">
        <v>315</v>
      </c>
      <c r="T89" s="164" t="s">
        <v>315</v>
      </c>
      <c r="U89" s="164" t="s">
        <v>315</v>
      </c>
      <c r="V89" s="164" t="s">
        <v>315</v>
      </c>
      <c r="W89" s="164" t="s">
        <v>315</v>
      </c>
      <c r="X89" s="164" t="s">
        <v>315</v>
      </c>
      <c r="Y89" s="164" t="s">
        <v>315</v>
      </c>
      <c r="Z89" s="164" t="s">
        <v>315</v>
      </c>
      <c r="AA89" s="164" t="s">
        <v>315</v>
      </c>
      <c r="AB89" s="164" t="s">
        <v>315</v>
      </c>
      <c r="AC89" s="262"/>
      <c r="AD89" s="398" t="s">
        <v>2634</v>
      </c>
      <c r="AE89" s="407" t="s">
        <v>2545</v>
      </c>
      <c r="AF89" s="410">
        <v>201</v>
      </c>
      <c r="AG89" s="199"/>
      <c r="AH89" s="164"/>
      <c r="AI89" s="186"/>
      <c r="AJ89" s="187"/>
      <c r="AK89" s="187"/>
      <c r="AL89" s="187" t="s">
        <v>315</v>
      </c>
      <c r="AM89" s="187" t="s">
        <v>315</v>
      </c>
      <c r="AN89" s="174" t="s">
        <v>315</v>
      </c>
      <c r="AO89" s="174" t="s">
        <v>315</v>
      </c>
      <c r="AP89" s="174" t="s">
        <v>315</v>
      </c>
      <c r="AQ89" s="174" t="s">
        <v>315</v>
      </c>
      <c r="AR89" s="174" t="s">
        <v>315</v>
      </c>
      <c r="AS89" s="174" t="s">
        <v>315</v>
      </c>
      <c r="AT89" s="174" t="s">
        <v>315</v>
      </c>
      <c r="AU89" s="174" t="s">
        <v>315</v>
      </c>
      <c r="AV89" s="174" t="s">
        <v>315</v>
      </c>
      <c r="AW89" s="174" t="s">
        <v>315</v>
      </c>
      <c r="AX89" s="174" t="s">
        <v>315</v>
      </c>
      <c r="AY89" s="174" t="s">
        <v>315</v>
      </c>
      <c r="AZ89" s="174" t="s">
        <v>315</v>
      </c>
      <c r="BA89" s="174" t="s">
        <v>315</v>
      </c>
      <c r="BB89" s="174" t="s">
        <v>315</v>
      </c>
      <c r="BC89" s="174" t="s">
        <v>315</v>
      </c>
      <c r="BD89" s="174" t="s">
        <v>76</v>
      </c>
      <c r="BE89" s="174" t="s">
        <v>1035</v>
      </c>
      <c r="BF89" s="174">
        <v>101</v>
      </c>
      <c r="BG89" s="174" t="s">
        <v>1082</v>
      </c>
      <c r="BH89" s="174" t="s">
        <v>1083</v>
      </c>
      <c r="BI89" s="175">
        <v>46097.148530092592</v>
      </c>
      <c r="BJ89" s="176" t="s">
        <v>315</v>
      </c>
      <c r="BK89" s="176" t="s">
        <v>315</v>
      </c>
      <c r="BL89" s="176" t="s">
        <v>315</v>
      </c>
      <c r="BM89" s="176" t="s">
        <v>315</v>
      </c>
    </row>
    <row r="90" spans="2:65">
      <c r="B90" s="156">
        <v>78</v>
      </c>
      <c r="C90" s="374" t="s">
        <v>2635</v>
      </c>
      <c r="D90" s="199"/>
      <c r="E90" s="164"/>
      <c r="F90" s="164"/>
      <c r="G90" s="164" t="s">
        <v>315</v>
      </c>
      <c r="H90" s="164" t="s">
        <v>315</v>
      </c>
      <c r="I90" s="164" t="s">
        <v>315</v>
      </c>
      <c r="J90" s="164" t="s">
        <v>315</v>
      </c>
      <c r="K90" s="164" t="s">
        <v>315</v>
      </c>
      <c r="L90" s="164" t="s">
        <v>315</v>
      </c>
      <c r="M90" s="164" t="s">
        <v>315</v>
      </c>
      <c r="N90" s="164" t="s">
        <v>315</v>
      </c>
      <c r="O90" s="164" t="s">
        <v>315</v>
      </c>
      <c r="P90" s="164" t="s">
        <v>315</v>
      </c>
      <c r="Q90" s="164" t="s">
        <v>315</v>
      </c>
      <c r="R90" s="164" t="s">
        <v>315</v>
      </c>
      <c r="S90" s="164" t="s">
        <v>315</v>
      </c>
      <c r="T90" s="164" t="s">
        <v>315</v>
      </c>
      <c r="U90" s="164" t="s">
        <v>315</v>
      </c>
      <c r="V90" s="164" t="s">
        <v>315</v>
      </c>
      <c r="W90" s="164" t="s">
        <v>315</v>
      </c>
      <c r="X90" s="164" t="s">
        <v>315</v>
      </c>
      <c r="Y90" s="164" t="s">
        <v>315</v>
      </c>
      <c r="Z90" s="164" t="s">
        <v>315</v>
      </c>
      <c r="AA90" s="164" t="s">
        <v>315</v>
      </c>
      <c r="AB90" s="164" t="s">
        <v>315</v>
      </c>
      <c r="AC90" s="262"/>
      <c r="AD90" s="398" t="s">
        <v>2636</v>
      </c>
      <c r="AE90" s="407" t="s">
        <v>2538</v>
      </c>
      <c r="AF90" s="410">
        <v>201</v>
      </c>
      <c r="AG90" s="199"/>
      <c r="AH90" s="164"/>
      <c r="AI90" s="186"/>
      <c r="AJ90" s="187"/>
      <c r="AK90" s="187"/>
      <c r="AL90" s="187" t="s">
        <v>315</v>
      </c>
      <c r="AM90" s="187" t="s">
        <v>315</v>
      </c>
      <c r="AN90" s="174" t="s">
        <v>315</v>
      </c>
      <c r="AO90" s="174" t="s">
        <v>315</v>
      </c>
      <c r="AP90" s="174" t="s">
        <v>315</v>
      </c>
      <c r="AQ90" s="174" t="s">
        <v>315</v>
      </c>
      <c r="AR90" s="174" t="s">
        <v>315</v>
      </c>
      <c r="AS90" s="174" t="s">
        <v>315</v>
      </c>
      <c r="AT90" s="174" t="s">
        <v>315</v>
      </c>
      <c r="AU90" s="174" t="s">
        <v>315</v>
      </c>
      <c r="AV90" s="174" t="s">
        <v>315</v>
      </c>
      <c r="AW90" s="174" t="s">
        <v>315</v>
      </c>
      <c r="AX90" s="174" t="s">
        <v>315</v>
      </c>
      <c r="AY90" s="174" t="s">
        <v>315</v>
      </c>
      <c r="AZ90" s="174" t="s">
        <v>315</v>
      </c>
      <c r="BA90" s="174" t="s">
        <v>315</v>
      </c>
      <c r="BB90" s="174" t="s">
        <v>315</v>
      </c>
      <c r="BC90" s="174" t="s">
        <v>315</v>
      </c>
      <c r="BD90" s="174" t="s">
        <v>76</v>
      </c>
      <c r="BE90" s="174" t="s">
        <v>1046</v>
      </c>
      <c r="BF90" s="174">
        <v>101</v>
      </c>
      <c r="BG90" s="174" t="s">
        <v>1085</v>
      </c>
      <c r="BH90" s="174" t="s">
        <v>1086</v>
      </c>
      <c r="BI90" s="175">
        <v>46097.148530092592</v>
      </c>
      <c r="BJ90" s="176" t="s">
        <v>315</v>
      </c>
      <c r="BK90" s="176" t="s">
        <v>315</v>
      </c>
      <c r="BL90" s="176" t="s">
        <v>315</v>
      </c>
      <c r="BM90" s="176" t="s">
        <v>315</v>
      </c>
    </row>
    <row r="91" spans="2:65">
      <c r="B91" s="156">
        <v>79</v>
      </c>
      <c r="C91" s="374" t="s">
        <v>2637</v>
      </c>
      <c r="D91" s="199"/>
      <c r="E91" s="164"/>
      <c r="F91" s="164"/>
      <c r="G91" s="164" t="s">
        <v>315</v>
      </c>
      <c r="H91" s="164" t="s">
        <v>315</v>
      </c>
      <c r="I91" s="164" t="s">
        <v>315</v>
      </c>
      <c r="J91" s="164" t="s">
        <v>315</v>
      </c>
      <c r="K91" s="164" t="s">
        <v>315</v>
      </c>
      <c r="L91" s="164" t="s">
        <v>315</v>
      </c>
      <c r="M91" s="164" t="s">
        <v>315</v>
      </c>
      <c r="N91" s="164" t="s">
        <v>315</v>
      </c>
      <c r="O91" s="164" t="s">
        <v>315</v>
      </c>
      <c r="P91" s="164" t="s">
        <v>315</v>
      </c>
      <c r="Q91" s="164" t="s">
        <v>315</v>
      </c>
      <c r="R91" s="164" t="s">
        <v>315</v>
      </c>
      <c r="S91" s="164" t="s">
        <v>315</v>
      </c>
      <c r="T91" s="164" t="s">
        <v>315</v>
      </c>
      <c r="U91" s="164" t="s">
        <v>315</v>
      </c>
      <c r="V91" s="164" t="s">
        <v>315</v>
      </c>
      <c r="W91" s="164" t="s">
        <v>315</v>
      </c>
      <c r="X91" s="164" t="s">
        <v>315</v>
      </c>
      <c r="Y91" s="164" t="s">
        <v>315</v>
      </c>
      <c r="Z91" s="164" t="s">
        <v>315</v>
      </c>
      <c r="AA91" s="164" t="s">
        <v>315</v>
      </c>
      <c r="AB91" s="164" t="s">
        <v>315</v>
      </c>
      <c r="AC91" s="262"/>
      <c r="AD91" s="398" t="s">
        <v>2244</v>
      </c>
      <c r="AE91" s="407" t="s">
        <v>2541</v>
      </c>
      <c r="AF91" s="410">
        <v>202</v>
      </c>
      <c r="AG91" s="199"/>
      <c r="AH91" s="164"/>
      <c r="AI91" s="186"/>
      <c r="AJ91" s="187"/>
      <c r="AK91" s="187"/>
      <c r="AL91" s="187" t="s">
        <v>315</v>
      </c>
      <c r="AM91" s="187" t="s">
        <v>315</v>
      </c>
      <c r="AN91" s="174" t="s">
        <v>315</v>
      </c>
      <c r="AO91" s="174" t="s">
        <v>315</v>
      </c>
      <c r="AP91" s="174" t="s">
        <v>315</v>
      </c>
      <c r="AQ91" s="174" t="s">
        <v>315</v>
      </c>
      <c r="AR91" s="174" t="s">
        <v>315</v>
      </c>
      <c r="AS91" s="174" t="s">
        <v>315</v>
      </c>
      <c r="AT91" s="174" t="s">
        <v>315</v>
      </c>
      <c r="AU91" s="174" t="s">
        <v>315</v>
      </c>
      <c r="AV91" s="174" t="s">
        <v>315</v>
      </c>
      <c r="AW91" s="174" t="s">
        <v>315</v>
      </c>
      <c r="AX91" s="174" t="s">
        <v>315</v>
      </c>
      <c r="AY91" s="174" t="s">
        <v>315</v>
      </c>
      <c r="AZ91" s="174" t="s">
        <v>315</v>
      </c>
      <c r="BA91" s="174" t="s">
        <v>315</v>
      </c>
      <c r="BB91" s="174" t="s">
        <v>315</v>
      </c>
      <c r="BC91" s="174" t="s">
        <v>315</v>
      </c>
      <c r="BD91" s="174" t="s">
        <v>76</v>
      </c>
      <c r="BE91" s="174" t="s">
        <v>1031</v>
      </c>
      <c r="BF91" s="174">
        <v>103</v>
      </c>
      <c r="BG91" s="174" t="s">
        <v>1088</v>
      </c>
      <c r="BH91" s="174" t="s">
        <v>1089</v>
      </c>
      <c r="BI91" s="175">
        <v>46097.148738425924</v>
      </c>
      <c r="BJ91" s="176" t="s">
        <v>315</v>
      </c>
      <c r="BK91" s="176" t="s">
        <v>315</v>
      </c>
      <c r="BL91" s="176" t="s">
        <v>315</v>
      </c>
      <c r="BM91" s="176" t="s">
        <v>315</v>
      </c>
    </row>
    <row r="92" spans="2:65">
      <c r="B92" s="156">
        <v>80</v>
      </c>
      <c r="C92" s="374" t="s">
        <v>2638</v>
      </c>
      <c r="D92" s="199"/>
      <c r="E92" s="164"/>
      <c r="F92" s="164"/>
      <c r="G92" s="164" t="s">
        <v>315</v>
      </c>
      <c r="H92" s="164" t="s">
        <v>315</v>
      </c>
      <c r="I92" s="164" t="s">
        <v>315</v>
      </c>
      <c r="J92" s="164" t="s">
        <v>315</v>
      </c>
      <c r="K92" s="164" t="s">
        <v>315</v>
      </c>
      <c r="L92" s="164" t="s">
        <v>315</v>
      </c>
      <c r="M92" s="164" t="s">
        <v>315</v>
      </c>
      <c r="N92" s="164" t="s">
        <v>315</v>
      </c>
      <c r="O92" s="164" t="s">
        <v>315</v>
      </c>
      <c r="P92" s="164" t="s">
        <v>315</v>
      </c>
      <c r="Q92" s="164" t="s">
        <v>315</v>
      </c>
      <c r="R92" s="164" t="s">
        <v>315</v>
      </c>
      <c r="S92" s="164" t="s">
        <v>315</v>
      </c>
      <c r="T92" s="164" t="s">
        <v>315</v>
      </c>
      <c r="U92" s="164" t="s">
        <v>315</v>
      </c>
      <c r="V92" s="164" t="s">
        <v>315</v>
      </c>
      <c r="W92" s="164" t="s">
        <v>315</v>
      </c>
      <c r="X92" s="164" t="s">
        <v>315</v>
      </c>
      <c r="Y92" s="164" t="s">
        <v>315</v>
      </c>
      <c r="Z92" s="164" t="s">
        <v>315</v>
      </c>
      <c r="AA92" s="164" t="s">
        <v>315</v>
      </c>
      <c r="AB92" s="164" t="s">
        <v>315</v>
      </c>
      <c r="AC92" s="262"/>
      <c r="AD92" s="398" t="s">
        <v>2639</v>
      </c>
      <c r="AE92" s="407" t="s">
        <v>2545</v>
      </c>
      <c r="AF92" s="410">
        <v>201</v>
      </c>
      <c r="AG92" s="199"/>
      <c r="AH92" s="164"/>
      <c r="AI92" s="186"/>
      <c r="AJ92" s="188"/>
      <c r="AK92" s="188"/>
      <c r="AL92" s="188" t="s">
        <v>315</v>
      </c>
      <c r="AM92" s="188" t="s">
        <v>315</v>
      </c>
      <c r="AN92" s="174" t="s">
        <v>315</v>
      </c>
      <c r="AO92" s="174" t="s">
        <v>315</v>
      </c>
      <c r="AP92" s="174" t="s">
        <v>315</v>
      </c>
      <c r="AQ92" s="174" t="s">
        <v>315</v>
      </c>
      <c r="AR92" s="174" t="s">
        <v>315</v>
      </c>
      <c r="AS92" s="174" t="s">
        <v>315</v>
      </c>
      <c r="AT92" s="174" t="s">
        <v>315</v>
      </c>
      <c r="AU92" s="174" t="s">
        <v>315</v>
      </c>
      <c r="AV92" s="174" t="s">
        <v>315</v>
      </c>
      <c r="AW92" s="174" t="s">
        <v>315</v>
      </c>
      <c r="AX92" s="174" t="s">
        <v>315</v>
      </c>
      <c r="AY92" s="174" t="s">
        <v>315</v>
      </c>
      <c r="AZ92" s="174" t="s">
        <v>315</v>
      </c>
      <c r="BA92" s="174" t="s">
        <v>315</v>
      </c>
      <c r="BB92" s="174" t="s">
        <v>315</v>
      </c>
      <c r="BC92" s="174" t="s">
        <v>315</v>
      </c>
      <c r="BD92" s="174" t="s">
        <v>76</v>
      </c>
      <c r="BE92" s="174" t="s">
        <v>1035</v>
      </c>
      <c r="BF92" s="174">
        <v>100</v>
      </c>
      <c r="BG92" s="174" t="s">
        <v>1091</v>
      </c>
      <c r="BH92" s="174" t="s">
        <v>1092</v>
      </c>
      <c r="BI92" s="175">
        <v>46097.148726851854</v>
      </c>
      <c r="BJ92" s="162" t="s">
        <v>315</v>
      </c>
      <c r="BK92" s="162" t="s">
        <v>315</v>
      </c>
      <c r="BL92" s="162" t="s">
        <v>315</v>
      </c>
      <c r="BM92" s="185" t="s">
        <v>315</v>
      </c>
    </row>
    <row r="93" spans="2:65">
      <c r="B93" s="156">
        <v>81</v>
      </c>
      <c r="C93" s="374" t="s">
        <v>2640</v>
      </c>
      <c r="D93" s="199"/>
      <c r="E93" s="164"/>
      <c r="F93" s="164"/>
      <c r="G93" s="164" t="s">
        <v>315</v>
      </c>
      <c r="H93" s="164" t="s">
        <v>315</v>
      </c>
      <c r="I93" s="164" t="s">
        <v>315</v>
      </c>
      <c r="J93" s="164" t="s">
        <v>315</v>
      </c>
      <c r="K93" s="164" t="s">
        <v>315</v>
      </c>
      <c r="L93" s="164" t="s">
        <v>315</v>
      </c>
      <c r="M93" s="164" t="s">
        <v>315</v>
      </c>
      <c r="N93" s="164" t="s">
        <v>315</v>
      </c>
      <c r="O93" s="164" t="s">
        <v>315</v>
      </c>
      <c r="P93" s="164" t="s">
        <v>315</v>
      </c>
      <c r="Q93" s="164" t="s">
        <v>315</v>
      </c>
      <c r="R93" s="164" t="s">
        <v>315</v>
      </c>
      <c r="S93" s="164" t="s">
        <v>315</v>
      </c>
      <c r="T93" s="164" t="s">
        <v>315</v>
      </c>
      <c r="U93" s="164" t="s">
        <v>315</v>
      </c>
      <c r="V93" s="164" t="s">
        <v>315</v>
      </c>
      <c r="W93" s="164" t="s">
        <v>315</v>
      </c>
      <c r="X93" s="164" t="s">
        <v>315</v>
      </c>
      <c r="Y93" s="164" t="s">
        <v>315</v>
      </c>
      <c r="Z93" s="164" t="s">
        <v>315</v>
      </c>
      <c r="AA93" s="164" t="s">
        <v>315</v>
      </c>
      <c r="AB93" s="164" t="s">
        <v>315</v>
      </c>
      <c r="AC93" s="262"/>
      <c r="AD93" s="398" t="s">
        <v>2244</v>
      </c>
      <c r="AE93" s="407" t="s">
        <v>2533</v>
      </c>
      <c r="AF93" s="410">
        <v>205</v>
      </c>
      <c r="AG93" s="199"/>
      <c r="AH93" s="164"/>
      <c r="AI93" s="186"/>
      <c r="AJ93" s="187"/>
      <c r="AK93" s="187"/>
      <c r="AL93" s="187" t="s">
        <v>315</v>
      </c>
      <c r="AM93" s="187" t="s">
        <v>315</v>
      </c>
      <c r="AN93" s="174" t="s">
        <v>315</v>
      </c>
      <c r="AO93" s="174" t="s">
        <v>315</v>
      </c>
      <c r="AP93" s="174" t="s">
        <v>315</v>
      </c>
      <c r="AQ93" s="174" t="s">
        <v>315</v>
      </c>
      <c r="AR93" s="174" t="s">
        <v>315</v>
      </c>
      <c r="AS93" s="174" t="s">
        <v>315</v>
      </c>
      <c r="AT93" s="174" t="s">
        <v>315</v>
      </c>
      <c r="AU93" s="174" t="s">
        <v>315</v>
      </c>
      <c r="AV93" s="174" t="s">
        <v>315</v>
      </c>
      <c r="AW93" s="174" t="s">
        <v>315</v>
      </c>
      <c r="AX93" s="174" t="s">
        <v>315</v>
      </c>
      <c r="AY93" s="174" t="s">
        <v>315</v>
      </c>
      <c r="AZ93" s="174" t="s">
        <v>315</v>
      </c>
      <c r="BA93" s="174" t="s">
        <v>315</v>
      </c>
      <c r="BB93" s="174" t="s">
        <v>315</v>
      </c>
      <c r="BC93" s="174" t="s">
        <v>315</v>
      </c>
      <c r="BD93" s="174" t="s">
        <v>76</v>
      </c>
      <c r="BE93" s="174" t="s">
        <v>1046</v>
      </c>
      <c r="BF93" s="174">
        <v>251</v>
      </c>
      <c r="BG93" s="174" t="s">
        <v>1094</v>
      </c>
      <c r="BH93" s="174" t="s">
        <v>1095</v>
      </c>
      <c r="BI93" s="175">
        <v>46097.148796296293</v>
      </c>
      <c r="BJ93" s="176" t="s">
        <v>315</v>
      </c>
      <c r="BK93" s="176" t="s">
        <v>315</v>
      </c>
      <c r="BL93" s="176" t="s">
        <v>315</v>
      </c>
      <c r="BM93" s="173" t="s">
        <v>315</v>
      </c>
    </row>
    <row r="94" spans="2:65">
      <c r="B94" s="156">
        <v>82</v>
      </c>
      <c r="C94" s="374" t="s">
        <v>2641</v>
      </c>
      <c r="D94" s="199"/>
      <c r="E94" s="164"/>
      <c r="F94" s="164"/>
      <c r="G94" s="164" t="s">
        <v>315</v>
      </c>
      <c r="H94" s="164" t="s">
        <v>315</v>
      </c>
      <c r="I94" s="164" t="s">
        <v>315</v>
      </c>
      <c r="J94" s="164" t="s">
        <v>315</v>
      </c>
      <c r="K94" s="164" t="s">
        <v>315</v>
      </c>
      <c r="L94" s="164" t="s">
        <v>315</v>
      </c>
      <c r="M94" s="164" t="s">
        <v>315</v>
      </c>
      <c r="N94" s="164" t="s">
        <v>315</v>
      </c>
      <c r="O94" s="164" t="s">
        <v>315</v>
      </c>
      <c r="P94" s="164" t="s">
        <v>315</v>
      </c>
      <c r="Q94" s="164" t="s">
        <v>315</v>
      </c>
      <c r="R94" s="164" t="s">
        <v>315</v>
      </c>
      <c r="S94" s="164" t="s">
        <v>315</v>
      </c>
      <c r="T94" s="164" t="s">
        <v>315</v>
      </c>
      <c r="U94" s="164" t="s">
        <v>315</v>
      </c>
      <c r="V94" s="164" t="s">
        <v>315</v>
      </c>
      <c r="W94" s="164" t="s">
        <v>315</v>
      </c>
      <c r="X94" s="164" t="s">
        <v>315</v>
      </c>
      <c r="Y94" s="164" t="s">
        <v>315</v>
      </c>
      <c r="Z94" s="164" t="s">
        <v>315</v>
      </c>
      <c r="AA94" s="164" t="s">
        <v>315</v>
      </c>
      <c r="AB94" s="164" t="s">
        <v>315</v>
      </c>
      <c r="AC94" s="262"/>
      <c r="AD94" s="398" t="s">
        <v>2244</v>
      </c>
      <c r="AE94" s="407" t="s">
        <v>2545</v>
      </c>
      <c r="AF94" s="410">
        <v>201</v>
      </c>
      <c r="AG94" s="199"/>
      <c r="AH94" s="164"/>
      <c r="AI94" s="186"/>
      <c r="AJ94" s="187"/>
      <c r="AK94" s="187"/>
      <c r="AL94" s="187" t="s">
        <v>315</v>
      </c>
      <c r="AM94" s="187" t="s">
        <v>315</v>
      </c>
      <c r="AN94" s="174" t="s">
        <v>315</v>
      </c>
      <c r="AO94" s="174" t="s">
        <v>315</v>
      </c>
      <c r="AP94" s="174" t="s">
        <v>315</v>
      </c>
      <c r="AQ94" s="174" t="s">
        <v>315</v>
      </c>
      <c r="AR94" s="174" t="s">
        <v>315</v>
      </c>
      <c r="AS94" s="174" t="s">
        <v>315</v>
      </c>
      <c r="AT94" s="174" t="s">
        <v>315</v>
      </c>
      <c r="AU94" s="174" t="s">
        <v>315</v>
      </c>
      <c r="AV94" s="174" t="s">
        <v>315</v>
      </c>
      <c r="AW94" s="174" t="s">
        <v>315</v>
      </c>
      <c r="AX94" s="174" t="s">
        <v>315</v>
      </c>
      <c r="AY94" s="174" t="s">
        <v>315</v>
      </c>
      <c r="AZ94" s="174" t="s">
        <v>315</v>
      </c>
      <c r="BA94" s="174" t="s">
        <v>315</v>
      </c>
      <c r="BB94" s="174" t="s">
        <v>315</v>
      </c>
      <c r="BC94" s="174" t="s">
        <v>315</v>
      </c>
      <c r="BD94" s="174" t="s">
        <v>76</v>
      </c>
      <c r="BE94" s="174" t="s">
        <v>1031</v>
      </c>
      <c r="BF94" s="174">
        <v>168</v>
      </c>
      <c r="BG94" s="174" t="s">
        <v>1097</v>
      </c>
      <c r="BH94" s="174" t="s">
        <v>1098</v>
      </c>
      <c r="BI94" s="175">
        <v>46097.148796296293</v>
      </c>
      <c r="BJ94" s="176" t="s">
        <v>315</v>
      </c>
      <c r="BK94" s="176" t="s">
        <v>315</v>
      </c>
      <c r="BL94" s="176" t="s">
        <v>315</v>
      </c>
      <c r="BM94" s="176" t="s">
        <v>315</v>
      </c>
    </row>
    <row r="95" spans="2:65">
      <c r="B95" s="156">
        <v>83</v>
      </c>
      <c r="C95" s="374" t="s">
        <v>2642</v>
      </c>
      <c r="D95" s="199"/>
      <c r="E95" s="164"/>
      <c r="F95" s="164"/>
      <c r="G95" s="164" t="s">
        <v>315</v>
      </c>
      <c r="H95" s="164" t="s">
        <v>315</v>
      </c>
      <c r="I95" s="164" t="s">
        <v>315</v>
      </c>
      <c r="J95" s="164" t="s">
        <v>315</v>
      </c>
      <c r="K95" s="164" t="s">
        <v>315</v>
      </c>
      <c r="L95" s="164" t="s">
        <v>315</v>
      </c>
      <c r="M95" s="164" t="s">
        <v>315</v>
      </c>
      <c r="N95" s="164" t="s">
        <v>315</v>
      </c>
      <c r="O95" s="164" t="s">
        <v>315</v>
      </c>
      <c r="P95" s="164" t="s">
        <v>315</v>
      </c>
      <c r="Q95" s="164" t="s">
        <v>315</v>
      </c>
      <c r="R95" s="164" t="s">
        <v>315</v>
      </c>
      <c r="S95" s="164" t="s">
        <v>315</v>
      </c>
      <c r="T95" s="164" t="s">
        <v>315</v>
      </c>
      <c r="U95" s="164" t="s">
        <v>315</v>
      </c>
      <c r="V95" s="164" t="s">
        <v>315</v>
      </c>
      <c r="W95" s="164" t="s">
        <v>315</v>
      </c>
      <c r="X95" s="164" t="s">
        <v>315</v>
      </c>
      <c r="Y95" s="164" t="s">
        <v>315</v>
      </c>
      <c r="Z95" s="164" t="s">
        <v>315</v>
      </c>
      <c r="AA95" s="164" t="s">
        <v>315</v>
      </c>
      <c r="AB95" s="164" t="s">
        <v>315</v>
      </c>
      <c r="AC95" s="262"/>
      <c r="AD95" s="398" t="s">
        <v>2612</v>
      </c>
      <c r="AE95" s="407" t="s">
        <v>2538</v>
      </c>
      <c r="AF95" s="410">
        <v>201</v>
      </c>
      <c r="AG95" s="199"/>
      <c r="AH95" s="164"/>
      <c r="AI95" s="186"/>
      <c r="AJ95" s="187"/>
      <c r="AK95" s="187"/>
      <c r="AL95" s="187" t="s">
        <v>315</v>
      </c>
      <c r="AM95" s="187" t="s">
        <v>315</v>
      </c>
      <c r="AN95" s="174" t="s">
        <v>315</v>
      </c>
      <c r="AO95" s="174" t="s">
        <v>315</v>
      </c>
      <c r="AP95" s="174" t="s">
        <v>315</v>
      </c>
      <c r="AQ95" s="174" t="s">
        <v>315</v>
      </c>
      <c r="AR95" s="174" t="s">
        <v>315</v>
      </c>
      <c r="AS95" s="174" t="s">
        <v>315</v>
      </c>
      <c r="AT95" s="174" t="s">
        <v>315</v>
      </c>
      <c r="AU95" s="174" t="s">
        <v>315</v>
      </c>
      <c r="AV95" s="174" t="s">
        <v>315</v>
      </c>
      <c r="AW95" s="174" t="s">
        <v>315</v>
      </c>
      <c r="AX95" s="174" t="s">
        <v>315</v>
      </c>
      <c r="AY95" s="174" t="s">
        <v>315</v>
      </c>
      <c r="AZ95" s="174" t="s">
        <v>315</v>
      </c>
      <c r="BA95" s="174" t="s">
        <v>315</v>
      </c>
      <c r="BB95" s="174" t="s">
        <v>315</v>
      </c>
      <c r="BC95" s="174" t="s">
        <v>315</v>
      </c>
      <c r="BD95" s="174" t="s">
        <v>76</v>
      </c>
      <c r="BE95" s="174" t="s">
        <v>1035</v>
      </c>
      <c r="BF95" s="174">
        <v>125</v>
      </c>
      <c r="BG95" s="174" t="s">
        <v>1100</v>
      </c>
      <c r="BH95" s="174" t="s">
        <v>1101</v>
      </c>
      <c r="BI95" s="175">
        <v>46097.148784722223</v>
      </c>
      <c r="BJ95" s="176" t="s">
        <v>315</v>
      </c>
      <c r="BK95" s="176" t="s">
        <v>315</v>
      </c>
      <c r="BL95" s="176" t="s">
        <v>315</v>
      </c>
      <c r="BM95" s="176" t="s">
        <v>315</v>
      </c>
    </row>
    <row r="96" spans="2:65">
      <c r="B96" s="156">
        <v>84</v>
      </c>
      <c r="C96" s="374" t="s">
        <v>2643</v>
      </c>
      <c r="D96" s="199"/>
      <c r="E96" s="164"/>
      <c r="F96" s="164"/>
      <c r="G96" s="164" t="s">
        <v>315</v>
      </c>
      <c r="H96" s="164" t="s">
        <v>315</v>
      </c>
      <c r="I96" s="164" t="s">
        <v>315</v>
      </c>
      <c r="J96" s="164" t="s">
        <v>315</v>
      </c>
      <c r="K96" s="164" t="s">
        <v>315</v>
      </c>
      <c r="L96" s="164" t="s">
        <v>315</v>
      </c>
      <c r="M96" s="164" t="s">
        <v>315</v>
      </c>
      <c r="N96" s="164" t="s">
        <v>315</v>
      </c>
      <c r="O96" s="164" t="s">
        <v>315</v>
      </c>
      <c r="P96" s="164" t="s">
        <v>315</v>
      </c>
      <c r="Q96" s="164" t="s">
        <v>315</v>
      </c>
      <c r="R96" s="164" t="s">
        <v>315</v>
      </c>
      <c r="S96" s="164" t="s">
        <v>315</v>
      </c>
      <c r="T96" s="164" t="s">
        <v>315</v>
      </c>
      <c r="U96" s="164" t="s">
        <v>315</v>
      </c>
      <c r="V96" s="164" t="s">
        <v>315</v>
      </c>
      <c r="W96" s="164" t="s">
        <v>315</v>
      </c>
      <c r="X96" s="164" t="s">
        <v>315</v>
      </c>
      <c r="Y96" s="164" t="s">
        <v>315</v>
      </c>
      <c r="Z96" s="164" t="s">
        <v>315</v>
      </c>
      <c r="AA96" s="164" t="s">
        <v>315</v>
      </c>
      <c r="AB96" s="164" t="s">
        <v>315</v>
      </c>
      <c r="AC96" s="262"/>
      <c r="AD96" s="398" t="s">
        <v>2612</v>
      </c>
      <c r="AE96" s="407" t="s">
        <v>2545</v>
      </c>
      <c r="AF96" s="410">
        <v>103</v>
      </c>
      <c r="AG96" s="199"/>
      <c r="AH96" s="164"/>
      <c r="AI96" s="186"/>
      <c r="AJ96" s="187"/>
      <c r="AK96" s="187"/>
      <c r="AL96" s="187" t="s">
        <v>315</v>
      </c>
      <c r="AM96" s="187" t="s">
        <v>315</v>
      </c>
      <c r="AN96" s="174" t="s">
        <v>315</v>
      </c>
      <c r="AO96" s="174" t="s">
        <v>315</v>
      </c>
      <c r="AP96" s="174" t="s">
        <v>315</v>
      </c>
      <c r="AQ96" s="174" t="s">
        <v>315</v>
      </c>
      <c r="AR96" s="174" t="s">
        <v>315</v>
      </c>
      <c r="AS96" s="174" t="s">
        <v>315</v>
      </c>
      <c r="AT96" s="174" t="s">
        <v>315</v>
      </c>
      <c r="AU96" s="174" t="s">
        <v>315</v>
      </c>
      <c r="AV96" s="174" t="s">
        <v>315</v>
      </c>
      <c r="AW96" s="174" t="s">
        <v>315</v>
      </c>
      <c r="AX96" s="174" t="s">
        <v>315</v>
      </c>
      <c r="AY96" s="174" t="s">
        <v>315</v>
      </c>
      <c r="AZ96" s="174" t="s">
        <v>315</v>
      </c>
      <c r="BA96" s="174" t="s">
        <v>315</v>
      </c>
      <c r="BB96" s="174" t="s">
        <v>315</v>
      </c>
      <c r="BC96" s="174" t="s">
        <v>315</v>
      </c>
      <c r="BD96" s="174" t="s">
        <v>76</v>
      </c>
      <c r="BE96" s="174" t="s">
        <v>1035</v>
      </c>
      <c r="BF96" s="174">
        <v>50</v>
      </c>
      <c r="BG96" s="174" t="s">
        <v>1103</v>
      </c>
      <c r="BH96" s="174" t="s">
        <v>1104</v>
      </c>
      <c r="BI96" s="175">
        <v>46097.148761574077</v>
      </c>
      <c r="BJ96" s="176" t="s">
        <v>315</v>
      </c>
      <c r="BK96" s="176" t="s">
        <v>315</v>
      </c>
      <c r="BL96" s="176" t="s">
        <v>315</v>
      </c>
      <c r="BM96" s="176" t="s">
        <v>315</v>
      </c>
    </row>
    <row r="97" spans="2:65">
      <c r="B97" s="156">
        <v>85</v>
      </c>
      <c r="C97" s="374" t="s">
        <v>2644</v>
      </c>
      <c r="D97" s="199"/>
      <c r="E97" s="164"/>
      <c r="F97" s="164"/>
      <c r="G97" s="164" t="s">
        <v>315</v>
      </c>
      <c r="H97" s="164" t="s">
        <v>315</v>
      </c>
      <c r="I97" s="164" t="s">
        <v>315</v>
      </c>
      <c r="J97" s="164" t="s">
        <v>315</v>
      </c>
      <c r="K97" s="164" t="s">
        <v>315</v>
      </c>
      <c r="L97" s="164" t="s">
        <v>315</v>
      </c>
      <c r="M97" s="164" t="s">
        <v>315</v>
      </c>
      <c r="N97" s="164" t="s">
        <v>315</v>
      </c>
      <c r="O97" s="164" t="s">
        <v>315</v>
      </c>
      <c r="P97" s="164" t="s">
        <v>315</v>
      </c>
      <c r="Q97" s="164" t="s">
        <v>315</v>
      </c>
      <c r="R97" s="164" t="s">
        <v>315</v>
      </c>
      <c r="S97" s="164" t="s">
        <v>315</v>
      </c>
      <c r="T97" s="164" t="s">
        <v>315</v>
      </c>
      <c r="U97" s="164" t="s">
        <v>315</v>
      </c>
      <c r="V97" s="164" t="s">
        <v>315</v>
      </c>
      <c r="W97" s="164" t="s">
        <v>315</v>
      </c>
      <c r="X97" s="164" t="s">
        <v>315</v>
      </c>
      <c r="Y97" s="164" t="s">
        <v>315</v>
      </c>
      <c r="Z97" s="164" t="s">
        <v>315</v>
      </c>
      <c r="AA97" s="164" t="s">
        <v>315</v>
      </c>
      <c r="AB97" s="164" t="s">
        <v>315</v>
      </c>
      <c r="AC97" s="262"/>
      <c r="AD97" s="398" t="s">
        <v>2612</v>
      </c>
      <c r="AE97" s="407" t="s">
        <v>2545</v>
      </c>
      <c r="AF97" s="410">
        <v>101</v>
      </c>
      <c r="AG97" s="199"/>
      <c r="AH97" s="164"/>
      <c r="AI97" s="186"/>
      <c r="AJ97" s="187"/>
      <c r="AK97" s="187"/>
      <c r="AL97" s="187" t="s">
        <v>315</v>
      </c>
      <c r="AM97" s="187" t="s">
        <v>315</v>
      </c>
      <c r="AN97" s="174" t="s">
        <v>315</v>
      </c>
      <c r="AO97" s="174" t="s">
        <v>315</v>
      </c>
      <c r="AP97" s="174" t="s">
        <v>315</v>
      </c>
      <c r="AQ97" s="174" t="s">
        <v>315</v>
      </c>
      <c r="AR97" s="174" t="s">
        <v>315</v>
      </c>
      <c r="AS97" s="174" t="s">
        <v>315</v>
      </c>
      <c r="AT97" s="174" t="s">
        <v>315</v>
      </c>
      <c r="AU97" s="174" t="s">
        <v>315</v>
      </c>
      <c r="AV97" s="174" t="s">
        <v>315</v>
      </c>
      <c r="AW97" s="174" t="s">
        <v>315</v>
      </c>
      <c r="AX97" s="174" t="s">
        <v>315</v>
      </c>
      <c r="AY97" s="174" t="s">
        <v>315</v>
      </c>
      <c r="AZ97" s="174" t="s">
        <v>315</v>
      </c>
      <c r="BA97" s="174" t="s">
        <v>315</v>
      </c>
      <c r="BB97" s="174" t="s">
        <v>315</v>
      </c>
      <c r="BC97" s="174" t="s">
        <v>315</v>
      </c>
      <c r="BD97" s="174" t="s">
        <v>76</v>
      </c>
      <c r="BE97" s="174" t="s">
        <v>1106</v>
      </c>
      <c r="BF97" s="174">
        <v>230</v>
      </c>
      <c r="BG97" s="174" t="s">
        <v>1107</v>
      </c>
      <c r="BH97" s="174" t="s">
        <v>1108</v>
      </c>
      <c r="BI97" s="175">
        <v>46097.150787037041</v>
      </c>
      <c r="BJ97" s="176" t="s">
        <v>315</v>
      </c>
      <c r="BK97" s="176" t="s">
        <v>315</v>
      </c>
      <c r="BL97" s="176" t="s">
        <v>315</v>
      </c>
      <c r="BM97" s="176" t="s">
        <v>315</v>
      </c>
    </row>
    <row r="98" spans="2:65" ht="24">
      <c r="B98" s="156">
        <v>86</v>
      </c>
      <c r="C98" s="374" t="s">
        <v>2645</v>
      </c>
      <c r="D98" s="199"/>
      <c r="E98" s="164"/>
      <c r="F98" s="164"/>
      <c r="G98" s="164" t="s">
        <v>315</v>
      </c>
      <c r="H98" s="164" t="s">
        <v>315</v>
      </c>
      <c r="I98" s="164" t="s">
        <v>315</v>
      </c>
      <c r="J98" s="164" t="s">
        <v>315</v>
      </c>
      <c r="K98" s="164" t="s">
        <v>315</v>
      </c>
      <c r="L98" s="164" t="s">
        <v>315</v>
      </c>
      <c r="M98" s="164" t="s">
        <v>315</v>
      </c>
      <c r="N98" s="164" t="s">
        <v>315</v>
      </c>
      <c r="O98" s="164" t="s">
        <v>315</v>
      </c>
      <c r="P98" s="164" t="s">
        <v>315</v>
      </c>
      <c r="Q98" s="164" t="s">
        <v>315</v>
      </c>
      <c r="R98" s="164" t="s">
        <v>315</v>
      </c>
      <c r="S98" s="164" t="s">
        <v>315</v>
      </c>
      <c r="T98" s="164" t="s">
        <v>315</v>
      </c>
      <c r="U98" s="164" t="s">
        <v>315</v>
      </c>
      <c r="V98" s="164" t="s">
        <v>315</v>
      </c>
      <c r="W98" s="164" t="s">
        <v>315</v>
      </c>
      <c r="X98" s="164" t="s">
        <v>315</v>
      </c>
      <c r="Y98" s="164" t="s">
        <v>315</v>
      </c>
      <c r="Z98" s="164" t="s">
        <v>315</v>
      </c>
      <c r="AA98" s="164" t="s">
        <v>315</v>
      </c>
      <c r="AB98" s="164" t="s">
        <v>315</v>
      </c>
      <c r="AC98" s="262"/>
      <c r="AD98" s="398" t="s">
        <v>2646</v>
      </c>
      <c r="AE98" s="317" t="s">
        <v>2541</v>
      </c>
      <c r="AF98" s="418">
        <v>201</v>
      </c>
      <c r="AG98" s="199"/>
      <c r="AH98" s="164"/>
      <c r="AI98" s="186"/>
      <c r="AJ98" s="187"/>
      <c r="AK98" s="187"/>
      <c r="AL98" s="187" t="s">
        <v>315</v>
      </c>
      <c r="AM98" s="187" t="s">
        <v>315</v>
      </c>
      <c r="AN98" s="174" t="s">
        <v>315</v>
      </c>
      <c r="AO98" s="174" t="s">
        <v>315</v>
      </c>
      <c r="AP98" s="174" t="s">
        <v>315</v>
      </c>
      <c r="AQ98" s="174" t="s">
        <v>315</v>
      </c>
      <c r="AR98" s="174" t="s">
        <v>315</v>
      </c>
      <c r="AS98" s="174" t="s">
        <v>315</v>
      </c>
      <c r="AT98" s="174" t="s">
        <v>315</v>
      </c>
      <c r="AU98" s="174" t="s">
        <v>315</v>
      </c>
      <c r="AV98" s="174" t="s">
        <v>315</v>
      </c>
      <c r="AW98" s="174" t="s">
        <v>315</v>
      </c>
      <c r="AX98" s="174" t="s">
        <v>315</v>
      </c>
      <c r="AY98" s="174" t="s">
        <v>315</v>
      </c>
      <c r="AZ98" s="174" t="s">
        <v>315</v>
      </c>
      <c r="BA98" s="174" t="s">
        <v>315</v>
      </c>
      <c r="BB98" s="174" t="s">
        <v>315</v>
      </c>
      <c r="BC98" s="174" t="s">
        <v>315</v>
      </c>
      <c r="BD98" s="174" t="s">
        <v>76</v>
      </c>
      <c r="BE98" s="174" t="s">
        <v>1021</v>
      </c>
      <c r="BF98" s="174">
        <v>230</v>
      </c>
      <c r="BG98" s="174" t="s">
        <v>1110</v>
      </c>
      <c r="BH98" s="174" t="s">
        <v>1111</v>
      </c>
      <c r="BI98" s="175">
        <v>46097.150787037041</v>
      </c>
      <c r="BJ98" s="176" t="s">
        <v>315</v>
      </c>
      <c r="BK98" s="176" t="s">
        <v>315</v>
      </c>
      <c r="BL98" s="176" t="s">
        <v>315</v>
      </c>
      <c r="BM98" s="176" t="s">
        <v>315</v>
      </c>
    </row>
    <row r="99" spans="2:65" ht="36">
      <c r="B99" s="156">
        <v>87</v>
      </c>
      <c r="C99" s="373" t="s">
        <v>2647</v>
      </c>
      <c r="D99" s="199"/>
      <c r="E99" s="164"/>
      <c r="F99" s="164"/>
      <c r="G99" s="164" t="s">
        <v>315</v>
      </c>
      <c r="H99" s="164" t="s">
        <v>315</v>
      </c>
      <c r="I99" s="164" t="s">
        <v>315</v>
      </c>
      <c r="J99" s="164" t="s">
        <v>315</v>
      </c>
      <c r="K99" s="164" t="s">
        <v>315</v>
      </c>
      <c r="L99" s="164" t="s">
        <v>315</v>
      </c>
      <c r="M99" s="164" t="s">
        <v>315</v>
      </c>
      <c r="N99" s="164" t="s">
        <v>315</v>
      </c>
      <c r="O99" s="164" t="s">
        <v>315</v>
      </c>
      <c r="P99" s="164" t="s">
        <v>315</v>
      </c>
      <c r="Q99" s="164" t="s">
        <v>315</v>
      </c>
      <c r="R99" s="164" t="s">
        <v>315</v>
      </c>
      <c r="S99" s="164" t="s">
        <v>315</v>
      </c>
      <c r="T99" s="164" t="s">
        <v>315</v>
      </c>
      <c r="U99" s="164" t="s">
        <v>315</v>
      </c>
      <c r="V99" s="164" t="s">
        <v>315</v>
      </c>
      <c r="W99" s="164" t="s">
        <v>315</v>
      </c>
      <c r="X99" s="164" t="s">
        <v>315</v>
      </c>
      <c r="Y99" s="164" t="s">
        <v>315</v>
      </c>
      <c r="Z99" s="164" t="s">
        <v>315</v>
      </c>
      <c r="AA99" s="164" t="s">
        <v>315</v>
      </c>
      <c r="AB99" s="164" t="s">
        <v>315</v>
      </c>
      <c r="AC99" s="262"/>
      <c r="AD99" s="398" t="s">
        <v>2648</v>
      </c>
      <c r="AE99" s="317" t="s">
        <v>2528</v>
      </c>
      <c r="AF99" s="418">
        <v>201</v>
      </c>
      <c r="AG99" s="199"/>
      <c r="AH99" s="164"/>
      <c r="AI99" s="186"/>
      <c r="AJ99" s="187"/>
      <c r="AK99" s="187"/>
      <c r="AL99" s="187" t="s">
        <v>315</v>
      </c>
      <c r="AM99" s="187" t="s">
        <v>315</v>
      </c>
      <c r="AN99" s="174" t="s">
        <v>315</v>
      </c>
      <c r="AO99" s="174" t="s">
        <v>315</v>
      </c>
      <c r="AP99" s="174" t="s">
        <v>315</v>
      </c>
      <c r="AQ99" s="174" t="s">
        <v>315</v>
      </c>
      <c r="AR99" s="174" t="s">
        <v>315</v>
      </c>
      <c r="AS99" s="174" t="s">
        <v>315</v>
      </c>
      <c r="AT99" s="174" t="s">
        <v>315</v>
      </c>
      <c r="AU99" s="174" t="s">
        <v>315</v>
      </c>
      <c r="AV99" s="174" t="s">
        <v>315</v>
      </c>
      <c r="AW99" s="174" t="s">
        <v>315</v>
      </c>
      <c r="AX99" s="174" t="s">
        <v>315</v>
      </c>
      <c r="AY99" s="174" t="s">
        <v>315</v>
      </c>
      <c r="AZ99" s="174" t="s">
        <v>315</v>
      </c>
      <c r="BA99" s="174" t="s">
        <v>315</v>
      </c>
      <c r="BB99" s="174" t="s">
        <v>315</v>
      </c>
      <c r="BC99" s="174" t="s">
        <v>315</v>
      </c>
      <c r="BD99" s="174" t="s">
        <v>76</v>
      </c>
      <c r="BE99" s="174" t="s">
        <v>1031</v>
      </c>
      <c r="BF99" s="174">
        <v>230</v>
      </c>
      <c r="BG99" s="174" t="s">
        <v>1113</v>
      </c>
      <c r="BH99" s="174" t="s">
        <v>1114</v>
      </c>
      <c r="BI99" s="175">
        <v>46097.150787037041</v>
      </c>
      <c r="BJ99" s="176" t="s">
        <v>315</v>
      </c>
      <c r="BK99" s="176" t="s">
        <v>315</v>
      </c>
      <c r="BL99" s="176" t="s">
        <v>315</v>
      </c>
      <c r="BM99" s="176" t="s">
        <v>315</v>
      </c>
    </row>
    <row r="100" spans="2:65">
      <c r="B100" s="156">
        <v>88</v>
      </c>
      <c r="C100" s="373" t="s">
        <v>2649</v>
      </c>
      <c r="D100" s="199"/>
      <c r="E100" s="164"/>
      <c r="F100" s="164"/>
      <c r="G100" s="164" t="s">
        <v>315</v>
      </c>
      <c r="H100" s="164" t="s">
        <v>315</v>
      </c>
      <c r="I100" s="164" t="s">
        <v>315</v>
      </c>
      <c r="J100" s="164" t="s">
        <v>315</v>
      </c>
      <c r="K100" s="164" t="s">
        <v>315</v>
      </c>
      <c r="L100" s="164" t="s">
        <v>315</v>
      </c>
      <c r="M100" s="164" t="s">
        <v>315</v>
      </c>
      <c r="N100" s="164" t="s">
        <v>315</v>
      </c>
      <c r="O100" s="164" t="s">
        <v>315</v>
      </c>
      <c r="P100" s="164" t="s">
        <v>315</v>
      </c>
      <c r="Q100" s="164" t="s">
        <v>315</v>
      </c>
      <c r="R100" s="164" t="s">
        <v>315</v>
      </c>
      <c r="S100" s="164" t="s">
        <v>315</v>
      </c>
      <c r="T100" s="164" t="s">
        <v>315</v>
      </c>
      <c r="U100" s="164" t="s">
        <v>315</v>
      </c>
      <c r="V100" s="164" t="s">
        <v>315</v>
      </c>
      <c r="W100" s="164" t="s">
        <v>315</v>
      </c>
      <c r="X100" s="164" t="s">
        <v>315</v>
      </c>
      <c r="Y100" s="164" t="s">
        <v>315</v>
      </c>
      <c r="Z100" s="164" t="s">
        <v>315</v>
      </c>
      <c r="AA100" s="164" t="s">
        <v>315</v>
      </c>
      <c r="AB100" s="164" t="s">
        <v>315</v>
      </c>
      <c r="AC100" s="262"/>
      <c r="AD100" s="421" t="s">
        <v>2612</v>
      </c>
      <c r="AE100" s="399" t="s">
        <v>2536</v>
      </c>
      <c r="AF100" s="419">
        <v>201</v>
      </c>
      <c r="AG100" s="199"/>
      <c r="AH100" s="164"/>
      <c r="AI100" s="186"/>
      <c r="AJ100" s="187"/>
      <c r="AK100" s="187"/>
      <c r="AL100" s="187" t="s">
        <v>315</v>
      </c>
      <c r="AM100" s="187" t="s">
        <v>315</v>
      </c>
      <c r="AN100" s="174" t="s">
        <v>315</v>
      </c>
      <c r="AO100" s="174" t="s">
        <v>315</v>
      </c>
      <c r="AP100" s="174" t="s">
        <v>315</v>
      </c>
      <c r="AQ100" s="174" t="s">
        <v>315</v>
      </c>
      <c r="AR100" s="174" t="s">
        <v>315</v>
      </c>
      <c r="AS100" s="174" t="s">
        <v>315</v>
      </c>
      <c r="AT100" s="174" t="s">
        <v>315</v>
      </c>
      <c r="AU100" s="174" t="s">
        <v>315</v>
      </c>
      <c r="AV100" s="174" t="s">
        <v>315</v>
      </c>
      <c r="AW100" s="174" t="s">
        <v>315</v>
      </c>
      <c r="AX100" s="174" t="s">
        <v>315</v>
      </c>
      <c r="AY100" s="174" t="s">
        <v>315</v>
      </c>
      <c r="AZ100" s="174" t="s">
        <v>315</v>
      </c>
      <c r="BA100" s="174" t="s">
        <v>315</v>
      </c>
      <c r="BB100" s="174" t="s">
        <v>315</v>
      </c>
      <c r="BC100" s="174" t="s">
        <v>315</v>
      </c>
      <c r="BD100" s="174" t="s">
        <v>76</v>
      </c>
      <c r="BE100" s="174" t="s">
        <v>1035</v>
      </c>
      <c r="BF100" s="174">
        <v>230</v>
      </c>
      <c r="BG100" s="174" t="s">
        <v>1116</v>
      </c>
      <c r="BH100" s="174" t="s">
        <v>1117</v>
      </c>
      <c r="BI100" s="175">
        <v>46097.150787037041</v>
      </c>
      <c r="BJ100" s="176" t="s">
        <v>315</v>
      </c>
      <c r="BK100" s="176" t="s">
        <v>315</v>
      </c>
      <c r="BL100" s="176" t="s">
        <v>315</v>
      </c>
      <c r="BM100" s="176" t="s">
        <v>315</v>
      </c>
    </row>
    <row r="101" spans="2:65">
      <c r="B101" s="156">
        <v>89</v>
      </c>
      <c r="C101" s="373" t="s">
        <v>2650</v>
      </c>
      <c r="D101" s="199"/>
      <c r="E101" s="164"/>
      <c r="F101" s="164"/>
      <c r="G101" s="164" t="s">
        <v>315</v>
      </c>
      <c r="H101" s="164" t="s">
        <v>315</v>
      </c>
      <c r="I101" s="164" t="s">
        <v>315</v>
      </c>
      <c r="J101" s="164" t="s">
        <v>315</v>
      </c>
      <c r="K101" s="164" t="s">
        <v>315</v>
      </c>
      <c r="L101" s="164" t="s">
        <v>315</v>
      </c>
      <c r="M101" s="164" t="s">
        <v>315</v>
      </c>
      <c r="N101" s="164" t="s">
        <v>315</v>
      </c>
      <c r="O101" s="164" t="s">
        <v>315</v>
      </c>
      <c r="P101" s="164" t="s">
        <v>315</v>
      </c>
      <c r="Q101" s="164" t="s">
        <v>315</v>
      </c>
      <c r="R101" s="164" t="s">
        <v>315</v>
      </c>
      <c r="S101" s="164" t="s">
        <v>315</v>
      </c>
      <c r="T101" s="164" t="s">
        <v>315</v>
      </c>
      <c r="U101" s="164" t="s">
        <v>315</v>
      </c>
      <c r="V101" s="164" t="s">
        <v>315</v>
      </c>
      <c r="W101" s="164" t="s">
        <v>315</v>
      </c>
      <c r="X101" s="164" t="s">
        <v>315</v>
      </c>
      <c r="Y101" s="164" t="s">
        <v>315</v>
      </c>
      <c r="Z101" s="164" t="s">
        <v>315</v>
      </c>
      <c r="AA101" s="164" t="s">
        <v>315</v>
      </c>
      <c r="AB101" s="164" t="s">
        <v>315</v>
      </c>
      <c r="AC101" s="262"/>
      <c r="AD101" s="422" t="s">
        <v>2601</v>
      </c>
      <c r="AE101" s="316" t="s">
        <v>2541</v>
      </c>
      <c r="AF101" s="420">
        <v>201</v>
      </c>
      <c r="AG101" s="199"/>
      <c r="AH101" s="164"/>
      <c r="AI101" s="186"/>
      <c r="AJ101" s="187"/>
      <c r="AK101" s="187"/>
      <c r="AL101" s="187" t="s">
        <v>315</v>
      </c>
      <c r="AM101" s="187" t="s">
        <v>315</v>
      </c>
      <c r="AN101" s="174" t="s">
        <v>315</v>
      </c>
      <c r="AO101" s="174" t="s">
        <v>315</v>
      </c>
      <c r="AP101" s="174" t="s">
        <v>315</v>
      </c>
      <c r="AQ101" s="174" t="s">
        <v>315</v>
      </c>
      <c r="AR101" s="174" t="s">
        <v>315</v>
      </c>
      <c r="AS101" s="174" t="s">
        <v>315</v>
      </c>
      <c r="AT101" s="174" t="s">
        <v>315</v>
      </c>
      <c r="AU101" s="174" t="s">
        <v>315</v>
      </c>
      <c r="AV101" s="174" t="s">
        <v>315</v>
      </c>
      <c r="AW101" s="174" t="s">
        <v>315</v>
      </c>
      <c r="AX101" s="174" t="s">
        <v>315</v>
      </c>
      <c r="AY101" s="174" t="s">
        <v>315</v>
      </c>
      <c r="AZ101" s="174" t="s">
        <v>315</v>
      </c>
      <c r="BA101" s="174" t="s">
        <v>315</v>
      </c>
      <c r="BB101" s="174" t="s">
        <v>315</v>
      </c>
      <c r="BC101" s="174" t="s">
        <v>315</v>
      </c>
      <c r="BD101" s="174" t="s">
        <v>76</v>
      </c>
      <c r="BE101" s="174" t="s">
        <v>1046</v>
      </c>
      <c r="BF101" s="174">
        <v>230</v>
      </c>
      <c r="BG101" s="174" t="s">
        <v>1119</v>
      </c>
      <c r="BH101" s="174" t="s">
        <v>1120</v>
      </c>
      <c r="BI101" s="175">
        <v>46097.150787037041</v>
      </c>
      <c r="BJ101" s="176" t="s">
        <v>315</v>
      </c>
      <c r="BK101" s="176" t="s">
        <v>315</v>
      </c>
      <c r="BL101" s="176" t="s">
        <v>315</v>
      </c>
      <c r="BM101" s="176" t="s">
        <v>315</v>
      </c>
    </row>
    <row r="102" spans="2:65" ht="24">
      <c r="B102" s="156">
        <v>90</v>
      </c>
      <c r="C102" s="373" t="s">
        <v>2651</v>
      </c>
      <c r="D102" s="266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265"/>
      <c r="AD102" s="422" t="s">
        <v>2652</v>
      </c>
      <c r="AE102" s="316" t="s">
        <v>2528</v>
      </c>
      <c r="AF102" s="418">
        <v>200</v>
      </c>
    </row>
    <row r="103" spans="2:65">
      <c r="B103" s="156">
        <v>91</v>
      </c>
      <c r="C103" s="373" t="s">
        <v>2653</v>
      </c>
      <c r="D103" s="266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265"/>
      <c r="AD103" s="403" t="s">
        <v>2654</v>
      </c>
      <c r="AE103" s="414" t="s">
        <v>2536</v>
      </c>
      <c r="AF103" s="418">
        <v>201</v>
      </c>
    </row>
    <row r="104" spans="2:65" ht="36">
      <c r="B104" s="156">
        <v>92</v>
      </c>
      <c r="C104" s="373" t="s">
        <v>2655</v>
      </c>
      <c r="D104" s="266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265"/>
      <c r="AD104" s="398" t="s">
        <v>2656</v>
      </c>
      <c r="AE104" s="317" t="s">
        <v>2528</v>
      </c>
      <c r="AF104" s="418">
        <v>201</v>
      </c>
    </row>
    <row r="105" spans="2:65" ht="24">
      <c r="B105" s="156">
        <v>93</v>
      </c>
      <c r="C105" s="373" t="s">
        <v>2657</v>
      </c>
      <c r="D105" s="266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265"/>
      <c r="AD105" s="398" t="s">
        <v>2658</v>
      </c>
      <c r="AE105" s="317" t="s">
        <v>2528</v>
      </c>
      <c r="AF105" s="418">
        <v>201</v>
      </c>
    </row>
    <row r="106" spans="2:65">
      <c r="B106" s="156">
        <v>94</v>
      </c>
      <c r="C106" s="373" t="s">
        <v>2659</v>
      </c>
      <c r="D106" s="266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265"/>
      <c r="AD106" s="421" t="s">
        <v>2660</v>
      </c>
      <c r="AE106" s="316" t="s">
        <v>2528</v>
      </c>
      <c r="AF106" s="418">
        <v>201</v>
      </c>
    </row>
    <row r="109" spans="2:65">
      <c r="B109">
        <v>1</v>
      </c>
      <c r="C109">
        <v>76</v>
      </c>
    </row>
    <row r="110" spans="2:65">
      <c r="B110">
        <v>2</v>
      </c>
      <c r="C110">
        <v>112</v>
      </c>
    </row>
    <row r="111" spans="2:65">
      <c r="B111">
        <v>3</v>
      </c>
      <c r="C111">
        <v>151</v>
      </c>
    </row>
    <row r="112" spans="2:65">
      <c r="B112">
        <v>4</v>
      </c>
      <c r="C112">
        <v>89</v>
      </c>
    </row>
    <row r="113" spans="2:7">
      <c r="B113">
        <v>5</v>
      </c>
      <c r="C113">
        <v>187</v>
      </c>
    </row>
    <row r="114" spans="2:7">
      <c r="B114">
        <v>6</v>
      </c>
      <c r="C114">
        <v>157</v>
      </c>
    </row>
    <row r="115" spans="2:7">
      <c r="B115">
        <v>7</v>
      </c>
      <c r="C115">
        <v>111</v>
      </c>
    </row>
    <row r="116" spans="2:7">
      <c r="B116">
        <v>8</v>
      </c>
      <c r="C116">
        <v>111</v>
      </c>
    </row>
    <row r="117" spans="2:7">
      <c r="B117">
        <v>9</v>
      </c>
      <c r="C117">
        <v>98</v>
      </c>
    </row>
    <row r="118" spans="2:7">
      <c r="B118">
        <v>10</v>
      </c>
      <c r="C118">
        <v>100</v>
      </c>
    </row>
    <row r="119" spans="2:7">
      <c r="B119">
        <v>11</v>
      </c>
      <c r="C119">
        <v>100</v>
      </c>
    </row>
    <row r="121" spans="2:7">
      <c r="C121">
        <f>SUM(C109:C120)</f>
        <v>1292</v>
      </c>
      <c r="E121">
        <v>3161</v>
      </c>
      <c r="G121">
        <f>E121-C121</f>
        <v>1869</v>
      </c>
    </row>
  </sheetData>
  <autoFilter ref="B1:BM106" xr:uid="{AFE8AE25-EE4B-4119-ADE9-37CC232E61DD}">
    <filterColumn colId="2" showButton="0"/>
    <filterColumn colId="3" showButton="0"/>
    <filterColumn colId="4" showButton="0"/>
    <filterColumn colId="10" showButton="0"/>
    <filterColumn colId="11" showButton="0"/>
    <filterColumn colId="12" showButton="0"/>
    <filterColumn colId="13" showButton="0"/>
    <filterColumn colId="18" showButton="0"/>
    <filterColumn colId="19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13">
    <mergeCell ref="D1:G1"/>
    <mergeCell ref="L1:P1"/>
    <mergeCell ref="T1:V1"/>
    <mergeCell ref="W1:AC1"/>
    <mergeCell ref="B3:C3"/>
    <mergeCell ref="G3:H3"/>
    <mergeCell ref="T3:X3"/>
    <mergeCell ref="Y3:AC3"/>
    <mergeCell ref="B4:P4"/>
    <mergeCell ref="D5:Y5"/>
    <mergeCell ref="D8:P8"/>
    <mergeCell ref="Q8:Z8"/>
    <mergeCell ref="D12:AA12"/>
  </mergeCells>
  <conditionalFormatting sqref="D11:Z11 AB11:AM11">
    <cfRule type="cellIs" dxfId="39" priority="1" operator="equal">
      <formula>"C"</formula>
    </cfRule>
    <cfRule type="cellIs" dxfId="38" priority="2" operator="equal">
      <formula>"NC"</formula>
    </cfRule>
  </conditionalFormatting>
  <conditionalFormatting sqref="AC11:AC12">
    <cfRule type="cellIs" dxfId="37" priority="3" operator="equal">
      <formula>"C"</formula>
    </cfRule>
  </conditionalFormatting>
  <pageMargins left="0.25" right="0.25" top="0.75" bottom="0.75" header="0.3" footer="0.3"/>
  <pageSetup paperSize="9" scale="47" fitToWidth="0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B0780-EADF-4A0E-94F4-9A2F01CBC167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7A06E-3E28-4236-A6B2-E28CBE60FBC9}">
  <dimension ref="A1:BM108"/>
  <sheetViews>
    <sheetView topLeftCell="A79" workbookViewId="0">
      <selection activeCell="AF12" sqref="AF12"/>
    </sheetView>
  </sheetViews>
  <sheetFormatPr defaultRowHeight="15"/>
  <cols>
    <col min="1" max="1" width="1" customWidth="1"/>
    <col min="2" max="2" width="4.140625" customWidth="1"/>
    <col min="3" max="3" width="14.85546875" customWidth="1"/>
    <col min="4" max="4" width="3.5703125" customWidth="1"/>
    <col min="5" max="5" width="6" customWidth="1"/>
    <col min="6" max="6" width="3.42578125" customWidth="1"/>
    <col min="7" max="7" width="5" customWidth="1"/>
    <col min="8" max="8" width="4" customWidth="1"/>
    <col min="9" max="9" width="4.5703125" customWidth="1"/>
    <col min="10" max="10" width="4.7109375" customWidth="1"/>
    <col min="11" max="11" width="5.85546875" customWidth="1"/>
    <col min="12" max="12" width="3.7109375" customWidth="1"/>
    <col min="13" max="13" width="3.5703125" customWidth="1"/>
    <col min="14" max="14" width="3.85546875" customWidth="1"/>
    <col min="15" max="15" width="4.140625" hidden="1" customWidth="1"/>
    <col min="16" max="16" width="4.85546875" customWidth="1"/>
    <col min="17" max="17" width="4" customWidth="1"/>
    <col min="18" max="18" width="4.5703125" customWidth="1"/>
    <col min="19" max="20" width="3.5703125" customWidth="1"/>
    <col min="21" max="21" width="4.5703125" customWidth="1"/>
    <col min="22" max="22" width="4" customWidth="1"/>
    <col min="23" max="23" width="5" customWidth="1"/>
    <col min="24" max="24" width="4.7109375" customWidth="1"/>
    <col min="25" max="25" width="3.85546875" customWidth="1"/>
    <col min="26" max="26" width="4" customWidth="1"/>
    <col min="27" max="27" width="3.7109375" customWidth="1"/>
    <col min="28" max="28" width="7.7109375" customWidth="1"/>
    <col min="29" max="29" width="8" customWidth="1"/>
    <col min="30" max="30" width="37.42578125" style="90" bestFit="1" customWidth="1"/>
    <col min="31" max="31" width="32.5703125" customWidth="1"/>
    <col min="32" max="32" width="6.85546875" customWidth="1"/>
    <col min="33" max="33" width="7.140625" customWidth="1"/>
    <col min="34" max="34" width="7.7109375" customWidth="1"/>
    <col min="35" max="35" width="8.5703125" customWidth="1"/>
    <col min="36" max="36" width="10" customWidth="1"/>
    <col min="37" max="37" width="7.42578125" customWidth="1"/>
    <col min="38" max="38" width="14" customWidth="1"/>
    <col min="39" max="39" width="12.42578125" customWidth="1"/>
  </cols>
  <sheetData>
    <row r="1" spans="1:65" ht="22.5" customHeight="1">
      <c r="A1" s="40"/>
      <c r="B1" s="41"/>
      <c r="C1" s="46" t="s">
        <v>32</v>
      </c>
      <c r="D1" s="563">
        <v>46134</v>
      </c>
      <c r="E1" s="564"/>
      <c r="F1" s="564"/>
      <c r="G1" s="564"/>
      <c r="H1" s="42"/>
      <c r="I1" s="42"/>
      <c r="J1" s="42"/>
      <c r="K1" s="43"/>
      <c r="L1" s="565"/>
      <c r="M1" s="565"/>
      <c r="N1" s="565"/>
      <c r="O1" s="565"/>
      <c r="P1" s="565"/>
      <c r="Q1" s="42"/>
      <c r="R1" s="42"/>
      <c r="S1" s="42"/>
      <c r="T1" s="566" t="s">
        <v>33</v>
      </c>
      <c r="U1" s="567"/>
      <c r="V1" s="568"/>
      <c r="W1" s="564" t="s">
        <v>34</v>
      </c>
      <c r="X1" s="564"/>
      <c r="Y1" s="564"/>
      <c r="Z1" s="564"/>
      <c r="AA1" s="564"/>
      <c r="AB1" s="564"/>
      <c r="AC1" s="564"/>
      <c r="AD1" s="45"/>
      <c r="AE1" s="45"/>
      <c r="AF1" s="45"/>
      <c r="AG1" s="45"/>
      <c r="AH1" s="45"/>
      <c r="AI1" s="14"/>
      <c r="AJ1" s="45"/>
      <c r="AK1" s="45"/>
      <c r="AL1" s="45"/>
      <c r="AM1" s="45"/>
    </row>
    <row r="2" spans="1:65" ht="6.75" customHeight="1">
      <c r="A2" s="40"/>
      <c r="B2" s="41"/>
      <c r="C2" s="41"/>
      <c r="D2" s="40" t="s">
        <v>35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7"/>
      <c r="AC2" s="48"/>
      <c r="AD2" s="45"/>
      <c r="AE2" s="45"/>
      <c r="AF2" s="45"/>
      <c r="AG2" s="45"/>
      <c r="AH2" s="45"/>
      <c r="AI2" s="14"/>
      <c r="AJ2" s="45"/>
      <c r="AK2" s="45"/>
      <c r="AL2" s="45"/>
      <c r="AM2" s="45"/>
    </row>
    <row r="3" spans="1:65" ht="38.25" customHeight="1">
      <c r="A3" s="15"/>
      <c r="B3" s="569" t="s">
        <v>36</v>
      </c>
      <c r="C3" s="569"/>
      <c r="D3" s="49"/>
      <c r="E3" s="49"/>
      <c r="F3" s="49"/>
      <c r="G3" s="570">
        <v>2</v>
      </c>
      <c r="H3" s="570"/>
      <c r="I3" s="15"/>
      <c r="J3" s="15"/>
      <c r="K3" s="15"/>
      <c r="L3" s="15"/>
      <c r="M3" s="40"/>
      <c r="N3" s="40"/>
      <c r="O3" s="40"/>
      <c r="P3" s="40"/>
      <c r="Q3" s="40"/>
      <c r="R3" s="40"/>
      <c r="S3" s="40"/>
      <c r="T3" s="571" t="s">
        <v>37</v>
      </c>
      <c r="U3" s="572"/>
      <c r="V3" s="572"/>
      <c r="W3" s="572"/>
      <c r="X3" s="573"/>
      <c r="Y3" s="574" t="s">
        <v>18</v>
      </c>
      <c r="Z3" s="575"/>
      <c r="AA3" s="575"/>
      <c r="AB3" s="575"/>
      <c r="AC3" s="576"/>
      <c r="AD3" s="45"/>
      <c r="AE3" s="45"/>
      <c r="AF3" s="45"/>
      <c r="AG3" s="45"/>
      <c r="AH3" s="45"/>
      <c r="AI3" s="14"/>
      <c r="AJ3" s="45"/>
      <c r="AK3" s="45"/>
      <c r="AL3" s="45"/>
      <c r="AM3" s="45"/>
    </row>
    <row r="4" spans="1:65">
      <c r="A4" s="15"/>
      <c r="B4" s="553" t="s">
        <v>38</v>
      </c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40"/>
      <c r="AC4" s="44"/>
      <c r="AD4" s="45"/>
      <c r="AE4" s="45"/>
      <c r="AF4" s="45"/>
      <c r="AG4" s="45"/>
      <c r="AH4" s="45"/>
      <c r="AI4" s="14"/>
      <c r="AJ4" s="45"/>
      <c r="AK4" s="45"/>
      <c r="AL4" s="45"/>
      <c r="AM4" s="45"/>
    </row>
    <row r="5" spans="1:65">
      <c r="A5" s="15"/>
      <c r="B5" s="51"/>
      <c r="C5" s="52"/>
      <c r="D5" s="554" t="s">
        <v>39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3">
        <f>AVERAGE(D7:Z7)</f>
        <v>0</v>
      </c>
      <c r="AA5" s="54"/>
      <c r="AB5" s="15"/>
      <c r="AC5" s="15"/>
      <c r="AD5" s="45"/>
      <c r="AE5" s="45"/>
      <c r="AF5" s="45"/>
      <c r="AG5" s="45"/>
      <c r="AH5" s="45"/>
      <c r="AI5" s="14"/>
      <c r="AJ5" s="45"/>
      <c r="AK5" s="45"/>
      <c r="AL5" s="45"/>
      <c r="AM5" s="45"/>
    </row>
    <row r="6" spans="1:65">
      <c r="A6" s="15"/>
      <c r="B6" s="51"/>
      <c r="C6" s="45" t="s">
        <v>40</v>
      </c>
      <c r="D6" s="55">
        <v>4</v>
      </c>
      <c r="E6" s="56">
        <v>4</v>
      </c>
      <c r="F6" s="55">
        <v>4</v>
      </c>
      <c r="G6" s="57">
        <v>4</v>
      </c>
      <c r="H6" s="57">
        <v>4</v>
      </c>
      <c r="I6" s="57">
        <v>4</v>
      </c>
      <c r="J6" s="57">
        <v>4</v>
      </c>
      <c r="K6" s="57">
        <v>4</v>
      </c>
      <c r="L6" s="57">
        <v>4</v>
      </c>
      <c r="M6" s="57">
        <v>4</v>
      </c>
      <c r="N6" s="57">
        <v>4</v>
      </c>
      <c r="O6" s="57">
        <v>4</v>
      </c>
      <c r="P6" s="58">
        <v>4</v>
      </c>
      <c r="Q6" s="59">
        <v>4</v>
      </c>
      <c r="R6" s="57">
        <v>4</v>
      </c>
      <c r="S6" s="57">
        <v>4</v>
      </c>
      <c r="T6" s="57">
        <v>4</v>
      </c>
      <c r="U6" s="57">
        <v>4</v>
      </c>
      <c r="V6" s="57">
        <v>4</v>
      </c>
      <c r="W6" s="57">
        <v>4</v>
      </c>
      <c r="X6" s="57">
        <v>4</v>
      </c>
      <c r="Y6" s="57">
        <v>4</v>
      </c>
      <c r="Z6" s="58">
        <v>4</v>
      </c>
      <c r="AA6" s="60"/>
      <c r="AB6" s="15"/>
      <c r="AC6" s="15"/>
      <c r="AD6" s="45"/>
      <c r="AE6" s="45"/>
      <c r="AF6" s="45"/>
      <c r="AG6" s="45"/>
      <c r="AH6" s="45"/>
      <c r="AI6" s="14"/>
      <c r="AJ6" s="45"/>
      <c r="AK6" s="45"/>
      <c r="AL6" s="45"/>
      <c r="AM6" s="45"/>
    </row>
    <row r="7" spans="1:65">
      <c r="A7" s="15"/>
      <c r="B7" s="51"/>
      <c r="C7" s="51" t="s">
        <v>41</v>
      </c>
      <c r="D7" s="61">
        <f>HLOOKUP(D6,'[1]Planilla Muestreo N°1'!$C$1048489:$G$1048490,2,FALSE)</f>
        <v>0</v>
      </c>
      <c r="E7" s="62">
        <f>HLOOKUP(E6,'[1]Planilla Muestreo N°1'!$C$1048489:$G$1048490,2,FALSE)</f>
        <v>0</v>
      </c>
      <c r="F7" s="63">
        <f>HLOOKUP(F6,'[1]Planilla Muestreo N°1'!$C$1048489:$G$1048490,2,FALSE)</f>
        <v>0</v>
      </c>
      <c r="G7" s="63">
        <f>HLOOKUP(G6,'[1]Planilla Muestreo N°1'!$C$1048489:$G$1048490,2,FALSE)</f>
        <v>0</v>
      </c>
      <c r="H7" s="63">
        <f>HLOOKUP(H6,'[1]Planilla Muestreo N°1'!$C$1048489:$G$1048490,2,FALSE)</f>
        <v>0</v>
      </c>
      <c r="I7" s="63">
        <f>HLOOKUP(I6,'[1]Planilla Muestreo N°1'!$C$1048489:$G$1048490,2,FALSE)</f>
        <v>0</v>
      </c>
      <c r="J7" s="63">
        <f>HLOOKUP(J6,'[1]Planilla Muestreo N°1'!$C$1048489:$G$1048490,2,FALSE)</f>
        <v>0</v>
      </c>
      <c r="K7" s="63">
        <f>HLOOKUP(K6,'[1]Planilla Muestreo N°1'!$C$1048489:$G$1048490,2,FALSE)</f>
        <v>0</v>
      </c>
      <c r="L7" s="63">
        <f>HLOOKUP(L6,'[1]Planilla Muestreo N°1'!$C$1048489:$G$1048490,2,FALSE)</f>
        <v>0</v>
      </c>
      <c r="M7" s="63">
        <f>HLOOKUP(M6,'[1]Planilla Muestreo N°1'!$C$1048489:$G$1048490,2,FALSE)</f>
        <v>0</v>
      </c>
      <c r="N7" s="63">
        <f>HLOOKUP(N6,'[1]Planilla Muestreo N°1'!$C$1048489:$G$1048490,2,FALSE)</f>
        <v>0</v>
      </c>
      <c r="O7" s="63">
        <f>HLOOKUP(O6,'[1]Planilla Muestreo N°1'!$C$1048489:$G$1048490,2,FALSE)</f>
        <v>0</v>
      </c>
      <c r="P7" s="64">
        <f>HLOOKUP(P6,'[1]Planilla Muestreo N°1'!$C$1048489:$G$1048490,2,FALSE)</f>
        <v>0</v>
      </c>
      <c r="Q7" s="65">
        <f>HLOOKUP(Q6,'[1]Planilla Muestreo N°1'!$C$1048489:$G$1048490,2,FALSE)</f>
        <v>0</v>
      </c>
      <c r="R7" s="63">
        <f>HLOOKUP(R6,'[1]Planilla Muestreo N°1'!$C$1048489:$G$1048490,2,FALSE)</f>
        <v>0</v>
      </c>
      <c r="S7" s="63">
        <f>HLOOKUP(S6,'[1]Planilla Muestreo N°1'!$C$1048489:$G$1048490,2,FALSE)</f>
        <v>0</v>
      </c>
      <c r="T7" s="63">
        <f>HLOOKUP(T6,'[1]Planilla Muestreo N°1'!$C$1048489:$G$1048490,2,FALSE)</f>
        <v>0</v>
      </c>
      <c r="U7" s="63">
        <f>HLOOKUP(U6,'[1]Planilla Muestreo N°1'!$C$1048489:$G$1048490,2,FALSE)</f>
        <v>0</v>
      </c>
      <c r="V7" s="63">
        <f>HLOOKUP(V6,'[1]Planilla Muestreo N°1'!$C$1048489:$G$1048490,2,FALSE)</f>
        <v>0</v>
      </c>
      <c r="W7" s="63">
        <f>HLOOKUP(W6,'[1]Planilla Muestreo N°1'!$C$1048489:$G$1048490,2,FALSE)</f>
        <v>0</v>
      </c>
      <c r="X7" s="63">
        <f>HLOOKUP(X6,'[1]Planilla Muestreo N°1'!$C$1048489:$G$1048490,2,FALSE)</f>
        <v>0</v>
      </c>
      <c r="Y7" s="63">
        <f>HLOOKUP(Y6,'[1]Planilla Muestreo N°1'!$C$1048489:$G$1048490,2,FALSE)</f>
        <v>0</v>
      </c>
      <c r="Z7" s="64">
        <f>HLOOKUP(Z6,'[1]Planilla Muestreo N°1'!$C$1048489:$G$1048490,2,FALSE)</f>
        <v>0</v>
      </c>
      <c r="AA7" s="66"/>
      <c r="AB7" s="15"/>
      <c r="AC7" s="15"/>
      <c r="AD7" s="45"/>
      <c r="AE7" s="45"/>
      <c r="AF7" s="45"/>
      <c r="AG7" s="45"/>
      <c r="AH7" s="45"/>
      <c r="AI7" s="14"/>
      <c r="AJ7" s="45"/>
      <c r="AK7" s="45"/>
      <c r="AL7" s="45"/>
      <c r="AM7" s="45"/>
    </row>
    <row r="8" spans="1:65">
      <c r="A8" s="15"/>
      <c r="B8" s="51"/>
      <c r="C8" s="51"/>
      <c r="D8" s="556" t="s">
        <v>42</v>
      </c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8"/>
      <c r="Q8" s="559" t="s">
        <v>43</v>
      </c>
      <c r="R8" s="560"/>
      <c r="S8" s="560"/>
      <c r="T8" s="560"/>
      <c r="U8" s="560"/>
      <c r="V8" s="560"/>
      <c r="W8" s="560"/>
      <c r="X8" s="560"/>
      <c r="Y8" s="560"/>
      <c r="Z8" s="561"/>
      <c r="AA8" s="66"/>
      <c r="AB8" s="15"/>
      <c r="AC8" s="15"/>
      <c r="AD8" s="45"/>
      <c r="AE8" s="45"/>
      <c r="AF8" s="45"/>
      <c r="AG8" s="45"/>
      <c r="AH8" s="45"/>
      <c r="AI8" s="14"/>
      <c r="AJ8" s="45"/>
      <c r="AK8" s="45"/>
      <c r="AL8" s="45"/>
      <c r="AM8" s="45"/>
    </row>
    <row r="9" spans="1:65" ht="55.5" customHeight="1">
      <c r="A9" s="15"/>
      <c r="B9" s="67"/>
      <c r="C9" s="68"/>
      <c r="D9" s="69" t="s">
        <v>44</v>
      </c>
      <c r="E9" s="70" t="s">
        <v>45</v>
      </c>
      <c r="F9" s="70" t="s">
        <v>46</v>
      </c>
      <c r="G9" s="70" t="s">
        <v>47</v>
      </c>
      <c r="H9" s="70" t="s">
        <v>48</v>
      </c>
      <c r="I9" s="70" t="s">
        <v>49</v>
      </c>
      <c r="J9" s="71" t="s">
        <v>50</v>
      </c>
      <c r="K9" s="70" t="s">
        <v>51</v>
      </c>
      <c r="L9" s="71" t="s">
        <v>52</v>
      </c>
      <c r="M9" s="70" t="s">
        <v>53</v>
      </c>
      <c r="N9" s="70" t="s">
        <v>54</v>
      </c>
      <c r="O9" s="70" t="s">
        <v>55</v>
      </c>
      <c r="P9" s="72" t="s">
        <v>56</v>
      </c>
      <c r="Q9" s="73" t="s">
        <v>57</v>
      </c>
      <c r="R9" s="74" t="s">
        <v>58</v>
      </c>
      <c r="S9" s="74" t="s">
        <v>47</v>
      </c>
      <c r="T9" s="74" t="s">
        <v>48</v>
      </c>
      <c r="U9" s="74" t="s">
        <v>49</v>
      </c>
      <c r="V9" s="75" t="s">
        <v>50</v>
      </c>
      <c r="W9" s="74" t="s">
        <v>51</v>
      </c>
      <c r="X9" s="75" t="s">
        <v>52</v>
      </c>
      <c r="Y9" s="74" t="s">
        <v>53</v>
      </c>
      <c r="Z9" s="76" t="s">
        <v>55</v>
      </c>
      <c r="AA9" s="67"/>
      <c r="AB9" s="67"/>
      <c r="AC9" s="67"/>
      <c r="AD9" s="45"/>
      <c r="AE9" s="45"/>
      <c r="AF9" s="45"/>
      <c r="AG9" s="45"/>
      <c r="AH9" s="45"/>
      <c r="AI9" s="14"/>
      <c r="AJ9" s="45"/>
      <c r="AK9" s="45"/>
      <c r="AL9" s="45"/>
      <c r="AM9" s="45"/>
    </row>
    <row r="10" spans="1:65" ht="44.25" customHeight="1">
      <c r="A10" s="15"/>
      <c r="B10" s="51"/>
      <c r="C10" s="77" t="s">
        <v>59</v>
      </c>
      <c r="D10" s="78">
        <f>COUNTIF(D13:D60,"X")</f>
        <v>0</v>
      </c>
      <c r="E10" s="78">
        <f>COUNTIF(E13:E60,"X")</f>
        <v>0</v>
      </c>
      <c r="F10" s="78">
        <f>COUNTIF(F13:F60,"X")</f>
        <v>0</v>
      </c>
      <c r="G10" s="78">
        <f>COUNTIF(G13:G60,"X")</f>
        <v>0</v>
      </c>
      <c r="H10" s="78">
        <f>COUNTIF(H13:H60,"X")</f>
        <v>0</v>
      </c>
      <c r="I10" s="78">
        <f>COUNTIF(I13:I60,"X")</f>
        <v>0</v>
      </c>
      <c r="J10" s="78">
        <f>COUNTIF(J13:J60,"X")</f>
        <v>0</v>
      </c>
      <c r="K10" s="78">
        <f>COUNTIF(K13:K60,"X")</f>
        <v>0</v>
      </c>
      <c r="L10" s="78">
        <f>COUNTIF(L13:L60,"X")</f>
        <v>0</v>
      </c>
      <c r="M10" s="78">
        <f>COUNTIF(M13:M60,"X")</f>
        <v>0</v>
      </c>
      <c r="N10" s="78">
        <f>COUNTIF(N13:N60,"X")</f>
        <v>0</v>
      </c>
      <c r="O10" s="78">
        <f>COUNTIF(O13:O60,"X")</f>
        <v>0</v>
      </c>
      <c r="P10" s="78">
        <f>COUNTIF(P13:P60,"X")</f>
        <v>0</v>
      </c>
      <c r="Q10" s="78">
        <f>COUNTIF(Q13:Q60,"X")</f>
        <v>0</v>
      </c>
      <c r="R10" s="78">
        <f>COUNTIF(R13:R60,"X")</f>
        <v>0</v>
      </c>
      <c r="S10" s="78">
        <f>COUNTIF(S13:S60,"X")</f>
        <v>0</v>
      </c>
      <c r="T10" s="78">
        <f>COUNTIF(T13:T60,"X")</f>
        <v>0</v>
      </c>
      <c r="U10" s="78">
        <f>COUNTIF(U13:U60,"X")</f>
        <v>0</v>
      </c>
      <c r="V10" s="78">
        <f>COUNTIF(V13:V60,"X")</f>
        <v>0</v>
      </c>
      <c r="W10" s="78">
        <f>COUNTIF(W13:W60,"X")</f>
        <v>0</v>
      </c>
      <c r="X10" s="78">
        <f>COUNTIF(X13:X60,"X")</f>
        <v>0</v>
      </c>
      <c r="Y10" s="78">
        <f>COUNTIF(Y13:Y60,"X")</f>
        <v>0</v>
      </c>
      <c r="Z10" s="78">
        <f>COUNTIF(Z13:Z60,"X")</f>
        <v>0</v>
      </c>
      <c r="AA10" s="79">
        <f>COUNTIF(AA13:AA23,"X")</f>
        <v>0</v>
      </c>
      <c r="AB10" s="15"/>
      <c r="AC10" s="15"/>
      <c r="AD10" s="45"/>
      <c r="AE10" s="45"/>
      <c r="AF10" s="45"/>
      <c r="AG10" s="45"/>
      <c r="AH10" s="45"/>
      <c r="AI10" s="14"/>
      <c r="AJ10" s="45"/>
      <c r="AK10" s="45"/>
      <c r="AL10" s="45"/>
      <c r="AM10" s="45"/>
    </row>
    <row r="11" spans="1:65">
      <c r="A11" s="15"/>
      <c r="B11" s="51"/>
      <c r="C11" s="80" t="s">
        <v>60</v>
      </c>
      <c r="D11" s="13" t="str">
        <f>IF(D10&lt;=D7,"C","NC")</f>
        <v>C</v>
      </c>
      <c r="E11" s="13" t="str">
        <f>IF(E10&lt;=E7,"C","NC")</f>
        <v>C</v>
      </c>
      <c r="F11" s="13" t="str">
        <f>IF(F10&lt;=F7,"C","NC")</f>
        <v>C</v>
      </c>
      <c r="G11" s="13" t="str">
        <f>IF(G10&lt;=G7,"C","NC")</f>
        <v>C</v>
      </c>
      <c r="H11" s="13" t="str">
        <f>IF(H10&lt;=H7,"C","NC")</f>
        <v>C</v>
      </c>
      <c r="I11" s="13" t="str">
        <f>IF(I10&lt;=I7,"C","NC")</f>
        <v>C</v>
      </c>
      <c r="J11" s="13" t="str">
        <f>IF(J10&lt;=J7,"C","NC")</f>
        <v>C</v>
      </c>
      <c r="K11" s="13" t="str">
        <f>IF(K10&lt;=K7,"C","NC")</f>
        <v>C</v>
      </c>
      <c r="L11" s="13" t="str">
        <f>IF(L10&lt;=L7,"C","NC")</f>
        <v>C</v>
      </c>
      <c r="M11" s="13" t="str">
        <f>IF(M10&lt;=M7,"C","NC")</f>
        <v>C</v>
      </c>
      <c r="N11" s="13" t="str">
        <f>IF(N10&lt;=N7,"C","NC")</f>
        <v>C</v>
      </c>
      <c r="O11" s="13" t="str">
        <f>IF(O10&lt;=O7,"C","NC")</f>
        <v>C</v>
      </c>
      <c r="P11" s="13" t="str">
        <f>IF(P10&lt;=P7,"C","NC")</f>
        <v>C</v>
      </c>
      <c r="Q11" s="13" t="str">
        <f>IF(Q10&lt;=Q7,"C","NC")</f>
        <v>C</v>
      </c>
      <c r="R11" s="13" t="str">
        <f>IF(R10&lt;=R7,"C","NC")</f>
        <v>C</v>
      </c>
      <c r="S11" s="13" t="str">
        <f>IF(S10&lt;=S7,"C","NC")</f>
        <v>C</v>
      </c>
      <c r="T11" s="13" t="str">
        <f>IF(T10&lt;=T7,"C","NC")</f>
        <v>C</v>
      </c>
      <c r="U11" s="13" t="str">
        <f>IF(U10&lt;=U7,"C","NC")</f>
        <v>C</v>
      </c>
      <c r="V11" s="13" t="str">
        <f>IF(V10&lt;=V7,"C","NC")</f>
        <v>C</v>
      </c>
      <c r="W11" s="13" t="str">
        <f>IF(W10&lt;=W7,"C","NC")</f>
        <v>C</v>
      </c>
      <c r="X11" s="13" t="str">
        <f>IF(X10&lt;=X7,"C","NC")</f>
        <v>C</v>
      </c>
      <c r="Y11" s="13" t="str">
        <f>IF(Y10&lt;=Y7,"C","NC")</f>
        <v>C</v>
      </c>
      <c r="Z11" s="13" t="str">
        <f>IF(Z10&lt;=Z7,"C","NC")</f>
        <v>C</v>
      </c>
      <c r="AA11" s="15"/>
      <c r="AB11" s="81"/>
      <c r="AC11" s="15"/>
      <c r="AD11" s="45"/>
      <c r="AE11" s="45"/>
      <c r="AF11" s="45"/>
      <c r="AG11" s="45"/>
      <c r="AH11" s="45"/>
      <c r="AI11" s="14"/>
      <c r="AJ11" s="45"/>
      <c r="AK11" s="45"/>
      <c r="AL11" s="45"/>
      <c r="AM11" s="45"/>
    </row>
    <row r="12" spans="1:65" ht="36.75" customHeight="1">
      <c r="A12" s="15"/>
      <c r="B12" s="82" t="s">
        <v>61</v>
      </c>
      <c r="C12" s="157" t="s">
        <v>62</v>
      </c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157" t="s">
        <v>63</v>
      </c>
      <c r="AC12" s="158" t="s">
        <v>64</v>
      </c>
      <c r="AD12" s="85" t="s">
        <v>65</v>
      </c>
      <c r="AE12" s="85" t="s">
        <v>66</v>
      </c>
      <c r="AF12" s="85" t="s">
        <v>67</v>
      </c>
      <c r="AG12" s="85"/>
      <c r="AH12" s="85"/>
      <c r="AI12" s="16"/>
      <c r="AJ12" s="85"/>
      <c r="AK12" s="85"/>
      <c r="AL12" s="85" t="s">
        <v>73</v>
      </c>
      <c r="AM12" s="85" t="s">
        <v>74</v>
      </c>
    </row>
    <row r="13" spans="1:65" ht="21.75" customHeight="1">
      <c r="A13" s="15"/>
      <c r="B13" s="156">
        <v>1</v>
      </c>
      <c r="C13" s="374" t="s">
        <v>2661</v>
      </c>
      <c r="D13" s="199"/>
      <c r="E13" s="164"/>
      <c r="F13" s="164"/>
      <c r="G13" s="164" t="s">
        <v>315</v>
      </c>
      <c r="H13" s="164" t="s">
        <v>315</v>
      </c>
      <c r="I13" s="164" t="s">
        <v>315</v>
      </c>
      <c r="J13" s="164" t="s">
        <v>315</v>
      </c>
      <c r="K13" s="164" t="s">
        <v>315</v>
      </c>
      <c r="L13" s="164" t="s">
        <v>315</v>
      </c>
      <c r="M13" s="164" t="s">
        <v>315</v>
      </c>
      <c r="N13" s="164" t="s">
        <v>315</v>
      </c>
      <c r="O13" s="164" t="s">
        <v>315</v>
      </c>
      <c r="P13" s="164" t="s">
        <v>315</v>
      </c>
      <c r="Q13" s="164" t="s">
        <v>315</v>
      </c>
      <c r="R13" s="164" t="s">
        <v>315</v>
      </c>
      <c r="S13" s="164" t="s">
        <v>315</v>
      </c>
      <c r="T13" s="164" t="s">
        <v>315</v>
      </c>
      <c r="U13" s="164" t="s">
        <v>315</v>
      </c>
      <c r="V13" s="164" t="s">
        <v>315</v>
      </c>
      <c r="W13" s="164" t="s">
        <v>315</v>
      </c>
      <c r="X13" s="164" t="s">
        <v>315</v>
      </c>
      <c r="Y13" s="164" t="s">
        <v>315</v>
      </c>
      <c r="Z13" s="164" t="s">
        <v>315</v>
      </c>
      <c r="AA13" s="164" t="s">
        <v>315</v>
      </c>
      <c r="AB13" s="164" t="s">
        <v>315</v>
      </c>
      <c r="AC13" s="262"/>
      <c r="AD13" s="439" t="s">
        <v>76</v>
      </c>
      <c r="AE13" s="439" t="s">
        <v>2183</v>
      </c>
      <c r="AF13" s="439">
        <v>240</v>
      </c>
      <c r="AG13" s="258"/>
      <c r="AH13" s="205"/>
      <c r="AI13" s="205"/>
      <c r="AJ13" s="137"/>
      <c r="AK13" s="200"/>
      <c r="AL13" s="187" t="s">
        <v>315</v>
      </c>
      <c r="AM13" s="163" t="s">
        <v>315</v>
      </c>
      <c r="AN13" s="171" t="s">
        <v>315</v>
      </c>
      <c r="AO13" s="171" t="s">
        <v>315</v>
      </c>
      <c r="AP13" s="171" t="s">
        <v>315</v>
      </c>
      <c r="AQ13" s="171" t="s">
        <v>315</v>
      </c>
      <c r="AR13" s="171" t="s">
        <v>315</v>
      </c>
      <c r="AS13" s="171" t="s">
        <v>315</v>
      </c>
      <c r="AT13" s="171" t="s">
        <v>315</v>
      </c>
      <c r="AU13" s="171" t="s">
        <v>315</v>
      </c>
      <c r="AV13" s="171" t="s">
        <v>315</v>
      </c>
      <c r="AW13" s="171" t="s">
        <v>315</v>
      </c>
      <c r="AX13" s="171" t="s">
        <v>315</v>
      </c>
      <c r="AY13" s="171" t="s">
        <v>315</v>
      </c>
      <c r="AZ13" s="171" t="s">
        <v>315</v>
      </c>
      <c r="BA13" s="171" t="s">
        <v>315</v>
      </c>
      <c r="BB13" s="171" t="s">
        <v>315</v>
      </c>
      <c r="BC13" s="171" t="s">
        <v>315</v>
      </c>
      <c r="BD13" s="171" t="s">
        <v>76</v>
      </c>
      <c r="BE13" s="171" t="s">
        <v>833</v>
      </c>
      <c r="BF13" s="171">
        <v>200</v>
      </c>
      <c r="BG13" s="171" t="s">
        <v>834</v>
      </c>
      <c r="BH13" s="171" t="s">
        <v>835</v>
      </c>
      <c r="BI13" s="172">
        <v>46097.142997685187</v>
      </c>
      <c r="BJ13" s="173" t="s">
        <v>315</v>
      </c>
      <c r="BK13" s="173" t="s">
        <v>315</v>
      </c>
      <c r="BL13" s="173" t="s">
        <v>315</v>
      </c>
      <c r="BM13" s="163" t="s">
        <v>315</v>
      </c>
    </row>
    <row r="14" spans="1:65" ht="20.25" customHeight="1">
      <c r="A14" s="15"/>
      <c r="B14" s="156">
        <v>2</v>
      </c>
      <c r="C14" s="374" t="s">
        <v>2662</v>
      </c>
      <c r="D14" s="199"/>
      <c r="E14" s="164"/>
      <c r="F14" s="164"/>
      <c r="G14" s="164" t="s">
        <v>315</v>
      </c>
      <c r="H14" s="164" t="s">
        <v>315</v>
      </c>
      <c r="I14" s="164" t="s">
        <v>315</v>
      </c>
      <c r="J14" s="164" t="s">
        <v>315</v>
      </c>
      <c r="K14" s="164" t="s">
        <v>315</v>
      </c>
      <c r="L14" s="164" t="s">
        <v>315</v>
      </c>
      <c r="M14" s="164" t="s">
        <v>315</v>
      </c>
      <c r="N14" s="164" t="s">
        <v>315</v>
      </c>
      <c r="O14" s="164" t="s">
        <v>315</v>
      </c>
      <c r="P14" s="164" t="s">
        <v>315</v>
      </c>
      <c r="Q14" s="164" t="s">
        <v>315</v>
      </c>
      <c r="R14" s="164" t="s">
        <v>315</v>
      </c>
      <c r="S14" s="164" t="s">
        <v>315</v>
      </c>
      <c r="T14" s="164" t="s">
        <v>315</v>
      </c>
      <c r="U14" s="164" t="s">
        <v>315</v>
      </c>
      <c r="V14" s="164" t="s">
        <v>315</v>
      </c>
      <c r="W14" s="164" t="s">
        <v>315</v>
      </c>
      <c r="X14" s="164" t="s">
        <v>315</v>
      </c>
      <c r="Y14" s="164" t="s">
        <v>315</v>
      </c>
      <c r="Z14" s="164" t="s">
        <v>315</v>
      </c>
      <c r="AA14" s="164" t="s">
        <v>315</v>
      </c>
      <c r="AB14" s="164" t="s">
        <v>315</v>
      </c>
      <c r="AC14" s="262"/>
      <c r="AD14" s="440" t="s">
        <v>2663</v>
      </c>
      <c r="AE14" s="339" t="s">
        <v>2185</v>
      </c>
      <c r="AF14" s="339">
        <v>481</v>
      </c>
      <c r="AG14" s="258"/>
      <c r="AH14" s="205"/>
      <c r="AI14" s="205"/>
      <c r="AJ14" s="137"/>
      <c r="AK14" s="200"/>
      <c r="AL14" s="187" t="s">
        <v>315</v>
      </c>
      <c r="AM14" s="188" t="s">
        <v>315</v>
      </c>
      <c r="AN14" s="174" t="s">
        <v>315</v>
      </c>
      <c r="AO14" s="174" t="s">
        <v>315</v>
      </c>
      <c r="AP14" s="174" t="s">
        <v>315</v>
      </c>
      <c r="AQ14" s="174" t="s">
        <v>315</v>
      </c>
      <c r="AR14" s="174" t="s">
        <v>315</v>
      </c>
      <c r="AS14" s="174" t="s">
        <v>315</v>
      </c>
      <c r="AT14" s="174" t="s">
        <v>315</v>
      </c>
      <c r="AU14" s="174" t="s">
        <v>315</v>
      </c>
      <c r="AV14" s="174" t="s">
        <v>315</v>
      </c>
      <c r="AW14" s="174" t="s">
        <v>315</v>
      </c>
      <c r="AX14" s="174" t="s">
        <v>315</v>
      </c>
      <c r="AY14" s="174" t="s">
        <v>315</v>
      </c>
      <c r="AZ14" s="174" t="s">
        <v>315</v>
      </c>
      <c r="BA14" s="174" t="s">
        <v>315</v>
      </c>
      <c r="BB14" s="174" t="s">
        <v>315</v>
      </c>
      <c r="BC14" s="174" t="s">
        <v>315</v>
      </c>
      <c r="BD14" s="174" t="s">
        <v>76</v>
      </c>
      <c r="BE14" s="174" t="s">
        <v>837</v>
      </c>
      <c r="BF14" s="174">
        <v>300</v>
      </c>
      <c r="BG14" s="174" t="s">
        <v>838</v>
      </c>
      <c r="BH14" s="174" t="s">
        <v>839</v>
      </c>
      <c r="BI14" s="175">
        <v>46097.143495370372</v>
      </c>
      <c r="BJ14" s="176" t="s">
        <v>315</v>
      </c>
      <c r="BK14" s="176" t="s">
        <v>315</v>
      </c>
      <c r="BL14" s="176" t="s">
        <v>315</v>
      </c>
      <c r="BM14" s="177" t="s">
        <v>315</v>
      </c>
    </row>
    <row r="15" spans="1:65" ht="22.5" customHeight="1">
      <c r="A15" s="15"/>
      <c r="B15" s="156">
        <v>3</v>
      </c>
      <c r="C15" s="374" t="s">
        <v>2664</v>
      </c>
      <c r="D15" s="199"/>
      <c r="E15" s="164"/>
      <c r="F15" s="164"/>
      <c r="G15" s="164" t="s">
        <v>315</v>
      </c>
      <c r="H15" s="164" t="s">
        <v>315</v>
      </c>
      <c r="I15" s="164" t="s">
        <v>315</v>
      </c>
      <c r="J15" s="164" t="s">
        <v>315</v>
      </c>
      <c r="K15" s="164" t="s">
        <v>315</v>
      </c>
      <c r="L15" s="164" t="s">
        <v>315</v>
      </c>
      <c r="M15" s="164" t="s">
        <v>315</v>
      </c>
      <c r="N15" s="164" t="s">
        <v>315</v>
      </c>
      <c r="O15" s="164" t="s">
        <v>315</v>
      </c>
      <c r="P15" s="164" t="s">
        <v>315</v>
      </c>
      <c r="Q15" s="164" t="s">
        <v>315</v>
      </c>
      <c r="R15" s="164" t="s">
        <v>315</v>
      </c>
      <c r="S15" s="164" t="s">
        <v>315</v>
      </c>
      <c r="T15" s="164" t="s">
        <v>315</v>
      </c>
      <c r="U15" s="164" t="s">
        <v>315</v>
      </c>
      <c r="V15" s="164" t="s">
        <v>315</v>
      </c>
      <c r="W15" s="164" t="s">
        <v>315</v>
      </c>
      <c r="X15" s="164" t="s">
        <v>315</v>
      </c>
      <c r="Y15" s="164" t="s">
        <v>315</v>
      </c>
      <c r="Z15" s="164" t="s">
        <v>315</v>
      </c>
      <c r="AA15" s="164" t="s">
        <v>315</v>
      </c>
      <c r="AB15" s="164" t="s">
        <v>315</v>
      </c>
      <c r="AC15" s="262"/>
      <c r="AD15" s="339" t="s">
        <v>76</v>
      </c>
      <c r="AE15" s="339" t="s">
        <v>2665</v>
      </c>
      <c r="AF15" s="339">
        <v>246</v>
      </c>
      <c r="AG15" s="258"/>
      <c r="AH15" s="205"/>
      <c r="AI15" s="205"/>
      <c r="AJ15" s="137"/>
      <c r="AK15" s="200"/>
      <c r="AL15" s="187" t="s">
        <v>315</v>
      </c>
      <c r="AM15" s="163" t="s">
        <v>315</v>
      </c>
      <c r="AN15" s="174" t="s">
        <v>315</v>
      </c>
      <c r="AO15" s="174" t="s">
        <v>315</v>
      </c>
      <c r="AP15" s="174" t="s">
        <v>315</v>
      </c>
      <c r="AQ15" s="174" t="s">
        <v>315</v>
      </c>
      <c r="AR15" s="174" t="s">
        <v>315</v>
      </c>
      <c r="AS15" s="174" t="s">
        <v>315</v>
      </c>
      <c r="AT15" s="174" t="s">
        <v>315</v>
      </c>
      <c r="AU15" s="174" t="s">
        <v>315</v>
      </c>
      <c r="AV15" s="174" t="s">
        <v>315</v>
      </c>
      <c r="AW15" s="174" t="s">
        <v>315</v>
      </c>
      <c r="AX15" s="174" t="s">
        <v>315</v>
      </c>
      <c r="AY15" s="174" t="s">
        <v>315</v>
      </c>
      <c r="AZ15" s="174" t="s">
        <v>315</v>
      </c>
      <c r="BA15" s="174" t="s">
        <v>315</v>
      </c>
      <c r="BB15" s="174" t="s">
        <v>315</v>
      </c>
      <c r="BC15" s="174" t="s">
        <v>315</v>
      </c>
      <c r="BD15" s="174" t="s">
        <v>86</v>
      </c>
      <c r="BE15" s="174" t="s">
        <v>841</v>
      </c>
      <c r="BF15" s="174">
        <v>150</v>
      </c>
      <c r="BG15" s="174" t="s">
        <v>842</v>
      </c>
      <c r="BH15" s="174" t="s">
        <v>843</v>
      </c>
      <c r="BI15" s="175">
        <v>46097.142858796295</v>
      </c>
      <c r="BJ15" s="176" t="s">
        <v>315</v>
      </c>
      <c r="BK15" s="176" t="s">
        <v>315</v>
      </c>
      <c r="BL15" s="176" t="s">
        <v>315</v>
      </c>
      <c r="BM15" s="178" t="s">
        <v>315</v>
      </c>
    </row>
    <row r="16" spans="1:65" ht="24">
      <c r="A16" s="15"/>
      <c r="B16" s="156">
        <v>4</v>
      </c>
      <c r="C16" s="374" t="s">
        <v>2666</v>
      </c>
      <c r="D16" s="199"/>
      <c r="E16" s="164"/>
      <c r="F16" s="164"/>
      <c r="G16" s="164" t="s">
        <v>315</v>
      </c>
      <c r="H16" s="164" t="s">
        <v>315</v>
      </c>
      <c r="I16" s="164" t="s">
        <v>315</v>
      </c>
      <c r="J16" s="164" t="s">
        <v>315</v>
      </c>
      <c r="K16" s="164" t="s">
        <v>315</v>
      </c>
      <c r="L16" s="164" t="s">
        <v>315</v>
      </c>
      <c r="M16" s="164" t="s">
        <v>315</v>
      </c>
      <c r="N16" s="164" t="s">
        <v>315</v>
      </c>
      <c r="O16" s="164" t="s">
        <v>315</v>
      </c>
      <c r="P16" s="164" t="s">
        <v>315</v>
      </c>
      <c r="Q16" s="164" t="s">
        <v>315</v>
      </c>
      <c r="R16" s="164" t="s">
        <v>315</v>
      </c>
      <c r="S16" s="164" t="s">
        <v>315</v>
      </c>
      <c r="T16" s="164" t="s">
        <v>315</v>
      </c>
      <c r="U16" s="164" t="s">
        <v>315</v>
      </c>
      <c r="V16" s="164" t="s">
        <v>315</v>
      </c>
      <c r="W16" s="164" t="s">
        <v>315</v>
      </c>
      <c r="X16" s="164" t="s">
        <v>315</v>
      </c>
      <c r="Y16" s="164" t="s">
        <v>315</v>
      </c>
      <c r="Z16" s="164" t="s">
        <v>315</v>
      </c>
      <c r="AA16" s="164" t="s">
        <v>315</v>
      </c>
      <c r="AB16" s="164" t="s">
        <v>315</v>
      </c>
      <c r="AC16" s="262"/>
      <c r="AD16" s="440" t="s">
        <v>2667</v>
      </c>
      <c r="AE16" s="205" t="s">
        <v>2202</v>
      </c>
      <c r="AF16" s="339">
        <v>246</v>
      </c>
      <c r="AG16" s="258"/>
      <c r="AH16" s="205"/>
      <c r="AI16" s="205"/>
      <c r="AJ16" s="137"/>
      <c r="AK16" s="200"/>
      <c r="AL16" s="187" t="s">
        <v>315</v>
      </c>
      <c r="AM16" s="163" t="s">
        <v>315</v>
      </c>
      <c r="AN16" s="174" t="s">
        <v>315</v>
      </c>
      <c r="AO16" s="174" t="s">
        <v>315</v>
      </c>
      <c r="AP16" s="174" t="s">
        <v>315</v>
      </c>
      <c r="AQ16" s="174" t="s">
        <v>315</v>
      </c>
      <c r="AR16" s="174" t="s">
        <v>315</v>
      </c>
      <c r="AS16" s="174" t="s">
        <v>315</v>
      </c>
      <c r="AT16" s="174" t="s">
        <v>315</v>
      </c>
      <c r="AU16" s="174" t="s">
        <v>315</v>
      </c>
      <c r="AV16" s="174" t="s">
        <v>315</v>
      </c>
      <c r="AW16" s="174" t="s">
        <v>315</v>
      </c>
      <c r="AX16" s="174" t="s">
        <v>315</v>
      </c>
      <c r="AY16" s="174" t="s">
        <v>315</v>
      </c>
      <c r="AZ16" s="174" t="s">
        <v>315</v>
      </c>
      <c r="BA16" s="174" t="s">
        <v>315</v>
      </c>
      <c r="BB16" s="174" t="s">
        <v>315</v>
      </c>
      <c r="BC16" s="174" t="s">
        <v>315</v>
      </c>
      <c r="BD16" s="174" t="s">
        <v>76</v>
      </c>
      <c r="BE16" s="174" t="s">
        <v>845</v>
      </c>
      <c r="BF16" s="174">
        <v>300</v>
      </c>
      <c r="BG16" s="174" t="s">
        <v>846</v>
      </c>
      <c r="BH16" s="174" t="s">
        <v>847</v>
      </c>
      <c r="BI16" s="175">
        <v>46097.143483796295</v>
      </c>
      <c r="BJ16" s="176" t="s">
        <v>315</v>
      </c>
      <c r="BK16" s="176" t="s">
        <v>315</v>
      </c>
      <c r="BL16" s="176" t="s">
        <v>315</v>
      </c>
      <c r="BM16" s="178" t="s">
        <v>315</v>
      </c>
    </row>
    <row r="17" spans="1:65" ht="24">
      <c r="A17" s="15"/>
      <c r="B17" s="156">
        <v>5</v>
      </c>
      <c r="C17" s="437" t="s">
        <v>2668</v>
      </c>
      <c r="D17" s="199"/>
      <c r="E17" s="164"/>
      <c r="F17" s="164"/>
      <c r="G17" s="164" t="s">
        <v>315</v>
      </c>
      <c r="H17" s="164" t="s">
        <v>315</v>
      </c>
      <c r="I17" s="164" t="s">
        <v>315</v>
      </c>
      <c r="J17" s="164" t="s">
        <v>315</v>
      </c>
      <c r="K17" s="164" t="s">
        <v>315</v>
      </c>
      <c r="L17" s="164" t="s">
        <v>315</v>
      </c>
      <c r="M17" s="164" t="s">
        <v>315</v>
      </c>
      <c r="N17" s="164" t="s">
        <v>315</v>
      </c>
      <c r="O17" s="164" t="s">
        <v>315</v>
      </c>
      <c r="P17" s="164" t="s">
        <v>315</v>
      </c>
      <c r="Q17" s="164" t="s">
        <v>315</v>
      </c>
      <c r="R17" s="164" t="s">
        <v>315</v>
      </c>
      <c r="S17" s="164" t="s">
        <v>315</v>
      </c>
      <c r="T17" s="164" t="s">
        <v>315</v>
      </c>
      <c r="U17" s="164" t="s">
        <v>315</v>
      </c>
      <c r="V17" s="164" t="s">
        <v>315</v>
      </c>
      <c r="W17" s="164" t="s">
        <v>315</v>
      </c>
      <c r="X17" s="164" t="s">
        <v>315</v>
      </c>
      <c r="Y17" s="164" t="s">
        <v>315</v>
      </c>
      <c r="Z17" s="164" t="s">
        <v>315</v>
      </c>
      <c r="AA17" s="164" t="s">
        <v>315</v>
      </c>
      <c r="AB17" s="164" t="s">
        <v>315</v>
      </c>
      <c r="AC17" s="263"/>
      <c r="AD17" s="440" t="s">
        <v>2669</v>
      </c>
      <c r="AE17" s="339" t="s">
        <v>2173</v>
      </c>
      <c r="AF17" s="339">
        <v>249</v>
      </c>
      <c r="AG17" s="258"/>
      <c r="AH17" s="205"/>
      <c r="AI17" s="205"/>
      <c r="AJ17" s="137"/>
      <c r="AK17" s="200"/>
      <c r="AL17" s="187" t="s">
        <v>315</v>
      </c>
      <c r="AM17" s="163" t="s">
        <v>315</v>
      </c>
      <c r="AN17" s="174" t="s">
        <v>315</v>
      </c>
      <c r="AO17" s="174" t="s">
        <v>315</v>
      </c>
      <c r="AP17" s="174" t="s">
        <v>315</v>
      </c>
      <c r="AQ17" s="174" t="s">
        <v>315</v>
      </c>
      <c r="AR17" s="174" t="s">
        <v>315</v>
      </c>
      <c r="AS17" s="174" t="s">
        <v>315</v>
      </c>
      <c r="AT17" s="174" t="s">
        <v>315</v>
      </c>
      <c r="AU17" s="174" t="s">
        <v>315</v>
      </c>
      <c r="AV17" s="174" t="s">
        <v>315</v>
      </c>
      <c r="AW17" s="174" t="s">
        <v>315</v>
      </c>
      <c r="AX17" s="174" t="s">
        <v>315</v>
      </c>
      <c r="AY17" s="174" t="s">
        <v>315</v>
      </c>
      <c r="AZ17" s="174" t="s">
        <v>315</v>
      </c>
      <c r="BA17" s="174" t="s">
        <v>315</v>
      </c>
      <c r="BB17" s="174" t="s">
        <v>315</v>
      </c>
      <c r="BC17" s="174" t="s">
        <v>315</v>
      </c>
      <c r="BD17" s="179" t="s">
        <v>849</v>
      </c>
      <c r="BE17" s="174" t="s">
        <v>833</v>
      </c>
      <c r="BF17" s="174">
        <v>252</v>
      </c>
      <c r="BG17" s="174" t="s">
        <v>850</v>
      </c>
      <c r="BH17" s="174" t="s">
        <v>851</v>
      </c>
      <c r="BI17" s="175">
        <v>46097.143425925926</v>
      </c>
      <c r="BJ17" s="176" t="s">
        <v>315</v>
      </c>
      <c r="BK17" s="176" t="s">
        <v>315</v>
      </c>
      <c r="BL17" s="176" t="s">
        <v>315</v>
      </c>
      <c r="BM17" s="178" t="s">
        <v>315</v>
      </c>
    </row>
    <row r="18" spans="1:65" ht="22.5" customHeight="1">
      <c r="A18" s="15"/>
      <c r="B18" s="156">
        <v>6</v>
      </c>
      <c r="C18" s="374" t="s">
        <v>2670</v>
      </c>
      <c r="D18" s="199"/>
      <c r="E18" s="164"/>
      <c r="F18" s="164"/>
      <c r="G18" s="164" t="s">
        <v>315</v>
      </c>
      <c r="H18" s="164" t="s">
        <v>315</v>
      </c>
      <c r="I18" s="164" t="s">
        <v>315</v>
      </c>
      <c r="J18" s="164" t="s">
        <v>315</v>
      </c>
      <c r="K18" s="164" t="s">
        <v>315</v>
      </c>
      <c r="L18" s="164" t="s">
        <v>315</v>
      </c>
      <c r="M18" s="164" t="s">
        <v>315</v>
      </c>
      <c r="N18" s="164" t="s">
        <v>315</v>
      </c>
      <c r="O18" s="164" t="s">
        <v>315</v>
      </c>
      <c r="P18" s="164" t="s">
        <v>315</v>
      </c>
      <c r="Q18" s="164" t="s">
        <v>315</v>
      </c>
      <c r="R18" s="164" t="s">
        <v>315</v>
      </c>
      <c r="S18" s="164" t="s">
        <v>315</v>
      </c>
      <c r="T18" s="164" t="s">
        <v>315</v>
      </c>
      <c r="U18" s="164" t="s">
        <v>315</v>
      </c>
      <c r="V18" s="164" t="s">
        <v>315</v>
      </c>
      <c r="W18" s="164" t="s">
        <v>315</v>
      </c>
      <c r="X18" s="164" t="s">
        <v>315</v>
      </c>
      <c r="Y18" s="164" t="s">
        <v>315</v>
      </c>
      <c r="Z18" s="164" t="s">
        <v>315</v>
      </c>
      <c r="AA18" s="164" t="s">
        <v>315</v>
      </c>
      <c r="AB18" s="164" t="s">
        <v>315</v>
      </c>
      <c r="AC18" s="262"/>
      <c r="AD18" s="440" t="s">
        <v>2671</v>
      </c>
      <c r="AE18" s="342" t="s">
        <v>2672</v>
      </c>
      <c r="AF18" s="339">
        <v>354</v>
      </c>
      <c r="AG18" s="258"/>
      <c r="AH18" s="205"/>
      <c r="AI18" s="205"/>
      <c r="AJ18" s="137"/>
      <c r="AK18" s="200"/>
      <c r="AL18" s="187" t="s">
        <v>315</v>
      </c>
      <c r="AM18" s="188" t="s">
        <v>315</v>
      </c>
      <c r="AN18" s="174" t="s">
        <v>315</v>
      </c>
      <c r="AO18" s="174" t="s">
        <v>315</v>
      </c>
      <c r="AP18" s="174" t="s">
        <v>315</v>
      </c>
      <c r="AQ18" s="174" t="s">
        <v>315</v>
      </c>
      <c r="AR18" s="174" t="s">
        <v>315</v>
      </c>
      <c r="AS18" s="174" t="s">
        <v>315</v>
      </c>
      <c r="AT18" s="174" t="s">
        <v>315</v>
      </c>
      <c r="AU18" s="174" t="s">
        <v>315</v>
      </c>
      <c r="AV18" s="174" t="s">
        <v>315</v>
      </c>
      <c r="AW18" s="174" t="s">
        <v>315</v>
      </c>
      <c r="AX18" s="174" t="s">
        <v>315</v>
      </c>
      <c r="AY18" s="174" t="s">
        <v>315</v>
      </c>
      <c r="AZ18" s="174" t="s">
        <v>315</v>
      </c>
      <c r="BA18" s="174" t="s">
        <v>315</v>
      </c>
      <c r="BB18" s="174" t="s">
        <v>315</v>
      </c>
      <c r="BC18" s="174" t="s">
        <v>315</v>
      </c>
      <c r="BD18" s="174" t="s">
        <v>76</v>
      </c>
      <c r="BE18" s="174" t="s">
        <v>841</v>
      </c>
      <c r="BF18" s="174">
        <v>251</v>
      </c>
      <c r="BG18" s="174" t="s">
        <v>853</v>
      </c>
      <c r="BH18" s="174" t="s">
        <v>854</v>
      </c>
      <c r="BI18" s="175">
        <v>46097.143321759257</v>
      </c>
      <c r="BJ18" s="176" t="s">
        <v>315</v>
      </c>
      <c r="BK18" s="176" t="s">
        <v>315</v>
      </c>
      <c r="BL18" s="176" t="s">
        <v>315</v>
      </c>
      <c r="BM18" s="177" t="s">
        <v>315</v>
      </c>
    </row>
    <row r="19" spans="1:65" ht="18.75" customHeight="1">
      <c r="A19" s="15"/>
      <c r="B19" s="156">
        <v>7</v>
      </c>
      <c r="C19" s="374" t="s">
        <v>1123</v>
      </c>
      <c r="D19" s="199"/>
      <c r="E19" s="164"/>
      <c r="F19" s="164"/>
      <c r="G19" s="164" t="s">
        <v>315</v>
      </c>
      <c r="H19" s="164" t="s">
        <v>315</v>
      </c>
      <c r="I19" s="164" t="s">
        <v>315</v>
      </c>
      <c r="J19" s="164" t="s">
        <v>315</v>
      </c>
      <c r="K19" s="164" t="s">
        <v>315</v>
      </c>
      <c r="L19" s="164" t="s">
        <v>315</v>
      </c>
      <c r="M19" s="164" t="s">
        <v>315</v>
      </c>
      <c r="N19" s="164" t="s">
        <v>315</v>
      </c>
      <c r="O19" s="164" t="s">
        <v>315</v>
      </c>
      <c r="P19" s="164" t="s">
        <v>315</v>
      </c>
      <c r="Q19" s="164" t="s">
        <v>315</v>
      </c>
      <c r="R19" s="164" t="s">
        <v>315</v>
      </c>
      <c r="S19" s="164" t="s">
        <v>315</v>
      </c>
      <c r="T19" s="164" t="s">
        <v>315</v>
      </c>
      <c r="U19" s="164" t="s">
        <v>315</v>
      </c>
      <c r="V19" s="164" t="s">
        <v>315</v>
      </c>
      <c r="W19" s="164" t="s">
        <v>315</v>
      </c>
      <c r="X19" s="164" t="s">
        <v>315</v>
      </c>
      <c r="Y19" s="164" t="s">
        <v>315</v>
      </c>
      <c r="Z19" s="164" t="s">
        <v>315</v>
      </c>
      <c r="AA19" s="164" t="s">
        <v>315</v>
      </c>
      <c r="AB19" s="164" t="s">
        <v>315</v>
      </c>
      <c r="AC19" s="262"/>
      <c r="AD19" s="339" t="s">
        <v>76</v>
      </c>
      <c r="AE19" s="342" t="s">
        <v>2673</v>
      </c>
      <c r="AF19" s="339">
        <v>251</v>
      </c>
      <c r="AG19" s="258"/>
      <c r="AH19" s="205"/>
      <c r="AI19" s="205"/>
      <c r="AJ19" s="137"/>
      <c r="AK19" s="200"/>
      <c r="AL19" s="187" t="s">
        <v>315</v>
      </c>
      <c r="AM19" s="188" t="s">
        <v>315</v>
      </c>
      <c r="AN19" s="174" t="s">
        <v>315</v>
      </c>
      <c r="AO19" s="174" t="s">
        <v>315</v>
      </c>
      <c r="AP19" s="174" t="s">
        <v>315</v>
      </c>
      <c r="AQ19" s="174" t="s">
        <v>315</v>
      </c>
      <c r="AR19" s="174" t="s">
        <v>315</v>
      </c>
      <c r="AS19" s="174" t="s">
        <v>315</v>
      </c>
      <c r="AT19" s="174" t="s">
        <v>315</v>
      </c>
      <c r="AU19" s="174" t="s">
        <v>315</v>
      </c>
      <c r="AV19" s="174" t="s">
        <v>315</v>
      </c>
      <c r="AW19" s="174" t="s">
        <v>315</v>
      </c>
      <c r="AX19" s="174" t="s">
        <v>315</v>
      </c>
      <c r="AY19" s="174" t="s">
        <v>315</v>
      </c>
      <c r="AZ19" s="174" t="s">
        <v>315</v>
      </c>
      <c r="BA19" s="174" t="s">
        <v>315</v>
      </c>
      <c r="BB19" s="174" t="s">
        <v>315</v>
      </c>
      <c r="BC19" s="174" t="s">
        <v>315</v>
      </c>
      <c r="BD19" s="174" t="s">
        <v>76</v>
      </c>
      <c r="BE19" s="174" t="s">
        <v>837</v>
      </c>
      <c r="BF19" s="174">
        <v>250</v>
      </c>
      <c r="BG19" s="174" t="s">
        <v>856</v>
      </c>
      <c r="BH19" s="174" t="s">
        <v>857</v>
      </c>
      <c r="BI19" s="175">
        <v>46097.143379629626</v>
      </c>
      <c r="BJ19" s="176" t="s">
        <v>315</v>
      </c>
      <c r="BK19" s="176" t="s">
        <v>315</v>
      </c>
      <c r="BL19" s="176" t="s">
        <v>315</v>
      </c>
      <c r="BM19" s="177" t="s">
        <v>315</v>
      </c>
    </row>
    <row r="20" spans="1:65">
      <c r="A20" s="15"/>
      <c r="B20" s="156">
        <v>8</v>
      </c>
      <c r="C20" s="374" t="s">
        <v>1383</v>
      </c>
      <c r="D20" s="199"/>
      <c r="E20" s="164"/>
      <c r="F20" s="164"/>
      <c r="G20" s="164" t="s">
        <v>315</v>
      </c>
      <c r="H20" s="164" t="s">
        <v>315</v>
      </c>
      <c r="I20" s="164" t="s">
        <v>315</v>
      </c>
      <c r="J20" s="164" t="s">
        <v>315</v>
      </c>
      <c r="K20" s="164" t="s">
        <v>315</v>
      </c>
      <c r="L20" s="164" t="s">
        <v>315</v>
      </c>
      <c r="M20" s="164" t="s">
        <v>315</v>
      </c>
      <c r="N20" s="164" t="s">
        <v>315</v>
      </c>
      <c r="O20" s="164" t="s">
        <v>315</v>
      </c>
      <c r="P20" s="164" t="s">
        <v>315</v>
      </c>
      <c r="Q20" s="164" t="s">
        <v>315</v>
      </c>
      <c r="R20" s="164" t="s">
        <v>315</v>
      </c>
      <c r="S20" s="164" t="s">
        <v>315</v>
      </c>
      <c r="T20" s="164" t="s">
        <v>315</v>
      </c>
      <c r="U20" s="164" t="s">
        <v>315</v>
      </c>
      <c r="V20" s="164" t="s">
        <v>315</v>
      </c>
      <c r="W20" s="164" t="s">
        <v>315</v>
      </c>
      <c r="X20" s="164" t="s">
        <v>315</v>
      </c>
      <c r="Y20" s="164" t="s">
        <v>315</v>
      </c>
      <c r="Z20" s="164" t="s">
        <v>315</v>
      </c>
      <c r="AA20" s="164" t="s">
        <v>315</v>
      </c>
      <c r="AB20" s="164" t="s">
        <v>315</v>
      </c>
      <c r="AC20" s="262"/>
      <c r="AD20" s="440" t="s">
        <v>2674</v>
      </c>
      <c r="AE20" s="342" t="s">
        <v>2190</v>
      </c>
      <c r="AF20" s="339">
        <v>250</v>
      </c>
      <c r="AG20" s="258"/>
      <c r="AH20" s="205"/>
      <c r="AI20" s="205"/>
      <c r="AJ20" s="137"/>
      <c r="AK20" s="200"/>
      <c r="AL20" s="187" t="s">
        <v>315</v>
      </c>
      <c r="AM20" s="188" t="s">
        <v>315</v>
      </c>
      <c r="AN20" s="174" t="s">
        <v>315</v>
      </c>
      <c r="AO20" s="174" t="s">
        <v>315</v>
      </c>
      <c r="AP20" s="174" t="s">
        <v>315</v>
      </c>
      <c r="AQ20" s="174" t="s">
        <v>315</v>
      </c>
      <c r="AR20" s="174" t="s">
        <v>315</v>
      </c>
      <c r="AS20" s="174" t="s">
        <v>315</v>
      </c>
      <c r="AT20" s="174" t="s">
        <v>315</v>
      </c>
      <c r="AU20" s="174" t="s">
        <v>315</v>
      </c>
      <c r="AV20" s="174" t="s">
        <v>315</v>
      </c>
      <c r="AW20" s="174" t="s">
        <v>315</v>
      </c>
      <c r="AX20" s="174" t="s">
        <v>315</v>
      </c>
      <c r="AY20" s="174" t="s">
        <v>315</v>
      </c>
      <c r="AZ20" s="174" t="s">
        <v>315</v>
      </c>
      <c r="BA20" s="174" t="s">
        <v>315</v>
      </c>
      <c r="BB20" s="174" t="s">
        <v>315</v>
      </c>
      <c r="BC20" s="174" t="s">
        <v>315</v>
      </c>
      <c r="BD20" s="174" t="s">
        <v>76</v>
      </c>
      <c r="BE20" s="174" t="s">
        <v>837</v>
      </c>
      <c r="BF20" s="174">
        <v>250</v>
      </c>
      <c r="BG20" s="174" t="s">
        <v>859</v>
      </c>
      <c r="BH20" s="174" t="s">
        <v>860</v>
      </c>
      <c r="BI20" s="175">
        <v>46097.143252314818</v>
      </c>
      <c r="BJ20" s="176" t="s">
        <v>315</v>
      </c>
      <c r="BK20" s="176" t="s">
        <v>315</v>
      </c>
      <c r="BL20" s="176" t="s">
        <v>315</v>
      </c>
      <c r="BM20" s="177" t="s">
        <v>315</v>
      </c>
    </row>
    <row r="21" spans="1:65" ht="20.25" customHeight="1">
      <c r="A21" s="15"/>
      <c r="B21" s="156">
        <v>9</v>
      </c>
      <c r="C21" s="374" t="s">
        <v>1131</v>
      </c>
      <c r="D21" s="199"/>
      <c r="E21" s="164"/>
      <c r="F21" s="164"/>
      <c r="G21" s="164" t="s">
        <v>315</v>
      </c>
      <c r="H21" s="164" t="s">
        <v>315</v>
      </c>
      <c r="I21" s="164" t="s">
        <v>315</v>
      </c>
      <c r="J21" s="164" t="s">
        <v>315</v>
      </c>
      <c r="K21" s="164" t="s">
        <v>315</v>
      </c>
      <c r="L21" s="164" t="s">
        <v>315</v>
      </c>
      <c r="M21" s="164" t="s">
        <v>315</v>
      </c>
      <c r="N21" s="164" t="s">
        <v>315</v>
      </c>
      <c r="O21" s="164" t="s">
        <v>315</v>
      </c>
      <c r="P21" s="164" t="s">
        <v>315</v>
      </c>
      <c r="Q21" s="164" t="s">
        <v>315</v>
      </c>
      <c r="R21" s="164" t="s">
        <v>315</v>
      </c>
      <c r="S21" s="164" t="s">
        <v>315</v>
      </c>
      <c r="T21" s="164" t="s">
        <v>315</v>
      </c>
      <c r="U21" s="164" t="s">
        <v>315</v>
      </c>
      <c r="V21" s="164" t="s">
        <v>315</v>
      </c>
      <c r="W21" s="164" t="s">
        <v>315</v>
      </c>
      <c r="X21" s="164" t="s">
        <v>315</v>
      </c>
      <c r="Y21" s="164" t="s">
        <v>315</v>
      </c>
      <c r="Z21" s="164" t="s">
        <v>315</v>
      </c>
      <c r="AA21" s="164" t="s">
        <v>315</v>
      </c>
      <c r="AB21" s="164" t="s">
        <v>315</v>
      </c>
      <c r="AC21" s="262"/>
      <c r="AD21" s="339" t="s">
        <v>76</v>
      </c>
      <c r="AE21" s="342" t="s">
        <v>2675</v>
      </c>
      <c r="AF21" s="339">
        <v>250</v>
      </c>
      <c r="AG21" s="258"/>
      <c r="AH21" s="205"/>
      <c r="AI21" s="205"/>
      <c r="AJ21" s="137"/>
      <c r="AK21" s="200"/>
      <c r="AL21" s="187" t="s">
        <v>315</v>
      </c>
      <c r="AM21" s="188" t="s">
        <v>315</v>
      </c>
      <c r="AN21" s="174" t="s">
        <v>315</v>
      </c>
      <c r="AO21" s="174" t="s">
        <v>315</v>
      </c>
      <c r="AP21" s="174" t="s">
        <v>315</v>
      </c>
      <c r="AQ21" s="174" t="s">
        <v>315</v>
      </c>
      <c r="AR21" s="174" t="s">
        <v>315</v>
      </c>
      <c r="AS21" s="174" t="s">
        <v>315</v>
      </c>
      <c r="AT21" s="174" t="s">
        <v>315</v>
      </c>
      <c r="AU21" s="174" t="s">
        <v>315</v>
      </c>
      <c r="AV21" s="174" t="s">
        <v>315</v>
      </c>
      <c r="AW21" s="174" t="s">
        <v>315</v>
      </c>
      <c r="AX21" s="174" t="s">
        <v>315</v>
      </c>
      <c r="AY21" s="174" t="s">
        <v>315</v>
      </c>
      <c r="AZ21" s="174" t="s">
        <v>315</v>
      </c>
      <c r="BA21" s="174" t="s">
        <v>315</v>
      </c>
      <c r="BB21" s="174" t="s">
        <v>315</v>
      </c>
      <c r="BC21" s="174" t="s">
        <v>315</v>
      </c>
      <c r="BD21" s="174" t="s">
        <v>76</v>
      </c>
      <c r="BE21" s="174" t="s">
        <v>833</v>
      </c>
      <c r="BF21" s="174">
        <v>250</v>
      </c>
      <c r="BG21" s="174" t="s">
        <v>862</v>
      </c>
      <c r="BH21" s="174" t="s">
        <v>863</v>
      </c>
      <c r="BI21" s="175">
        <v>46097.14329861111</v>
      </c>
      <c r="BJ21" s="176" t="s">
        <v>315</v>
      </c>
      <c r="BK21" s="176" t="s">
        <v>315</v>
      </c>
      <c r="BL21" s="176" t="s">
        <v>315</v>
      </c>
      <c r="BM21" s="177" t="s">
        <v>315</v>
      </c>
    </row>
    <row r="22" spans="1:65" ht="23.25" customHeight="1">
      <c r="A22" s="15"/>
      <c r="B22" s="156">
        <v>10</v>
      </c>
      <c r="C22" s="374" t="s">
        <v>2676</v>
      </c>
      <c r="D22" s="199"/>
      <c r="E22" s="164"/>
      <c r="F22" s="164"/>
      <c r="G22" s="164" t="s">
        <v>315</v>
      </c>
      <c r="H22" s="164" t="s">
        <v>315</v>
      </c>
      <c r="I22" s="164" t="s">
        <v>315</v>
      </c>
      <c r="J22" s="164" t="s">
        <v>315</v>
      </c>
      <c r="K22" s="164" t="s">
        <v>315</v>
      </c>
      <c r="L22" s="164" t="s">
        <v>315</v>
      </c>
      <c r="M22" s="164" t="s">
        <v>315</v>
      </c>
      <c r="N22" s="164" t="s">
        <v>315</v>
      </c>
      <c r="O22" s="164" t="s">
        <v>315</v>
      </c>
      <c r="P22" s="164" t="s">
        <v>315</v>
      </c>
      <c r="Q22" s="164" t="s">
        <v>315</v>
      </c>
      <c r="R22" s="164" t="s">
        <v>315</v>
      </c>
      <c r="S22" s="164" t="s">
        <v>315</v>
      </c>
      <c r="T22" s="164" t="s">
        <v>315</v>
      </c>
      <c r="U22" s="164" t="s">
        <v>315</v>
      </c>
      <c r="V22" s="164" t="s">
        <v>315</v>
      </c>
      <c r="W22" s="164" t="s">
        <v>315</v>
      </c>
      <c r="X22" s="164" t="s">
        <v>315</v>
      </c>
      <c r="Y22" s="164" t="s">
        <v>315</v>
      </c>
      <c r="Z22" s="164" t="s">
        <v>315</v>
      </c>
      <c r="AA22" s="164" t="s">
        <v>315</v>
      </c>
      <c r="AB22" s="164" t="s">
        <v>315</v>
      </c>
      <c r="AC22" s="262"/>
      <c r="AD22" s="439" t="s">
        <v>76</v>
      </c>
      <c r="AE22" s="342" t="s">
        <v>2167</v>
      </c>
      <c r="AF22" s="439">
        <v>250</v>
      </c>
      <c r="AG22" s="258"/>
      <c r="AH22" s="205"/>
      <c r="AI22" s="205"/>
      <c r="AJ22" s="205"/>
      <c r="AK22" s="200"/>
      <c r="AL22" s="187" t="s">
        <v>315</v>
      </c>
      <c r="AM22" s="188" t="s">
        <v>315</v>
      </c>
      <c r="AN22" s="174" t="s">
        <v>315</v>
      </c>
      <c r="AO22" s="174" t="s">
        <v>315</v>
      </c>
      <c r="AP22" s="174" t="s">
        <v>315</v>
      </c>
      <c r="AQ22" s="174" t="s">
        <v>315</v>
      </c>
      <c r="AR22" s="174" t="s">
        <v>315</v>
      </c>
      <c r="AS22" s="174" t="s">
        <v>315</v>
      </c>
      <c r="AT22" s="174" t="s">
        <v>315</v>
      </c>
      <c r="AU22" s="174" t="s">
        <v>315</v>
      </c>
      <c r="AV22" s="174" t="s">
        <v>315</v>
      </c>
      <c r="AW22" s="174" t="s">
        <v>315</v>
      </c>
      <c r="AX22" s="174" t="s">
        <v>315</v>
      </c>
      <c r="AY22" s="174" t="s">
        <v>315</v>
      </c>
      <c r="AZ22" s="174" t="s">
        <v>315</v>
      </c>
      <c r="BA22" s="174" t="s">
        <v>315</v>
      </c>
      <c r="BB22" s="174" t="s">
        <v>315</v>
      </c>
      <c r="BC22" s="174" t="s">
        <v>315</v>
      </c>
      <c r="BD22" s="174" t="s">
        <v>76</v>
      </c>
      <c r="BE22" s="174" t="s">
        <v>841</v>
      </c>
      <c r="BF22" s="174">
        <v>168</v>
      </c>
      <c r="BG22" s="174" t="s">
        <v>865</v>
      </c>
      <c r="BH22" s="174" t="s">
        <v>866</v>
      </c>
      <c r="BI22" s="175">
        <v>46097.143009259256</v>
      </c>
      <c r="BJ22" s="176" t="s">
        <v>315</v>
      </c>
      <c r="BK22" s="176" t="s">
        <v>315</v>
      </c>
      <c r="BL22" s="176" t="s">
        <v>315</v>
      </c>
      <c r="BM22" s="177" t="s">
        <v>315</v>
      </c>
    </row>
    <row r="23" spans="1:65">
      <c r="A23" s="15"/>
      <c r="B23" s="156">
        <v>11</v>
      </c>
      <c r="C23" s="374" t="s">
        <v>2677</v>
      </c>
      <c r="D23" s="199"/>
      <c r="E23" s="164"/>
      <c r="F23" s="164"/>
      <c r="G23" s="164" t="s">
        <v>315</v>
      </c>
      <c r="H23" s="164" t="s">
        <v>315</v>
      </c>
      <c r="I23" s="164" t="s">
        <v>315</v>
      </c>
      <c r="J23" s="164" t="s">
        <v>315</v>
      </c>
      <c r="K23" s="164" t="s">
        <v>315</v>
      </c>
      <c r="L23" s="164" t="s">
        <v>315</v>
      </c>
      <c r="M23" s="164" t="s">
        <v>315</v>
      </c>
      <c r="N23" s="164" t="s">
        <v>315</v>
      </c>
      <c r="O23" s="164" t="s">
        <v>315</v>
      </c>
      <c r="P23" s="164" t="s">
        <v>315</v>
      </c>
      <c r="Q23" s="164" t="s">
        <v>315</v>
      </c>
      <c r="R23" s="164" t="s">
        <v>315</v>
      </c>
      <c r="S23" s="164" t="s">
        <v>315</v>
      </c>
      <c r="T23" s="164" t="s">
        <v>315</v>
      </c>
      <c r="U23" s="164" t="s">
        <v>315</v>
      </c>
      <c r="V23" s="164" t="s">
        <v>315</v>
      </c>
      <c r="W23" s="164" t="s">
        <v>315</v>
      </c>
      <c r="X23" s="164" t="s">
        <v>315</v>
      </c>
      <c r="Y23" s="164" t="s">
        <v>315</v>
      </c>
      <c r="Z23" s="164" t="s">
        <v>315</v>
      </c>
      <c r="AA23" s="164" t="s">
        <v>315</v>
      </c>
      <c r="AB23" s="164" t="s">
        <v>315</v>
      </c>
      <c r="AC23" s="262"/>
      <c r="AD23" s="439" t="s">
        <v>76</v>
      </c>
      <c r="AE23" s="339" t="s">
        <v>2665</v>
      </c>
      <c r="AF23" s="439">
        <v>248</v>
      </c>
      <c r="AG23" s="258"/>
      <c r="AH23" s="205"/>
      <c r="AI23" s="205"/>
      <c r="AJ23" s="205"/>
      <c r="AK23" s="200"/>
      <c r="AL23" s="187" t="s">
        <v>315</v>
      </c>
      <c r="AM23" s="188" t="s">
        <v>315</v>
      </c>
      <c r="AN23" s="174" t="s">
        <v>315</v>
      </c>
      <c r="AO23" s="174" t="s">
        <v>315</v>
      </c>
      <c r="AP23" s="174" t="s">
        <v>315</v>
      </c>
      <c r="AQ23" s="174" t="s">
        <v>315</v>
      </c>
      <c r="AR23" s="174" t="s">
        <v>315</v>
      </c>
      <c r="AS23" s="174" t="s">
        <v>315</v>
      </c>
      <c r="AT23" s="174" t="s">
        <v>315</v>
      </c>
      <c r="AU23" s="174" t="s">
        <v>315</v>
      </c>
      <c r="AV23" s="174" t="s">
        <v>315</v>
      </c>
      <c r="AW23" s="174" t="s">
        <v>315</v>
      </c>
      <c r="AX23" s="174" t="s">
        <v>315</v>
      </c>
      <c r="AY23" s="174" t="s">
        <v>315</v>
      </c>
      <c r="AZ23" s="174" t="s">
        <v>315</v>
      </c>
      <c r="BA23" s="174" t="s">
        <v>315</v>
      </c>
      <c r="BB23" s="174" t="s">
        <v>315</v>
      </c>
      <c r="BC23" s="174" t="s">
        <v>315</v>
      </c>
      <c r="BD23" s="174" t="s">
        <v>76</v>
      </c>
      <c r="BE23" s="174" t="s">
        <v>845</v>
      </c>
      <c r="BF23" s="174">
        <v>250</v>
      </c>
      <c r="BG23" s="174" t="s">
        <v>868</v>
      </c>
      <c r="BH23" s="174" t="s">
        <v>869</v>
      </c>
      <c r="BI23" s="175">
        <v>46097.143368055556</v>
      </c>
      <c r="BJ23" s="176" t="s">
        <v>315</v>
      </c>
      <c r="BK23" s="176" t="s">
        <v>315</v>
      </c>
      <c r="BL23" s="176" t="s">
        <v>315</v>
      </c>
      <c r="BM23" s="177" t="s">
        <v>315</v>
      </c>
    </row>
    <row r="24" spans="1:65">
      <c r="A24" s="15"/>
      <c r="B24" s="156">
        <v>12</v>
      </c>
      <c r="C24" s="374" t="s">
        <v>2678</v>
      </c>
      <c r="D24" s="199"/>
      <c r="E24" s="164"/>
      <c r="F24" s="164"/>
      <c r="G24" s="164" t="s">
        <v>315</v>
      </c>
      <c r="H24" s="164" t="s">
        <v>315</v>
      </c>
      <c r="I24" s="164" t="s">
        <v>315</v>
      </c>
      <c r="J24" s="164" t="s">
        <v>315</v>
      </c>
      <c r="K24" s="164" t="s">
        <v>315</v>
      </c>
      <c r="L24" s="164" t="s">
        <v>315</v>
      </c>
      <c r="M24" s="164" t="s">
        <v>315</v>
      </c>
      <c r="N24" s="164" t="s">
        <v>315</v>
      </c>
      <c r="O24" s="164" t="s">
        <v>315</v>
      </c>
      <c r="P24" s="164" t="s">
        <v>315</v>
      </c>
      <c r="Q24" s="164" t="s">
        <v>315</v>
      </c>
      <c r="R24" s="164" t="s">
        <v>315</v>
      </c>
      <c r="S24" s="164" t="s">
        <v>315</v>
      </c>
      <c r="T24" s="164" t="s">
        <v>315</v>
      </c>
      <c r="U24" s="164" t="s">
        <v>315</v>
      </c>
      <c r="V24" s="164" t="s">
        <v>315</v>
      </c>
      <c r="W24" s="164" t="s">
        <v>315</v>
      </c>
      <c r="X24" s="164" t="s">
        <v>315</v>
      </c>
      <c r="Y24" s="164" t="s">
        <v>315</v>
      </c>
      <c r="Z24" s="164" t="s">
        <v>315</v>
      </c>
      <c r="AA24" s="164" t="s">
        <v>315</v>
      </c>
      <c r="AB24" s="164" t="s">
        <v>315</v>
      </c>
      <c r="AC24" s="264"/>
      <c r="AD24" s="439" t="s">
        <v>76</v>
      </c>
      <c r="AE24" s="339" t="s">
        <v>2679</v>
      </c>
      <c r="AF24" s="439">
        <v>248</v>
      </c>
      <c r="AG24" s="258"/>
      <c r="AH24" s="205"/>
      <c r="AI24" s="205"/>
      <c r="AJ24" s="205"/>
      <c r="AK24" s="199"/>
      <c r="AL24" s="164" t="s">
        <v>315</v>
      </c>
      <c r="AM24" s="188" t="s">
        <v>315</v>
      </c>
      <c r="AN24" s="174" t="s">
        <v>315</v>
      </c>
      <c r="AO24" s="174" t="s">
        <v>315</v>
      </c>
      <c r="AP24" s="174" t="s">
        <v>315</v>
      </c>
      <c r="AQ24" s="174" t="s">
        <v>315</v>
      </c>
      <c r="AR24" s="174" t="s">
        <v>315</v>
      </c>
      <c r="AS24" s="174" t="s">
        <v>315</v>
      </c>
      <c r="AT24" s="174" t="s">
        <v>315</v>
      </c>
      <c r="AU24" s="174" t="s">
        <v>315</v>
      </c>
      <c r="AV24" s="174" t="s">
        <v>315</v>
      </c>
      <c r="AW24" s="174" t="s">
        <v>315</v>
      </c>
      <c r="AX24" s="174" t="s">
        <v>315</v>
      </c>
      <c r="AY24" s="174" t="s">
        <v>315</v>
      </c>
      <c r="AZ24" s="174" t="s">
        <v>315</v>
      </c>
      <c r="BA24" s="174" t="s">
        <v>315</v>
      </c>
      <c r="BB24" s="174" t="s">
        <v>315</v>
      </c>
      <c r="BC24" s="174" t="s">
        <v>315</v>
      </c>
      <c r="BD24" s="180" t="s">
        <v>871</v>
      </c>
      <c r="BE24" s="174" t="s">
        <v>841</v>
      </c>
      <c r="BF24" s="174">
        <v>250</v>
      </c>
      <c r="BG24" s="174" t="s">
        <v>872</v>
      </c>
      <c r="BH24" s="174" t="s">
        <v>873</v>
      </c>
      <c r="BI24" s="175">
        <v>46097.143368055556</v>
      </c>
      <c r="BJ24" s="174" t="s">
        <v>315</v>
      </c>
      <c r="BK24" s="174" t="s">
        <v>315</v>
      </c>
      <c r="BL24" s="174" t="s">
        <v>315</v>
      </c>
      <c r="BM24" s="177" t="s">
        <v>315</v>
      </c>
    </row>
    <row r="25" spans="1:65">
      <c r="A25" s="15"/>
      <c r="B25" s="156">
        <v>13</v>
      </c>
      <c r="C25" s="374" t="s">
        <v>2680</v>
      </c>
      <c r="D25" s="199"/>
      <c r="E25" s="164"/>
      <c r="F25" s="164"/>
      <c r="G25" s="164" t="s">
        <v>315</v>
      </c>
      <c r="H25" s="164" t="s">
        <v>315</v>
      </c>
      <c r="I25" s="164" t="s">
        <v>315</v>
      </c>
      <c r="J25" s="164" t="s">
        <v>315</v>
      </c>
      <c r="K25" s="164" t="s">
        <v>315</v>
      </c>
      <c r="L25" s="164" t="s">
        <v>315</v>
      </c>
      <c r="M25" s="164" t="s">
        <v>315</v>
      </c>
      <c r="N25" s="164" t="s">
        <v>315</v>
      </c>
      <c r="O25" s="164" t="s">
        <v>315</v>
      </c>
      <c r="P25" s="164" t="s">
        <v>315</v>
      </c>
      <c r="Q25" s="164" t="s">
        <v>315</v>
      </c>
      <c r="R25" s="164" t="s">
        <v>315</v>
      </c>
      <c r="S25" s="164" t="s">
        <v>315</v>
      </c>
      <c r="T25" s="164" t="s">
        <v>315</v>
      </c>
      <c r="U25" s="164" t="s">
        <v>315</v>
      </c>
      <c r="V25" s="164" t="s">
        <v>315</v>
      </c>
      <c r="W25" s="164" t="s">
        <v>315</v>
      </c>
      <c r="X25" s="164" t="s">
        <v>315</v>
      </c>
      <c r="Y25" s="164" t="s">
        <v>315</v>
      </c>
      <c r="Z25" s="164" t="s">
        <v>315</v>
      </c>
      <c r="AA25" s="164" t="s">
        <v>315</v>
      </c>
      <c r="AB25" s="164" t="s">
        <v>315</v>
      </c>
      <c r="AC25" s="262"/>
      <c r="AD25" s="440" t="s">
        <v>2681</v>
      </c>
      <c r="AE25" s="339" t="s">
        <v>2682</v>
      </c>
      <c r="AF25" s="440">
        <v>249</v>
      </c>
      <c r="AG25" s="258"/>
      <c r="AH25" s="205"/>
      <c r="AI25" s="205"/>
      <c r="AJ25" s="205"/>
      <c r="AK25" s="199"/>
      <c r="AL25" s="164" t="s">
        <v>315</v>
      </c>
      <c r="AM25" s="188" t="s">
        <v>315</v>
      </c>
      <c r="AN25" s="174" t="s">
        <v>315</v>
      </c>
      <c r="AO25" s="174" t="s">
        <v>315</v>
      </c>
      <c r="AP25" s="174" t="s">
        <v>315</v>
      </c>
      <c r="AQ25" s="174" t="s">
        <v>315</v>
      </c>
      <c r="AR25" s="174" t="s">
        <v>315</v>
      </c>
      <c r="AS25" s="174" t="s">
        <v>315</v>
      </c>
      <c r="AT25" s="174" t="s">
        <v>315</v>
      </c>
      <c r="AU25" s="174" t="s">
        <v>315</v>
      </c>
      <c r="AV25" s="174" t="s">
        <v>315</v>
      </c>
      <c r="AW25" s="174" t="s">
        <v>315</v>
      </c>
      <c r="AX25" s="174" t="s">
        <v>315</v>
      </c>
      <c r="AY25" s="174" t="s">
        <v>315</v>
      </c>
      <c r="AZ25" s="174" t="s">
        <v>315</v>
      </c>
      <c r="BA25" s="174" t="s">
        <v>315</v>
      </c>
      <c r="BB25" s="174" t="s">
        <v>315</v>
      </c>
      <c r="BC25" s="174" t="s">
        <v>315</v>
      </c>
      <c r="BD25" s="174" t="s">
        <v>76</v>
      </c>
      <c r="BE25" s="174" t="s">
        <v>833</v>
      </c>
      <c r="BF25" s="174">
        <v>250</v>
      </c>
      <c r="BG25" s="174" t="s">
        <v>875</v>
      </c>
      <c r="BH25" s="174" t="s">
        <v>876</v>
      </c>
      <c r="BI25" s="175">
        <v>46097.143240740741</v>
      </c>
      <c r="BJ25" s="174" t="s">
        <v>315</v>
      </c>
      <c r="BK25" s="174" t="s">
        <v>315</v>
      </c>
      <c r="BL25" s="174" t="s">
        <v>315</v>
      </c>
      <c r="BM25" s="177" t="s">
        <v>315</v>
      </c>
    </row>
    <row r="26" spans="1:65">
      <c r="A26" s="15"/>
      <c r="B26" s="156">
        <v>14</v>
      </c>
      <c r="C26" s="374" t="s">
        <v>1391</v>
      </c>
      <c r="D26" s="199"/>
      <c r="E26" s="164"/>
      <c r="F26" s="164"/>
      <c r="G26" s="164" t="s">
        <v>315</v>
      </c>
      <c r="H26" s="164" t="s">
        <v>315</v>
      </c>
      <c r="I26" s="164" t="s">
        <v>315</v>
      </c>
      <c r="J26" s="164" t="s">
        <v>315</v>
      </c>
      <c r="K26" s="164" t="s">
        <v>315</v>
      </c>
      <c r="L26" s="164" t="s">
        <v>315</v>
      </c>
      <c r="M26" s="164" t="s">
        <v>315</v>
      </c>
      <c r="N26" s="164" t="s">
        <v>315</v>
      </c>
      <c r="O26" s="164" t="s">
        <v>315</v>
      </c>
      <c r="P26" s="164" t="s">
        <v>315</v>
      </c>
      <c r="Q26" s="164" t="s">
        <v>315</v>
      </c>
      <c r="R26" s="164" t="s">
        <v>315</v>
      </c>
      <c r="S26" s="164" t="s">
        <v>315</v>
      </c>
      <c r="T26" s="164" t="s">
        <v>315</v>
      </c>
      <c r="U26" s="164" t="s">
        <v>315</v>
      </c>
      <c r="V26" s="164" t="s">
        <v>315</v>
      </c>
      <c r="W26" s="164" t="s">
        <v>315</v>
      </c>
      <c r="X26" s="164" t="s">
        <v>315</v>
      </c>
      <c r="Y26" s="164" t="s">
        <v>315</v>
      </c>
      <c r="Z26" s="164" t="s">
        <v>315</v>
      </c>
      <c r="AA26" s="164" t="s">
        <v>315</v>
      </c>
      <c r="AB26" s="164" t="s">
        <v>315</v>
      </c>
      <c r="AC26" s="262"/>
      <c r="AD26" s="439" t="s">
        <v>76</v>
      </c>
      <c r="AE26" s="339" t="s">
        <v>2683</v>
      </c>
      <c r="AF26" s="439">
        <v>250</v>
      </c>
      <c r="AG26" s="258"/>
      <c r="AH26" s="205"/>
      <c r="AI26" s="205"/>
      <c r="AJ26" s="205"/>
      <c r="AK26" s="199"/>
      <c r="AL26" s="164" t="s">
        <v>315</v>
      </c>
      <c r="AM26" s="163" t="s">
        <v>315</v>
      </c>
      <c r="AN26" s="174" t="s">
        <v>315</v>
      </c>
      <c r="AO26" s="174" t="s">
        <v>315</v>
      </c>
      <c r="AP26" s="174" t="s">
        <v>315</v>
      </c>
      <c r="AQ26" s="174" t="s">
        <v>315</v>
      </c>
      <c r="AR26" s="174" t="s">
        <v>315</v>
      </c>
      <c r="AS26" s="174" t="s">
        <v>315</v>
      </c>
      <c r="AT26" s="174" t="s">
        <v>315</v>
      </c>
      <c r="AU26" s="174" t="s">
        <v>315</v>
      </c>
      <c r="AV26" s="174" t="s">
        <v>315</v>
      </c>
      <c r="AW26" s="174" t="s">
        <v>315</v>
      </c>
      <c r="AX26" s="174" t="s">
        <v>315</v>
      </c>
      <c r="AY26" s="174" t="s">
        <v>315</v>
      </c>
      <c r="AZ26" s="174" t="s">
        <v>315</v>
      </c>
      <c r="BA26" s="174" t="s">
        <v>315</v>
      </c>
      <c r="BB26" s="174" t="s">
        <v>315</v>
      </c>
      <c r="BC26" s="174" t="s">
        <v>315</v>
      </c>
      <c r="BD26" s="174" t="s">
        <v>76</v>
      </c>
      <c r="BE26" s="174" t="s">
        <v>837</v>
      </c>
      <c r="BF26" s="174">
        <v>250</v>
      </c>
      <c r="BG26" s="174" t="s">
        <v>878</v>
      </c>
      <c r="BH26" s="174" t="s">
        <v>879</v>
      </c>
      <c r="BI26" s="175">
        <v>46097.143310185187</v>
      </c>
      <c r="BJ26" s="174" t="s">
        <v>315</v>
      </c>
      <c r="BK26" s="174" t="s">
        <v>315</v>
      </c>
      <c r="BL26" s="174" t="s">
        <v>315</v>
      </c>
      <c r="BM26" s="178" t="s">
        <v>315</v>
      </c>
    </row>
    <row r="27" spans="1:65">
      <c r="A27" s="15"/>
      <c r="B27" s="156">
        <v>15</v>
      </c>
      <c r="C27" s="374" t="s">
        <v>1395</v>
      </c>
      <c r="D27" s="199"/>
      <c r="E27" s="164"/>
      <c r="F27" s="164"/>
      <c r="G27" s="164" t="s">
        <v>315</v>
      </c>
      <c r="H27" s="164" t="s">
        <v>315</v>
      </c>
      <c r="I27" s="164" t="s">
        <v>315</v>
      </c>
      <c r="J27" s="164" t="s">
        <v>315</v>
      </c>
      <c r="K27" s="164" t="s">
        <v>315</v>
      </c>
      <c r="L27" s="164" t="s">
        <v>315</v>
      </c>
      <c r="M27" s="164" t="s">
        <v>315</v>
      </c>
      <c r="N27" s="164" t="s">
        <v>315</v>
      </c>
      <c r="O27" s="164" t="s">
        <v>315</v>
      </c>
      <c r="P27" s="164" t="s">
        <v>315</v>
      </c>
      <c r="Q27" s="164" t="s">
        <v>315</v>
      </c>
      <c r="R27" s="164" t="s">
        <v>315</v>
      </c>
      <c r="S27" s="164" t="s">
        <v>315</v>
      </c>
      <c r="T27" s="164" t="s">
        <v>315</v>
      </c>
      <c r="U27" s="164" t="s">
        <v>315</v>
      </c>
      <c r="V27" s="164" t="s">
        <v>315</v>
      </c>
      <c r="W27" s="164" t="s">
        <v>315</v>
      </c>
      <c r="X27" s="164" t="s">
        <v>315</v>
      </c>
      <c r="Y27" s="164" t="s">
        <v>315</v>
      </c>
      <c r="Z27" s="164" t="s">
        <v>315</v>
      </c>
      <c r="AA27" s="164" t="s">
        <v>315</v>
      </c>
      <c r="AB27" s="164" t="s">
        <v>315</v>
      </c>
      <c r="AC27" s="262"/>
      <c r="AD27" s="439" t="s">
        <v>76</v>
      </c>
      <c r="AE27" s="339" t="s">
        <v>2684</v>
      </c>
      <c r="AF27" s="439">
        <v>250</v>
      </c>
      <c r="AG27" s="258"/>
      <c r="AH27" s="205"/>
      <c r="AI27" s="205"/>
      <c r="AJ27" s="205"/>
      <c r="AK27" s="199"/>
      <c r="AL27" s="164" t="s">
        <v>315</v>
      </c>
      <c r="AM27" s="163" t="s">
        <v>315</v>
      </c>
      <c r="AN27" s="174" t="s">
        <v>315</v>
      </c>
      <c r="AO27" s="174" t="s">
        <v>315</v>
      </c>
      <c r="AP27" s="174" t="s">
        <v>315</v>
      </c>
      <c r="AQ27" s="174" t="s">
        <v>315</v>
      </c>
      <c r="AR27" s="174" t="s">
        <v>315</v>
      </c>
      <c r="AS27" s="174" t="s">
        <v>315</v>
      </c>
      <c r="AT27" s="174" t="s">
        <v>315</v>
      </c>
      <c r="AU27" s="174" t="s">
        <v>315</v>
      </c>
      <c r="AV27" s="174" t="s">
        <v>315</v>
      </c>
      <c r="AW27" s="174" t="s">
        <v>315</v>
      </c>
      <c r="AX27" s="174" t="s">
        <v>315</v>
      </c>
      <c r="AY27" s="174" t="s">
        <v>315</v>
      </c>
      <c r="AZ27" s="174" t="s">
        <v>315</v>
      </c>
      <c r="BA27" s="174" t="s">
        <v>315</v>
      </c>
      <c r="BB27" s="174" t="s">
        <v>315</v>
      </c>
      <c r="BC27" s="174" t="s">
        <v>315</v>
      </c>
      <c r="BD27" s="174" t="s">
        <v>76</v>
      </c>
      <c r="BE27" s="174" t="s">
        <v>845</v>
      </c>
      <c r="BF27" s="174">
        <v>250</v>
      </c>
      <c r="BG27" s="174" t="s">
        <v>881</v>
      </c>
      <c r="BH27" s="174" t="s">
        <v>882</v>
      </c>
      <c r="BI27" s="175">
        <v>46097.143414351849</v>
      </c>
      <c r="BJ27" s="174" t="s">
        <v>315</v>
      </c>
      <c r="BK27" s="174" t="s">
        <v>315</v>
      </c>
      <c r="BL27" s="174" t="s">
        <v>315</v>
      </c>
      <c r="BM27" s="178" t="s">
        <v>315</v>
      </c>
    </row>
    <row r="28" spans="1:65">
      <c r="A28" s="15"/>
      <c r="B28" s="156">
        <v>16</v>
      </c>
      <c r="C28" s="373" t="s">
        <v>1148</v>
      </c>
      <c r="D28" s="199"/>
      <c r="E28" s="164"/>
      <c r="F28" s="164"/>
      <c r="G28" s="164" t="s">
        <v>315</v>
      </c>
      <c r="H28" s="164" t="s">
        <v>315</v>
      </c>
      <c r="I28" s="164" t="s">
        <v>315</v>
      </c>
      <c r="J28" s="164" t="s">
        <v>315</v>
      </c>
      <c r="K28" s="164" t="s">
        <v>315</v>
      </c>
      <c r="L28" s="164" t="s">
        <v>315</v>
      </c>
      <c r="M28" s="164" t="s">
        <v>315</v>
      </c>
      <c r="N28" s="164" t="s">
        <v>315</v>
      </c>
      <c r="O28" s="164" t="s">
        <v>315</v>
      </c>
      <c r="P28" s="164" t="s">
        <v>315</v>
      </c>
      <c r="Q28" s="164" t="s">
        <v>315</v>
      </c>
      <c r="R28" s="164" t="s">
        <v>315</v>
      </c>
      <c r="S28" s="164" t="s">
        <v>315</v>
      </c>
      <c r="T28" s="164" t="s">
        <v>315</v>
      </c>
      <c r="U28" s="164" t="s">
        <v>315</v>
      </c>
      <c r="V28" s="164" t="s">
        <v>315</v>
      </c>
      <c r="W28" s="164" t="s">
        <v>315</v>
      </c>
      <c r="X28" s="164" t="s">
        <v>315</v>
      </c>
      <c r="Y28" s="164" t="s">
        <v>315</v>
      </c>
      <c r="Z28" s="164" t="s">
        <v>315</v>
      </c>
      <c r="AA28" s="164" t="s">
        <v>315</v>
      </c>
      <c r="AB28" s="164" t="s">
        <v>315</v>
      </c>
      <c r="AC28" s="262"/>
      <c r="AD28" s="342" t="s">
        <v>76</v>
      </c>
      <c r="AE28" s="342" t="s">
        <v>2685</v>
      </c>
      <c r="AF28" s="342">
        <v>250</v>
      </c>
      <c r="AG28" s="258"/>
      <c r="AH28" s="205"/>
      <c r="AI28" s="205"/>
      <c r="AJ28" s="205"/>
      <c r="AK28" s="199"/>
      <c r="AL28" s="164" t="s">
        <v>315</v>
      </c>
      <c r="AM28" s="188" t="s">
        <v>315</v>
      </c>
      <c r="AN28" s="174" t="s">
        <v>315</v>
      </c>
      <c r="AO28" s="174" t="s">
        <v>315</v>
      </c>
      <c r="AP28" s="174" t="s">
        <v>315</v>
      </c>
      <c r="AQ28" s="174" t="s">
        <v>315</v>
      </c>
      <c r="AR28" s="174" t="s">
        <v>315</v>
      </c>
      <c r="AS28" s="174" t="s">
        <v>315</v>
      </c>
      <c r="AT28" s="174" t="s">
        <v>315</v>
      </c>
      <c r="AU28" s="174" t="s">
        <v>315</v>
      </c>
      <c r="AV28" s="174" t="s">
        <v>315</v>
      </c>
      <c r="AW28" s="174" t="s">
        <v>315</v>
      </c>
      <c r="AX28" s="174" t="s">
        <v>315</v>
      </c>
      <c r="AY28" s="174" t="s">
        <v>315</v>
      </c>
      <c r="AZ28" s="174" t="s">
        <v>315</v>
      </c>
      <c r="BA28" s="174" t="s">
        <v>315</v>
      </c>
      <c r="BB28" s="174" t="s">
        <v>315</v>
      </c>
      <c r="BC28" s="174" t="s">
        <v>315</v>
      </c>
      <c r="BD28" s="174" t="s">
        <v>76</v>
      </c>
      <c r="BE28" s="174" t="s">
        <v>841</v>
      </c>
      <c r="BF28" s="174">
        <v>250</v>
      </c>
      <c r="BG28" s="174" t="s">
        <v>884</v>
      </c>
      <c r="BH28" s="174" t="s">
        <v>885</v>
      </c>
      <c r="BI28" s="175">
        <v>46097.143414351849</v>
      </c>
      <c r="BJ28" s="174" t="s">
        <v>315</v>
      </c>
      <c r="BK28" s="174" t="s">
        <v>315</v>
      </c>
      <c r="BL28" s="174" t="s">
        <v>315</v>
      </c>
      <c r="BM28" s="177" t="s">
        <v>315</v>
      </c>
    </row>
    <row r="29" spans="1:65">
      <c r="A29" s="15"/>
      <c r="B29" s="156">
        <v>17</v>
      </c>
      <c r="C29" s="373" t="s">
        <v>1398</v>
      </c>
      <c r="D29" s="199"/>
      <c r="E29" s="164"/>
      <c r="F29" s="164"/>
      <c r="G29" s="164" t="s">
        <v>315</v>
      </c>
      <c r="H29" s="164" t="s">
        <v>315</v>
      </c>
      <c r="I29" s="164" t="s">
        <v>315</v>
      </c>
      <c r="J29" s="164" t="s">
        <v>315</v>
      </c>
      <c r="K29" s="164" t="s">
        <v>315</v>
      </c>
      <c r="L29" s="164" t="s">
        <v>315</v>
      </c>
      <c r="M29" s="164" t="s">
        <v>315</v>
      </c>
      <c r="N29" s="164" t="s">
        <v>315</v>
      </c>
      <c r="O29" s="164" t="s">
        <v>315</v>
      </c>
      <c r="P29" s="164" t="s">
        <v>315</v>
      </c>
      <c r="Q29" s="164" t="s">
        <v>315</v>
      </c>
      <c r="R29" s="164" t="s">
        <v>315</v>
      </c>
      <c r="S29" s="164" t="s">
        <v>315</v>
      </c>
      <c r="T29" s="164" t="s">
        <v>315</v>
      </c>
      <c r="U29" s="164" t="s">
        <v>315</v>
      </c>
      <c r="V29" s="164" t="s">
        <v>315</v>
      </c>
      <c r="W29" s="164" t="s">
        <v>315</v>
      </c>
      <c r="X29" s="164" t="s">
        <v>315</v>
      </c>
      <c r="Y29" s="164" t="s">
        <v>315</v>
      </c>
      <c r="Z29" s="164" t="s">
        <v>315</v>
      </c>
      <c r="AA29" s="164" t="s">
        <v>315</v>
      </c>
      <c r="AB29" s="164" t="s">
        <v>315</v>
      </c>
      <c r="AC29" s="262"/>
      <c r="AD29" s="342" t="s">
        <v>76</v>
      </c>
      <c r="AE29" s="342" t="s">
        <v>2686</v>
      </c>
      <c r="AF29" s="342">
        <v>250</v>
      </c>
      <c r="AG29" s="258"/>
      <c r="AH29" s="205"/>
      <c r="AI29" s="205"/>
      <c r="AJ29" s="205"/>
      <c r="AK29" s="199"/>
      <c r="AL29" s="164" t="s">
        <v>315</v>
      </c>
      <c r="AM29" s="188" t="s">
        <v>315</v>
      </c>
      <c r="AN29" s="174" t="s">
        <v>315</v>
      </c>
      <c r="AO29" s="174" t="s">
        <v>315</v>
      </c>
      <c r="AP29" s="174" t="s">
        <v>315</v>
      </c>
      <c r="AQ29" s="174" t="s">
        <v>315</v>
      </c>
      <c r="AR29" s="174" t="s">
        <v>315</v>
      </c>
      <c r="AS29" s="174" t="s">
        <v>315</v>
      </c>
      <c r="AT29" s="174" t="s">
        <v>315</v>
      </c>
      <c r="AU29" s="174" t="s">
        <v>315</v>
      </c>
      <c r="AV29" s="174" t="s">
        <v>315</v>
      </c>
      <c r="AW29" s="174" t="s">
        <v>315</v>
      </c>
      <c r="AX29" s="174" t="s">
        <v>315</v>
      </c>
      <c r="AY29" s="174" t="s">
        <v>315</v>
      </c>
      <c r="AZ29" s="174" t="s">
        <v>315</v>
      </c>
      <c r="BA29" s="174" t="s">
        <v>315</v>
      </c>
      <c r="BB29" s="174" t="s">
        <v>315</v>
      </c>
      <c r="BC29" s="174" t="s">
        <v>315</v>
      </c>
      <c r="BD29" s="174" t="s">
        <v>76</v>
      </c>
      <c r="BE29" s="174" t="s">
        <v>833</v>
      </c>
      <c r="BF29" s="174">
        <v>250</v>
      </c>
      <c r="BG29" s="174" t="s">
        <v>887</v>
      </c>
      <c r="BH29" s="174" t="s">
        <v>888</v>
      </c>
      <c r="BI29" s="175">
        <v>46097.143310185187</v>
      </c>
      <c r="BJ29" s="174" t="s">
        <v>315</v>
      </c>
      <c r="BK29" s="174" t="s">
        <v>315</v>
      </c>
      <c r="BL29" s="174" t="s">
        <v>315</v>
      </c>
      <c r="BM29" s="177" t="s">
        <v>315</v>
      </c>
    </row>
    <row r="30" spans="1:65">
      <c r="A30" s="15"/>
      <c r="B30" s="156">
        <v>18</v>
      </c>
      <c r="C30" s="373" t="s">
        <v>1400</v>
      </c>
      <c r="D30" s="199"/>
      <c r="E30" s="164"/>
      <c r="F30" s="164"/>
      <c r="G30" s="164" t="s">
        <v>315</v>
      </c>
      <c r="H30" s="164" t="s">
        <v>315</v>
      </c>
      <c r="I30" s="164" t="s">
        <v>315</v>
      </c>
      <c r="J30" s="164" t="s">
        <v>315</v>
      </c>
      <c r="K30" s="164" t="s">
        <v>315</v>
      </c>
      <c r="L30" s="164" t="s">
        <v>315</v>
      </c>
      <c r="M30" s="164" t="s">
        <v>315</v>
      </c>
      <c r="N30" s="164" t="s">
        <v>315</v>
      </c>
      <c r="O30" s="164" t="s">
        <v>315</v>
      </c>
      <c r="P30" s="164" t="s">
        <v>315</v>
      </c>
      <c r="Q30" s="164" t="s">
        <v>315</v>
      </c>
      <c r="R30" s="164" t="s">
        <v>315</v>
      </c>
      <c r="S30" s="164" t="s">
        <v>315</v>
      </c>
      <c r="T30" s="164" t="s">
        <v>315</v>
      </c>
      <c r="U30" s="164" t="s">
        <v>315</v>
      </c>
      <c r="V30" s="164" t="s">
        <v>315</v>
      </c>
      <c r="W30" s="164" t="s">
        <v>315</v>
      </c>
      <c r="X30" s="164" t="s">
        <v>315</v>
      </c>
      <c r="Y30" s="164" t="s">
        <v>315</v>
      </c>
      <c r="Z30" s="164" t="s">
        <v>315</v>
      </c>
      <c r="AA30" s="164" t="s">
        <v>315</v>
      </c>
      <c r="AB30" s="164" t="s">
        <v>315</v>
      </c>
      <c r="AC30" s="264"/>
      <c r="AD30" s="440" t="s">
        <v>2687</v>
      </c>
      <c r="AE30" s="342" t="s">
        <v>2183</v>
      </c>
      <c r="AF30" s="342">
        <v>251</v>
      </c>
      <c r="AG30" s="258"/>
      <c r="AH30" s="205"/>
      <c r="AI30" s="205"/>
      <c r="AJ30" s="205"/>
      <c r="AK30" s="199"/>
      <c r="AL30" s="164" t="s">
        <v>315</v>
      </c>
      <c r="AM30" s="168" t="s">
        <v>315</v>
      </c>
      <c r="AN30" s="174" t="s">
        <v>315</v>
      </c>
      <c r="AO30" s="174" t="s">
        <v>315</v>
      </c>
      <c r="AP30" s="174" t="s">
        <v>315</v>
      </c>
      <c r="AQ30" s="174" t="s">
        <v>315</v>
      </c>
      <c r="AR30" s="174" t="s">
        <v>315</v>
      </c>
      <c r="AS30" s="174" t="s">
        <v>315</v>
      </c>
      <c r="AT30" s="174" t="s">
        <v>315</v>
      </c>
      <c r="AU30" s="174" t="s">
        <v>315</v>
      </c>
      <c r="AV30" s="174" t="s">
        <v>315</v>
      </c>
      <c r="AW30" s="174" t="s">
        <v>315</v>
      </c>
      <c r="AX30" s="174" t="s">
        <v>315</v>
      </c>
      <c r="AY30" s="174" t="s">
        <v>315</v>
      </c>
      <c r="AZ30" s="174" t="s">
        <v>315</v>
      </c>
      <c r="BA30" s="174" t="s">
        <v>315</v>
      </c>
      <c r="BB30" s="174" t="s">
        <v>315</v>
      </c>
      <c r="BC30" s="174" t="s">
        <v>315</v>
      </c>
      <c r="BD30" s="180" t="s">
        <v>890</v>
      </c>
      <c r="BE30" s="174" t="s">
        <v>841</v>
      </c>
      <c r="BF30" s="174">
        <v>249</v>
      </c>
      <c r="BG30" s="174" t="s">
        <v>891</v>
      </c>
      <c r="BH30" s="174" t="s">
        <v>892</v>
      </c>
      <c r="BI30" s="175">
        <v>46097.143252314818</v>
      </c>
      <c r="BJ30" s="174" t="s">
        <v>315</v>
      </c>
      <c r="BK30" s="174" t="s">
        <v>315</v>
      </c>
      <c r="BL30" s="174" t="s">
        <v>315</v>
      </c>
      <c r="BM30" s="181" t="s">
        <v>315</v>
      </c>
    </row>
    <row r="31" spans="1:65">
      <c r="A31" s="15"/>
      <c r="B31" s="156">
        <v>19</v>
      </c>
      <c r="C31" s="373" t="s">
        <v>1404</v>
      </c>
      <c r="D31" s="199"/>
      <c r="E31" s="164"/>
      <c r="F31" s="164"/>
      <c r="G31" s="164" t="s">
        <v>315</v>
      </c>
      <c r="H31" s="164" t="s">
        <v>315</v>
      </c>
      <c r="I31" s="164" t="s">
        <v>315</v>
      </c>
      <c r="J31" s="164" t="s">
        <v>315</v>
      </c>
      <c r="K31" s="164" t="s">
        <v>315</v>
      </c>
      <c r="L31" s="164" t="s">
        <v>315</v>
      </c>
      <c r="M31" s="164" t="s">
        <v>315</v>
      </c>
      <c r="N31" s="164" t="s">
        <v>315</v>
      </c>
      <c r="O31" s="164" t="s">
        <v>315</v>
      </c>
      <c r="P31" s="164" t="s">
        <v>315</v>
      </c>
      <c r="Q31" s="164" t="s">
        <v>315</v>
      </c>
      <c r="R31" s="164" t="s">
        <v>315</v>
      </c>
      <c r="S31" s="164" t="s">
        <v>315</v>
      </c>
      <c r="T31" s="164" t="s">
        <v>315</v>
      </c>
      <c r="U31" s="164" t="s">
        <v>315</v>
      </c>
      <c r="V31" s="164" t="s">
        <v>315</v>
      </c>
      <c r="W31" s="164" t="s">
        <v>315</v>
      </c>
      <c r="X31" s="164" t="s">
        <v>315</v>
      </c>
      <c r="Y31" s="164" t="s">
        <v>315</v>
      </c>
      <c r="Z31" s="164" t="s">
        <v>315</v>
      </c>
      <c r="AA31" s="164" t="s">
        <v>315</v>
      </c>
      <c r="AB31" s="164" t="s">
        <v>315</v>
      </c>
      <c r="AC31" s="262"/>
      <c r="AD31" s="342" t="s">
        <v>76</v>
      </c>
      <c r="AE31" s="342" t="s">
        <v>2688</v>
      </c>
      <c r="AF31" s="342">
        <v>250</v>
      </c>
      <c r="AG31" s="258"/>
      <c r="AH31" s="205"/>
      <c r="AI31" s="205"/>
      <c r="AJ31" s="205"/>
      <c r="AK31" s="199"/>
      <c r="AL31" s="164" t="s">
        <v>315</v>
      </c>
      <c r="AM31" s="168" t="s">
        <v>315</v>
      </c>
      <c r="AN31" s="174" t="s">
        <v>315</v>
      </c>
      <c r="AO31" s="174" t="s">
        <v>315</v>
      </c>
      <c r="AP31" s="174" t="s">
        <v>315</v>
      </c>
      <c r="AQ31" s="174" t="s">
        <v>315</v>
      </c>
      <c r="AR31" s="174" t="s">
        <v>315</v>
      </c>
      <c r="AS31" s="174" t="s">
        <v>315</v>
      </c>
      <c r="AT31" s="174" t="s">
        <v>315</v>
      </c>
      <c r="AU31" s="174" t="s">
        <v>315</v>
      </c>
      <c r="AV31" s="174" t="s">
        <v>315</v>
      </c>
      <c r="AW31" s="174" t="s">
        <v>315</v>
      </c>
      <c r="AX31" s="174" t="s">
        <v>315</v>
      </c>
      <c r="AY31" s="174" t="s">
        <v>315</v>
      </c>
      <c r="AZ31" s="174" t="s">
        <v>315</v>
      </c>
      <c r="BA31" s="174" t="s">
        <v>315</v>
      </c>
      <c r="BB31" s="174" t="s">
        <v>315</v>
      </c>
      <c r="BC31" s="174" t="s">
        <v>315</v>
      </c>
      <c r="BD31" s="182" t="s">
        <v>894</v>
      </c>
      <c r="BE31" s="174" t="s">
        <v>845</v>
      </c>
      <c r="BF31" s="174">
        <v>252</v>
      </c>
      <c r="BG31" s="174" t="s">
        <v>895</v>
      </c>
      <c r="BH31" s="174" t="s">
        <v>896</v>
      </c>
      <c r="BI31" s="175">
        <v>46097.14334490741</v>
      </c>
      <c r="BJ31" s="174" t="s">
        <v>315</v>
      </c>
      <c r="BK31" s="174" t="s">
        <v>315</v>
      </c>
      <c r="BL31" s="174" t="s">
        <v>315</v>
      </c>
      <c r="BM31" s="181" t="s">
        <v>315</v>
      </c>
    </row>
    <row r="32" spans="1:65">
      <c r="A32" s="15"/>
      <c r="B32" s="156">
        <v>20</v>
      </c>
      <c r="C32" s="373" t="s">
        <v>2689</v>
      </c>
      <c r="D32" s="199"/>
      <c r="E32" s="164"/>
      <c r="F32" s="164"/>
      <c r="G32" s="164" t="s">
        <v>315</v>
      </c>
      <c r="H32" s="164" t="s">
        <v>315</v>
      </c>
      <c r="I32" s="164" t="s">
        <v>315</v>
      </c>
      <c r="J32" s="164" t="s">
        <v>315</v>
      </c>
      <c r="K32" s="164" t="s">
        <v>315</v>
      </c>
      <c r="L32" s="164" t="s">
        <v>315</v>
      </c>
      <c r="M32" s="164" t="s">
        <v>315</v>
      </c>
      <c r="N32" s="164" t="s">
        <v>315</v>
      </c>
      <c r="O32" s="164" t="s">
        <v>315</v>
      </c>
      <c r="P32" s="164" t="s">
        <v>315</v>
      </c>
      <c r="Q32" s="164" t="s">
        <v>315</v>
      </c>
      <c r="R32" s="164" t="s">
        <v>315</v>
      </c>
      <c r="S32" s="164" t="s">
        <v>315</v>
      </c>
      <c r="T32" s="164" t="s">
        <v>315</v>
      </c>
      <c r="U32" s="164" t="s">
        <v>315</v>
      </c>
      <c r="V32" s="164" t="s">
        <v>315</v>
      </c>
      <c r="W32" s="164" t="s">
        <v>315</v>
      </c>
      <c r="X32" s="164" t="s">
        <v>315</v>
      </c>
      <c r="Y32" s="164" t="s">
        <v>315</v>
      </c>
      <c r="Z32" s="164" t="s">
        <v>315</v>
      </c>
      <c r="AA32" s="164" t="s">
        <v>315</v>
      </c>
      <c r="AB32" s="164" t="s">
        <v>315</v>
      </c>
      <c r="AC32" s="262"/>
      <c r="AD32" s="342" t="s">
        <v>76</v>
      </c>
      <c r="AE32" s="342" t="s">
        <v>2167</v>
      </c>
      <c r="AF32" s="342">
        <v>250</v>
      </c>
      <c r="AG32" s="258"/>
      <c r="AH32" s="205"/>
      <c r="AI32" s="205"/>
      <c r="AJ32" s="205"/>
      <c r="AK32" s="199"/>
      <c r="AL32" s="164" t="s">
        <v>315</v>
      </c>
      <c r="AM32" s="168" t="s">
        <v>315</v>
      </c>
      <c r="AN32" s="174" t="s">
        <v>315</v>
      </c>
      <c r="AO32" s="174" t="s">
        <v>315</v>
      </c>
      <c r="AP32" s="174" t="s">
        <v>315</v>
      </c>
      <c r="AQ32" s="174" t="s">
        <v>315</v>
      </c>
      <c r="AR32" s="174" t="s">
        <v>315</v>
      </c>
      <c r="AS32" s="174" t="s">
        <v>315</v>
      </c>
      <c r="AT32" s="174" t="s">
        <v>315</v>
      </c>
      <c r="AU32" s="174" t="s">
        <v>315</v>
      </c>
      <c r="AV32" s="174" t="s">
        <v>315</v>
      </c>
      <c r="AW32" s="174" t="s">
        <v>315</v>
      </c>
      <c r="AX32" s="174" t="s">
        <v>315</v>
      </c>
      <c r="AY32" s="174" t="s">
        <v>315</v>
      </c>
      <c r="AZ32" s="174" t="s">
        <v>315</v>
      </c>
      <c r="BA32" s="174" t="s">
        <v>315</v>
      </c>
      <c r="BB32" s="174" t="s">
        <v>315</v>
      </c>
      <c r="BC32" s="174" t="s">
        <v>315</v>
      </c>
      <c r="BD32" s="182" t="s">
        <v>898</v>
      </c>
      <c r="BE32" s="174" t="s">
        <v>837</v>
      </c>
      <c r="BF32" s="174">
        <v>251</v>
      </c>
      <c r="BG32" s="174" t="s">
        <v>899</v>
      </c>
      <c r="BH32" s="174" t="s">
        <v>900</v>
      </c>
      <c r="BI32" s="175">
        <v>46097.143460648149</v>
      </c>
      <c r="BJ32" s="174" t="s">
        <v>315</v>
      </c>
      <c r="BK32" s="174" t="s">
        <v>315</v>
      </c>
      <c r="BL32" s="174" t="s">
        <v>315</v>
      </c>
      <c r="BM32" s="181" t="s">
        <v>315</v>
      </c>
    </row>
    <row r="33" spans="1:65">
      <c r="A33" s="15"/>
      <c r="B33" s="156">
        <v>21</v>
      </c>
      <c r="C33" s="437" t="s">
        <v>2690</v>
      </c>
      <c r="D33" s="199"/>
      <c r="E33" s="164"/>
      <c r="F33" s="164"/>
      <c r="G33" s="164" t="s">
        <v>315</v>
      </c>
      <c r="H33" s="164" t="s">
        <v>315</v>
      </c>
      <c r="I33" s="164" t="s">
        <v>315</v>
      </c>
      <c r="J33" s="164" t="s">
        <v>315</v>
      </c>
      <c r="K33" s="164" t="s">
        <v>315</v>
      </c>
      <c r="L33" s="164" t="s">
        <v>315</v>
      </c>
      <c r="M33" s="164" t="s">
        <v>315</v>
      </c>
      <c r="N33" s="164" t="s">
        <v>315</v>
      </c>
      <c r="O33" s="164" t="s">
        <v>315</v>
      </c>
      <c r="P33" s="164" t="s">
        <v>315</v>
      </c>
      <c r="Q33" s="164" t="s">
        <v>315</v>
      </c>
      <c r="R33" s="164" t="s">
        <v>315</v>
      </c>
      <c r="S33" s="164" t="s">
        <v>315</v>
      </c>
      <c r="T33" s="164" t="s">
        <v>315</v>
      </c>
      <c r="U33" s="164" t="s">
        <v>315</v>
      </c>
      <c r="V33" s="164" t="s">
        <v>315</v>
      </c>
      <c r="W33" s="164" t="s">
        <v>315</v>
      </c>
      <c r="X33" s="164" t="s">
        <v>315</v>
      </c>
      <c r="Y33" s="164" t="s">
        <v>315</v>
      </c>
      <c r="Z33" s="164" t="s">
        <v>315</v>
      </c>
      <c r="AA33" s="164" t="s">
        <v>315</v>
      </c>
      <c r="AB33" s="164" t="s">
        <v>315</v>
      </c>
      <c r="AC33" s="262"/>
      <c r="AD33" s="339" t="s">
        <v>86</v>
      </c>
      <c r="AE33" s="339" t="s">
        <v>2173</v>
      </c>
      <c r="AF33" s="339">
        <v>227</v>
      </c>
      <c r="AG33" s="258"/>
      <c r="AH33" s="205"/>
      <c r="AI33" s="205"/>
      <c r="AJ33" s="205"/>
      <c r="AK33" s="199"/>
      <c r="AL33" s="164" t="s">
        <v>315</v>
      </c>
      <c r="AM33" s="168" t="s">
        <v>315</v>
      </c>
      <c r="AN33" s="174" t="s">
        <v>315</v>
      </c>
      <c r="AO33" s="174" t="s">
        <v>315</v>
      </c>
      <c r="AP33" s="174" t="s">
        <v>315</v>
      </c>
      <c r="AQ33" s="174" t="s">
        <v>315</v>
      </c>
      <c r="AR33" s="174" t="s">
        <v>315</v>
      </c>
      <c r="AS33" s="174" t="s">
        <v>315</v>
      </c>
      <c r="AT33" s="174" t="s">
        <v>315</v>
      </c>
      <c r="AU33" s="174" t="s">
        <v>315</v>
      </c>
      <c r="AV33" s="174" t="s">
        <v>315</v>
      </c>
      <c r="AW33" s="174" t="s">
        <v>315</v>
      </c>
      <c r="AX33" s="174" t="s">
        <v>315</v>
      </c>
      <c r="AY33" s="174" t="s">
        <v>315</v>
      </c>
      <c r="AZ33" s="174" t="s">
        <v>315</v>
      </c>
      <c r="BA33" s="174" t="s">
        <v>315</v>
      </c>
      <c r="BB33" s="174" t="s">
        <v>315</v>
      </c>
      <c r="BC33" s="174" t="s">
        <v>315</v>
      </c>
      <c r="BD33" s="174" t="s">
        <v>76</v>
      </c>
      <c r="BE33" s="174" t="s">
        <v>841</v>
      </c>
      <c r="BF33" s="174">
        <v>250</v>
      </c>
      <c r="BG33" s="174" t="s">
        <v>902</v>
      </c>
      <c r="BH33" s="174" t="s">
        <v>903</v>
      </c>
      <c r="BI33" s="175">
        <v>46097.143414351849</v>
      </c>
      <c r="BJ33" s="174" t="s">
        <v>315</v>
      </c>
      <c r="BK33" s="174" t="s">
        <v>315</v>
      </c>
      <c r="BL33" s="174" t="s">
        <v>315</v>
      </c>
      <c r="BM33" s="181" t="s">
        <v>315</v>
      </c>
    </row>
    <row r="34" spans="1:65">
      <c r="A34" s="15"/>
      <c r="B34" s="156">
        <v>22</v>
      </c>
      <c r="C34" s="373" t="s">
        <v>2691</v>
      </c>
      <c r="D34" s="199"/>
      <c r="E34" s="164"/>
      <c r="F34" s="164"/>
      <c r="G34" s="164" t="s">
        <v>315</v>
      </c>
      <c r="H34" s="164" t="s">
        <v>315</v>
      </c>
      <c r="I34" s="164" t="s">
        <v>315</v>
      </c>
      <c r="J34" s="164" t="s">
        <v>315</v>
      </c>
      <c r="K34" s="164" t="s">
        <v>315</v>
      </c>
      <c r="L34" s="164" t="s">
        <v>315</v>
      </c>
      <c r="M34" s="164" t="s">
        <v>315</v>
      </c>
      <c r="N34" s="164" t="s">
        <v>315</v>
      </c>
      <c r="O34" s="164" t="s">
        <v>315</v>
      </c>
      <c r="P34" s="164" t="s">
        <v>315</v>
      </c>
      <c r="Q34" s="164" t="s">
        <v>315</v>
      </c>
      <c r="R34" s="164" t="s">
        <v>315</v>
      </c>
      <c r="S34" s="164" t="s">
        <v>315</v>
      </c>
      <c r="T34" s="164" t="s">
        <v>315</v>
      </c>
      <c r="U34" s="164" t="s">
        <v>315</v>
      </c>
      <c r="V34" s="164" t="s">
        <v>315</v>
      </c>
      <c r="W34" s="164" t="s">
        <v>315</v>
      </c>
      <c r="X34" s="164" t="s">
        <v>315</v>
      </c>
      <c r="Y34" s="164" t="s">
        <v>315</v>
      </c>
      <c r="Z34" s="164" t="s">
        <v>315</v>
      </c>
      <c r="AA34" s="164" t="s">
        <v>315</v>
      </c>
      <c r="AB34" s="164" t="s">
        <v>315</v>
      </c>
      <c r="AC34" s="262"/>
      <c r="AD34" s="342" t="s">
        <v>76</v>
      </c>
      <c r="AE34" s="342" t="s">
        <v>2692</v>
      </c>
      <c r="AF34" s="342">
        <v>250</v>
      </c>
      <c r="AG34" s="258"/>
      <c r="AH34" s="205"/>
      <c r="AI34" s="205"/>
      <c r="AJ34" s="205"/>
      <c r="AK34" s="199"/>
      <c r="AL34" s="164" t="s">
        <v>315</v>
      </c>
      <c r="AM34" s="168" t="s">
        <v>315</v>
      </c>
      <c r="AN34" s="174" t="s">
        <v>315</v>
      </c>
      <c r="AO34" s="174" t="s">
        <v>315</v>
      </c>
      <c r="AP34" s="174" t="s">
        <v>315</v>
      </c>
      <c r="AQ34" s="174" t="s">
        <v>315</v>
      </c>
      <c r="AR34" s="174" t="s">
        <v>315</v>
      </c>
      <c r="AS34" s="174" t="s">
        <v>315</v>
      </c>
      <c r="AT34" s="174" t="s">
        <v>315</v>
      </c>
      <c r="AU34" s="174" t="s">
        <v>315</v>
      </c>
      <c r="AV34" s="174" t="s">
        <v>315</v>
      </c>
      <c r="AW34" s="174" t="s">
        <v>315</v>
      </c>
      <c r="AX34" s="174" t="s">
        <v>315</v>
      </c>
      <c r="AY34" s="174" t="s">
        <v>315</v>
      </c>
      <c r="AZ34" s="174" t="s">
        <v>315</v>
      </c>
      <c r="BA34" s="174" t="s">
        <v>315</v>
      </c>
      <c r="BB34" s="174" t="s">
        <v>315</v>
      </c>
      <c r="BC34" s="174" t="s">
        <v>315</v>
      </c>
      <c r="BD34" s="174" t="s">
        <v>76</v>
      </c>
      <c r="BE34" s="174" t="s">
        <v>833</v>
      </c>
      <c r="BF34" s="174">
        <v>250</v>
      </c>
      <c r="BG34" s="174" t="s">
        <v>905</v>
      </c>
      <c r="BH34" s="174" t="s">
        <v>906</v>
      </c>
      <c r="BI34" s="175">
        <v>46097.143414351849</v>
      </c>
      <c r="BJ34" s="174" t="s">
        <v>315</v>
      </c>
      <c r="BK34" s="174" t="s">
        <v>315</v>
      </c>
      <c r="BL34" s="174" t="s">
        <v>315</v>
      </c>
      <c r="BM34" s="181" t="s">
        <v>315</v>
      </c>
    </row>
    <row r="35" spans="1:65">
      <c r="A35" s="15"/>
      <c r="B35" s="156">
        <v>23</v>
      </c>
      <c r="C35" s="373" t="s">
        <v>1410</v>
      </c>
      <c r="D35" s="199"/>
      <c r="E35" s="164"/>
      <c r="F35" s="164"/>
      <c r="G35" s="164" t="s">
        <v>315</v>
      </c>
      <c r="H35" s="164" t="s">
        <v>315</v>
      </c>
      <c r="I35" s="164" t="s">
        <v>315</v>
      </c>
      <c r="J35" s="164" t="s">
        <v>315</v>
      </c>
      <c r="K35" s="164" t="s">
        <v>315</v>
      </c>
      <c r="L35" s="164" t="s">
        <v>315</v>
      </c>
      <c r="M35" s="164" t="s">
        <v>315</v>
      </c>
      <c r="N35" s="164" t="s">
        <v>315</v>
      </c>
      <c r="O35" s="164" t="s">
        <v>315</v>
      </c>
      <c r="P35" s="164" t="s">
        <v>315</v>
      </c>
      <c r="Q35" s="164" t="s">
        <v>315</v>
      </c>
      <c r="R35" s="164" t="s">
        <v>315</v>
      </c>
      <c r="S35" s="164" t="s">
        <v>315</v>
      </c>
      <c r="T35" s="164" t="s">
        <v>315</v>
      </c>
      <c r="U35" s="164" t="s">
        <v>315</v>
      </c>
      <c r="V35" s="164" t="s">
        <v>315</v>
      </c>
      <c r="W35" s="164" t="s">
        <v>315</v>
      </c>
      <c r="X35" s="164" t="s">
        <v>315</v>
      </c>
      <c r="Y35" s="164" t="s">
        <v>315</v>
      </c>
      <c r="Z35" s="164" t="s">
        <v>315</v>
      </c>
      <c r="AA35" s="164" t="s">
        <v>315</v>
      </c>
      <c r="AB35" s="164" t="s">
        <v>315</v>
      </c>
      <c r="AC35" s="262"/>
      <c r="AD35" s="342" t="s">
        <v>76</v>
      </c>
      <c r="AE35" s="342" t="s">
        <v>2183</v>
      </c>
      <c r="AF35" s="342">
        <v>252</v>
      </c>
      <c r="AG35" s="258"/>
      <c r="AH35" s="205"/>
      <c r="AI35" s="205"/>
      <c r="AJ35" s="205"/>
      <c r="AK35" s="199"/>
      <c r="AL35" s="164" t="s">
        <v>315</v>
      </c>
      <c r="AM35" s="168" t="s">
        <v>315</v>
      </c>
      <c r="AN35" s="174" t="s">
        <v>315</v>
      </c>
      <c r="AO35" s="174" t="s">
        <v>315</v>
      </c>
      <c r="AP35" s="174" t="s">
        <v>315</v>
      </c>
      <c r="AQ35" s="174" t="s">
        <v>315</v>
      </c>
      <c r="AR35" s="174" t="s">
        <v>315</v>
      </c>
      <c r="AS35" s="174" t="s">
        <v>315</v>
      </c>
      <c r="AT35" s="174" t="s">
        <v>315</v>
      </c>
      <c r="AU35" s="174" t="s">
        <v>315</v>
      </c>
      <c r="AV35" s="174" t="s">
        <v>315</v>
      </c>
      <c r="AW35" s="174" t="s">
        <v>315</v>
      </c>
      <c r="AX35" s="174" t="s">
        <v>315</v>
      </c>
      <c r="AY35" s="174" t="s">
        <v>315</v>
      </c>
      <c r="AZ35" s="174" t="s">
        <v>315</v>
      </c>
      <c r="BA35" s="174" t="s">
        <v>315</v>
      </c>
      <c r="BB35" s="174" t="s">
        <v>315</v>
      </c>
      <c r="BC35" s="174" t="s">
        <v>315</v>
      </c>
      <c r="BD35" s="174" t="s">
        <v>76</v>
      </c>
      <c r="BE35" s="174" t="s">
        <v>845</v>
      </c>
      <c r="BF35" s="174">
        <v>250</v>
      </c>
      <c r="BG35" s="174" t="s">
        <v>908</v>
      </c>
      <c r="BH35" s="174" t="s">
        <v>909</v>
      </c>
      <c r="BI35" s="175">
        <v>46097.143414351849</v>
      </c>
      <c r="BJ35" s="174" t="s">
        <v>315</v>
      </c>
      <c r="BK35" s="174" t="s">
        <v>315</v>
      </c>
      <c r="BL35" s="174" t="s">
        <v>315</v>
      </c>
      <c r="BM35" s="181" t="s">
        <v>315</v>
      </c>
    </row>
    <row r="36" spans="1:65">
      <c r="A36" s="15"/>
      <c r="B36" s="156">
        <v>24</v>
      </c>
      <c r="C36" s="373" t="s">
        <v>1413</v>
      </c>
      <c r="D36" s="199"/>
      <c r="E36" s="164"/>
      <c r="F36" s="164"/>
      <c r="G36" s="164" t="s">
        <v>315</v>
      </c>
      <c r="H36" s="164" t="s">
        <v>315</v>
      </c>
      <c r="I36" s="164" t="s">
        <v>315</v>
      </c>
      <c r="J36" s="164" t="s">
        <v>315</v>
      </c>
      <c r="K36" s="164" t="s">
        <v>315</v>
      </c>
      <c r="L36" s="164" t="s">
        <v>315</v>
      </c>
      <c r="M36" s="164" t="s">
        <v>315</v>
      </c>
      <c r="N36" s="164" t="s">
        <v>315</v>
      </c>
      <c r="O36" s="164" t="s">
        <v>315</v>
      </c>
      <c r="P36" s="164" t="s">
        <v>315</v>
      </c>
      <c r="Q36" s="164" t="s">
        <v>315</v>
      </c>
      <c r="R36" s="164" t="s">
        <v>315</v>
      </c>
      <c r="S36" s="164" t="s">
        <v>315</v>
      </c>
      <c r="T36" s="164" t="s">
        <v>315</v>
      </c>
      <c r="U36" s="164" t="s">
        <v>315</v>
      </c>
      <c r="V36" s="164" t="s">
        <v>315</v>
      </c>
      <c r="W36" s="164" t="s">
        <v>315</v>
      </c>
      <c r="X36" s="164" t="s">
        <v>315</v>
      </c>
      <c r="Y36" s="164" t="s">
        <v>315</v>
      </c>
      <c r="Z36" s="164" t="s">
        <v>315</v>
      </c>
      <c r="AA36" s="164" t="s">
        <v>315</v>
      </c>
      <c r="AB36" s="164" t="s">
        <v>315</v>
      </c>
      <c r="AC36" s="262"/>
      <c r="AD36" s="342" t="s">
        <v>76</v>
      </c>
      <c r="AE36" s="205" t="s">
        <v>2202</v>
      </c>
      <c r="AF36" s="342">
        <v>253</v>
      </c>
      <c r="AG36" s="258"/>
      <c r="AH36" s="205"/>
      <c r="AI36" s="205"/>
      <c r="AJ36" s="205"/>
      <c r="AK36" s="199"/>
      <c r="AL36" s="164" t="s">
        <v>315</v>
      </c>
      <c r="AM36" s="163" t="s">
        <v>315</v>
      </c>
      <c r="AN36" s="174" t="s">
        <v>315</v>
      </c>
      <c r="AO36" s="174" t="s">
        <v>315</v>
      </c>
      <c r="AP36" s="174" t="s">
        <v>315</v>
      </c>
      <c r="AQ36" s="174" t="s">
        <v>315</v>
      </c>
      <c r="AR36" s="174" t="s">
        <v>315</v>
      </c>
      <c r="AS36" s="174" t="s">
        <v>315</v>
      </c>
      <c r="AT36" s="174" t="s">
        <v>315</v>
      </c>
      <c r="AU36" s="174" t="s">
        <v>315</v>
      </c>
      <c r="AV36" s="174" t="s">
        <v>315</v>
      </c>
      <c r="AW36" s="174" t="s">
        <v>315</v>
      </c>
      <c r="AX36" s="174" t="s">
        <v>315</v>
      </c>
      <c r="AY36" s="174" t="s">
        <v>315</v>
      </c>
      <c r="AZ36" s="174" t="s">
        <v>315</v>
      </c>
      <c r="BA36" s="174" t="s">
        <v>315</v>
      </c>
      <c r="BB36" s="174" t="s">
        <v>315</v>
      </c>
      <c r="BC36" s="174" t="s">
        <v>315</v>
      </c>
      <c r="BD36" s="174" t="s">
        <v>76</v>
      </c>
      <c r="BE36" s="174" t="s">
        <v>833</v>
      </c>
      <c r="BF36" s="174">
        <v>250</v>
      </c>
      <c r="BG36" s="174" t="s">
        <v>911</v>
      </c>
      <c r="BH36" s="174" t="s">
        <v>912</v>
      </c>
      <c r="BI36" s="175">
        <v>46097.14334490741</v>
      </c>
      <c r="BJ36" s="174" t="s">
        <v>315</v>
      </c>
      <c r="BK36" s="174" t="s">
        <v>315</v>
      </c>
      <c r="BL36" s="174" t="s">
        <v>315</v>
      </c>
      <c r="BM36" s="178" t="s">
        <v>315</v>
      </c>
    </row>
    <row r="37" spans="1:65">
      <c r="A37" s="15"/>
      <c r="B37" s="156">
        <v>25</v>
      </c>
      <c r="C37" s="373" t="s">
        <v>1163</v>
      </c>
      <c r="D37" s="199"/>
      <c r="E37" s="164"/>
      <c r="F37" s="164"/>
      <c r="G37" s="164" t="s">
        <v>315</v>
      </c>
      <c r="H37" s="164" t="s">
        <v>315</v>
      </c>
      <c r="I37" s="164" t="s">
        <v>315</v>
      </c>
      <c r="J37" s="164" t="s">
        <v>315</v>
      </c>
      <c r="K37" s="164" t="s">
        <v>315</v>
      </c>
      <c r="L37" s="164" t="s">
        <v>315</v>
      </c>
      <c r="M37" s="164" t="s">
        <v>315</v>
      </c>
      <c r="N37" s="164" t="s">
        <v>315</v>
      </c>
      <c r="O37" s="164" t="s">
        <v>315</v>
      </c>
      <c r="P37" s="164" t="s">
        <v>315</v>
      </c>
      <c r="Q37" s="164" t="s">
        <v>315</v>
      </c>
      <c r="R37" s="164" t="s">
        <v>315</v>
      </c>
      <c r="S37" s="164" t="s">
        <v>315</v>
      </c>
      <c r="T37" s="164" t="s">
        <v>315</v>
      </c>
      <c r="U37" s="164" t="s">
        <v>315</v>
      </c>
      <c r="V37" s="164" t="s">
        <v>315</v>
      </c>
      <c r="W37" s="164" t="s">
        <v>315</v>
      </c>
      <c r="X37" s="164" t="s">
        <v>315</v>
      </c>
      <c r="Y37" s="164" t="s">
        <v>315</v>
      </c>
      <c r="Z37" s="164" t="s">
        <v>315</v>
      </c>
      <c r="AA37" s="164" t="s">
        <v>315</v>
      </c>
      <c r="AB37" s="164" t="s">
        <v>315</v>
      </c>
      <c r="AC37" s="262"/>
      <c r="AD37" s="440" t="s">
        <v>2693</v>
      </c>
      <c r="AE37" s="342" t="s">
        <v>2688</v>
      </c>
      <c r="AF37" s="342">
        <v>250</v>
      </c>
      <c r="AG37" s="258"/>
      <c r="AH37" s="205"/>
      <c r="AI37" s="205"/>
      <c r="AJ37" s="205"/>
      <c r="AK37" s="199"/>
      <c r="AL37" s="164" t="s">
        <v>315</v>
      </c>
      <c r="AM37" s="168" t="s">
        <v>315</v>
      </c>
      <c r="AN37" s="174" t="s">
        <v>315</v>
      </c>
      <c r="AO37" s="174" t="s">
        <v>315</v>
      </c>
      <c r="AP37" s="174" t="s">
        <v>315</v>
      </c>
      <c r="AQ37" s="174" t="s">
        <v>315</v>
      </c>
      <c r="AR37" s="174" t="s">
        <v>315</v>
      </c>
      <c r="AS37" s="174" t="s">
        <v>315</v>
      </c>
      <c r="AT37" s="174" t="s">
        <v>315</v>
      </c>
      <c r="AU37" s="174" t="s">
        <v>315</v>
      </c>
      <c r="AV37" s="174" t="s">
        <v>315</v>
      </c>
      <c r="AW37" s="174" t="s">
        <v>315</v>
      </c>
      <c r="AX37" s="174" t="s">
        <v>315</v>
      </c>
      <c r="AY37" s="174" t="s">
        <v>315</v>
      </c>
      <c r="AZ37" s="174" t="s">
        <v>315</v>
      </c>
      <c r="BA37" s="174" t="s">
        <v>315</v>
      </c>
      <c r="BB37" s="174" t="s">
        <v>315</v>
      </c>
      <c r="BC37" s="174" t="s">
        <v>315</v>
      </c>
      <c r="BD37" s="174" t="s">
        <v>76</v>
      </c>
      <c r="BE37" s="174" t="s">
        <v>841</v>
      </c>
      <c r="BF37" s="174">
        <v>250</v>
      </c>
      <c r="BG37" s="174" t="s">
        <v>914</v>
      </c>
      <c r="BH37" s="174" t="s">
        <v>915</v>
      </c>
      <c r="BI37" s="175">
        <v>46097.14334490741</v>
      </c>
      <c r="BJ37" s="174" t="s">
        <v>315</v>
      </c>
      <c r="BK37" s="174" t="s">
        <v>315</v>
      </c>
      <c r="BL37" s="174" t="s">
        <v>315</v>
      </c>
      <c r="BM37" s="181" t="s">
        <v>315</v>
      </c>
    </row>
    <row r="38" spans="1:65">
      <c r="A38" s="15"/>
      <c r="B38" s="156">
        <v>26</v>
      </c>
      <c r="C38" s="373" t="s">
        <v>2694</v>
      </c>
      <c r="D38" s="199"/>
      <c r="E38" s="164"/>
      <c r="F38" s="164"/>
      <c r="G38" s="164" t="s">
        <v>315</v>
      </c>
      <c r="H38" s="164" t="s">
        <v>315</v>
      </c>
      <c r="I38" s="164" t="s">
        <v>315</v>
      </c>
      <c r="J38" s="164" t="s">
        <v>315</v>
      </c>
      <c r="K38" s="164" t="s">
        <v>315</v>
      </c>
      <c r="L38" s="164" t="s">
        <v>315</v>
      </c>
      <c r="M38" s="164" t="s">
        <v>315</v>
      </c>
      <c r="N38" s="164" t="s">
        <v>315</v>
      </c>
      <c r="O38" s="164" t="s">
        <v>315</v>
      </c>
      <c r="P38" s="164" t="s">
        <v>315</v>
      </c>
      <c r="Q38" s="164" t="s">
        <v>315</v>
      </c>
      <c r="R38" s="164" t="s">
        <v>315</v>
      </c>
      <c r="S38" s="164" t="s">
        <v>315</v>
      </c>
      <c r="T38" s="164" t="s">
        <v>315</v>
      </c>
      <c r="U38" s="164" t="s">
        <v>315</v>
      </c>
      <c r="V38" s="164" t="s">
        <v>315</v>
      </c>
      <c r="W38" s="164" t="s">
        <v>315</v>
      </c>
      <c r="X38" s="164" t="s">
        <v>315</v>
      </c>
      <c r="Y38" s="164" t="s">
        <v>315</v>
      </c>
      <c r="Z38" s="164" t="s">
        <v>315</v>
      </c>
      <c r="AA38" s="164" t="s">
        <v>315</v>
      </c>
      <c r="AB38" s="164" t="s">
        <v>315</v>
      </c>
      <c r="AC38" s="262"/>
      <c r="AD38" s="342" t="s">
        <v>76</v>
      </c>
      <c r="AE38" s="342" t="s">
        <v>2688</v>
      </c>
      <c r="AF38" s="342">
        <v>176</v>
      </c>
      <c r="AG38" s="258"/>
      <c r="AH38" s="205"/>
      <c r="AI38" s="205"/>
      <c r="AJ38" s="205"/>
      <c r="AK38" s="199"/>
      <c r="AL38" s="164" t="s">
        <v>315</v>
      </c>
      <c r="AM38" s="168" t="s">
        <v>315</v>
      </c>
      <c r="AN38" s="174" t="s">
        <v>315</v>
      </c>
      <c r="AO38" s="174" t="s">
        <v>315</v>
      </c>
      <c r="AP38" s="174" t="s">
        <v>315</v>
      </c>
      <c r="AQ38" s="174" t="s">
        <v>315</v>
      </c>
      <c r="AR38" s="174" t="s">
        <v>315</v>
      </c>
      <c r="AS38" s="174" t="s">
        <v>315</v>
      </c>
      <c r="AT38" s="174" t="s">
        <v>315</v>
      </c>
      <c r="AU38" s="174" t="s">
        <v>315</v>
      </c>
      <c r="AV38" s="174" t="s">
        <v>315</v>
      </c>
      <c r="AW38" s="174" t="s">
        <v>315</v>
      </c>
      <c r="AX38" s="174" t="s">
        <v>315</v>
      </c>
      <c r="AY38" s="174" t="s">
        <v>315</v>
      </c>
      <c r="AZ38" s="174" t="s">
        <v>315</v>
      </c>
      <c r="BA38" s="174" t="s">
        <v>315</v>
      </c>
      <c r="BB38" s="174" t="s">
        <v>315</v>
      </c>
      <c r="BC38" s="174" t="s">
        <v>315</v>
      </c>
      <c r="BD38" s="174" t="s">
        <v>76</v>
      </c>
      <c r="BE38" s="174" t="s">
        <v>833</v>
      </c>
      <c r="BF38" s="174">
        <v>250</v>
      </c>
      <c r="BG38" s="174" t="s">
        <v>917</v>
      </c>
      <c r="BH38" s="174" t="s">
        <v>918</v>
      </c>
      <c r="BI38" s="175">
        <v>46097.143391203703</v>
      </c>
      <c r="BJ38" s="174" t="s">
        <v>315</v>
      </c>
      <c r="BK38" s="174" t="s">
        <v>315</v>
      </c>
      <c r="BL38" s="174" t="s">
        <v>315</v>
      </c>
      <c r="BM38" s="181" t="s">
        <v>315</v>
      </c>
    </row>
    <row r="39" spans="1:65">
      <c r="A39" s="15"/>
      <c r="B39" s="156">
        <v>27</v>
      </c>
      <c r="C39" s="373" t="s">
        <v>2695</v>
      </c>
      <c r="D39" s="199"/>
      <c r="E39" s="164"/>
      <c r="F39" s="164"/>
      <c r="G39" s="164" t="s">
        <v>315</v>
      </c>
      <c r="H39" s="164" t="s">
        <v>315</v>
      </c>
      <c r="I39" s="164" t="s">
        <v>315</v>
      </c>
      <c r="J39" s="164" t="s">
        <v>315</v>
      </c>
      <c r="K39" s="164" t="s">
        <v>315</v>
      </c>
      <c r="L39" s="164" t="s">
        <v>315</v>
      </c>
      <c r="M39" s="164" t="s">
        <v>315</v>
      </c>
      <c r="N39" s="164" t="s">
        <v>315</v>
      </c>
      <c r="O39" s="164" t="s">
        <v>315</v>
      </c>
      <c r="P39" s="164" t="s">
        <v>315</v>
      </c>
      <c r="Q39" s="164" t="s">
        <v>315</v>
      </c>
      <c r="R39" s="164" t="s">
        <v>315</v>
      </c>
      <c r="S39" s="164" t="s">
        <v>315</v>
      </c>
      <c r="T39" s="164" t="s">
        <v>315</v>
      </c>
      <c r="U39" s="164" t="s">
        <v>315</v>
      </c>
      <c r="V39" s="164" t="s">
        <v>315</v>
      </c>
      <c r="W39" s="164" t="s">
        <v>315</v>
      </c>
      <c r="X39" s="164" t="s">
        <v>315</v>
      </c>
      <c r="Y39" s="164" t="s">
        <v>315</v>
      </c>
      <c r="Z39" s="164" t="s">
        <v>315</v>
      </c>
      <c r="AA39" s="164" t="s">
        <v>315</v>
      </c>
      <c r="AB39" s="164" t="s">
        <v>315</v>
      </c>
      <c r="AC39" s="262"/>
      <c r="AD39" s="342" t="s">
        <v>76</v>
      </c>
      <c r="AE39" s="342" t="s">
        <v>2692</v>
      </c>
      <c r="AF39" s="342">
        <v>251</v>
      </c>
      <c r="AG39" s="258"/>
      <c r="AH39" s="205"/>
      <c r="AI39" s="205"/>
      <c r="AJ39" s="205"/>
      <c r="AK39" s="199"/>
      <c r="AL39" s="164" t="s">
        <v>315</v>
      </c>
      <c r="AM39" s="168" t="s">
        <v>315</v>
      </c>
      <c r="AN39" s="174" t="s">
        <v>315</v>
      </c>
      <c r="AO39" s="174" t="s">
        <v>315</v>
      </c>
      <c r="AP39" s="174" t="s">
        <v>315</v>
      </c>
      <c r="AQ39" s="174" t="s">
        <v>315</v>
      </c>
      <c r="AR39" s="174" t="s">
        <v>315</v>
      </c>
      <c r="AS39" s="174" t="s">
        <v>315</v>
      </c>
      <c r="AT39" s="174" t="s">
        <v>315</v>
      </c>
      <c r="AU39" s="174" t="s">
        <v>315</v>
      </c>
      <c r="AV39" s="174" t="s">
        <v>315</v>
      </c>
      <c r="AW39" s="174" t="s">
        <v>315</v>
      </c>
      <c r="AX39" s="174" t="s">
        <v>315</v>
      </c>
      <c r="AY39" s="174" t="s">
        <v>315</v>
      </c>
      <c r="AZ39" s="174" t="s">
        <v>315</v>
      </c>
      <c r="BA39" s="174" t="s">
        <v>315</v>
      </c>
      <c r="BB39" s="174" t="s">
        <v>315</v>
      </c>
      <c r="BC39" s="174" t="s">
        <v>315</v>
      </c>
      <c r="BD39" s="174" t="s">
        <v>76</v>
      </c>
      <c r="BE39" s="174" t="s">
        <v>837</v>
      </c>
      <c r="BF39" s="174">
        <v>279</v>
      </c>
      <c r="BG39" s="174" t="s">
        <v>920</v>
      </c>
      <c r="BH39" s="174" t="s">
        <v>921</v>
      </c>
      <c r="BI39" s="175">
        <v>46097.143287037034</v>
      </c>
      <c r="BJ39" s="174" t="s">
        <v>315</v>
      </c>
      <c r="BK39" s="174" t="s">
        <v>315</v>
      </c>
      <c r="BL39" s="174" t="s">
        <v>315</v>
      </c>
      <c r="BM39" s="181" t="s">
        <v>315</v>
      </c>
    </row>
    <row r="40" spans="1:65">
      <c r="A40" s="15"/>
      <c r="B40" s="156">
        <v>28</v>
      </c>
      <c r="C40" s="373" t="s">
        <v>2696</v>
      </c>
      <c r="D40" s="199"/>
      <c r="E40" s="164"/>
      <c r="F40" s="164"/>
      <c r="G40" s="164" t="s">
        <v>315</v>
      </c>
      <c r="H40" s="164" t="s">
        <v>315</v>
      </c>
      <c r="I40" s="164" t="s">
        <v>315</v>
      </c>
      <c r="J40" s="164" t="s">
        <v>315</v>
      </c>
      <c r="K40" s="164" t="s">
        <v>315</v>
      </c>
      <c r="L40" s="164" t="s">
        <v>315</v>
      </c>
      <c r="M40" s="164" t="s">
        <v>315</v>
      </c>
      <c r="N40" s="164" t="s">
        <v>315</v>
      </c>
      <c r="O40" s="164" t="s">
        <v>315</v>
      </c>
      <c r="P40" s="164" t="s">
        <v>315</v>
      </c>
      <c r="Q40" s="164" t="s">
        <v>315</v>
      </c>
      <c r="R40" s="164" t="s">
        <v>315</v>
      </c>
      <c r="S40" s="164" t="s">
        <v>315</v>
      </c>
      <c r="T40" s="164" t="s">
        <v>315</v>
      </c>
      <c r="U40" s="164" t="s">
        <v>315</v>
      </c>
      <c r="V40" s="164" t="s">
        <v>315</v>
      </c>
      <c r="W40" s="164" t="s">
        <v>315</v>
      </c>
      <c r="X40" s="164" t="s">
        <v>315</v>
      </c>
      <c r="Y40" s="164" t="s">
        <v>315</v>
      </c>
      <c r="Z40" s="164" t="s">
        <v>315</v>
      </c>
      <c r="AA40" s="164" t="s">
        <v>315</v>
      </c>
      <c r="AB40" s="164" t="s">
        <v>315</v>
      </c>
      <c r="AC40" s="262"/>
      <c r="AD40" s="440" t="s">
        <v>2697</v>
      </c>
      <c r="AE40" s="342" t="s">
        <v>2692</v>
      </c>
      <c r="AF40" s="441">
        <v>254</v>
      </c>
      <c r="AG40" s="258"/>
      <c r="AH40" s="205"/>
      <c r="AI40" s="205"/>
      <c r="AJ40" s="205"/>
      <c r="AK40" s="199"/>
      <c r="AL40" s="164" t="s">
        <v>315</v>
      </c>
      <c r="AM40" s="168" t="s">
        <v>315</v>
      </c>
      <c r="AN40" s="174" t="s">
        <v>315</v>
      </c>
      <c r="AO40" s="174" t="s">
        <v>315</v>
      </c>
      <c r="AP40" s="174" t="s">
        <v>315</v>
      </c>
      <c r="AQ40" s="174" t="s">
        <v>315</v>
      </c>
      <c r="AR40" s="174" t="s">
        <v>315</v>
      </c>
      <c r="AS40" s="174" t="s">
        <v>315</v>
      </c>
      <c r="AT40" s="174" t="s">
        <v>315</v>
      </c>
      <c r="AU40" s="174" t="s">
        <v>315</v>
      </c>
      <c r="AV40" s="174" t="s">
        <v>315</v>
      </c>
      <c r="AW40" s="174" t="s">
        <v>315</v>
      </c>
      <c r="AX40" s="174" t="s">
        <v>315</v>
      </c>
      <c r="AY40" s="174" t="s">
        <v>315</v>
      </c>
      <c r="AZ40" s="174" t="s">
        <v>315</v>
      </c>
      <c r="BA40" s="174" t="s">
        <v>315</v>
      </c>
      <c r="BB40" s="174" t="s">
        <v>315</v>
      </c>
      <c r="BC40" s="174" t="s">
        <v>315</v>
      </c>
      <c r="BD40" s="174" t="s">
        <v>76</v>
      </c>
      <c r="BE40" s="174" t="s">
        <v>845</v>
      </c>
      <c r="BF40" s="174">
        <v>196</v>
      </c>
      <c r="BG40" s="174" t="s">
        <v>923</v>
      </c>
      <c r="BH40" s="174" t="s">
        <v>924</v>
      </c>
      <c r="BI40" s="175">
        <v>46097.143217592595</v>
      </c>
      <c r="BJ40" s="174" t="s">
        <v>315</v>
      </c>
      <c r="BK40" s="174" t="s">
        <v>315</v>
      </c>
      <c r="BL40" s="174" t="s">
        <v>315</v>
      </c>
      <c r="BM40" s="181" t="s">
        <v>315</v>
      </c>
    </row>
    <row r="41" spans="1:65">
      <c r="A41" s="15"/>
      <c r="B41" s="156">
        <v>29</v>
      </c>
      <c r="C41" s="437" t="s">
        <v>2698</v>
      </c>
      <c r="D41" s="199"/>
      <c r="E41" s="164"/>
      <c r="F41" s="164"/>
      <c r="G41" s="164" t="s">
        <v>315</v>
      </c>
      <c r="H41" s="164" t="s">
        <v>315</v>
      </c>
      <c r="I41" s="164" t="s">
        <v>315</v>
      </c>
      <c r="J41" s="164" t="s">
        <v>315</v>
      </c>
      <c r="K41" s="164" t="s">
        <v>315</v>
      </c>
      <c r="L41" s="164" t="s">
        <v>315</v>
      </c>
      <c r="M41" s="164" t="s">
        <v>315</v>
      </c>
      <c r="N41" s="164" t="s">
        <v>315</v>
      </c>
      <c r="O41" s="164" t="s">
        <v>315</v>
      </c>
      <c r="P41" s="164" t="s">
        <v>315</v>
      </c>
      <c r="Q41" s="164" t="s">
        <v>315</v>
      </c>
      <c r="R41" s="164" t="s">
        <v>315</v>
      </c>
      <c r="S41" s="164" t="s">
        <v>315</v>
      </c>
      <c r="T41" s="164" t="s">
        <v>315</v>
      </c>
      <c r="U41" s="164" t="s">
        <v>315</v>
      </c>
      <c r="V41" s="164" t="s">
        <v>315</v>
      </c>
      <c r="W41" s="164" t="s">
        <v>315</v>
      </c>
      <c r="X41" s="164" t="s">
        <v>315</v>
      </c>
      <c r="Y41" s="164" t="s">
        <v>315</v>
      </c>
      <c r="Z41" s="164" t="s">
        <v>315</v>
      </c>
      <c r="AA41" s="164" t="s">
        <v>315</v>
      </c>
      <c r="AB41" s="164" t="s">
        <v>315</v>
      </c>
      <c r="AC41" s="262"/>
      <c r="AD41" s="339" t="s">
        <v>76</v>
      </c>
      <c r="AE41" s="339" t="s">
        <v>2173</v>
      </c>
      <c r="AF41" s="339">
        <v>251</v>
      </c>
      <c r="AG41" s="258"/>
      <c r="AH41" s="205"/>
      <c r="AI41" s="205"/>
      <c r="AJ41" s="205"/>
      <c r="AK41" s="199"/>
      <c r="AL41" s="164" t="s">
        <v>315</v>
      </c>
      <c r="AM41" s="163" t="s">
        <v>315</v>
      </c>
      <c r="AN41" s="174" t="s">
        <v>315</v>
      </c>
      <c r="AO41" s="174" t="s">
        <v>315</v>
      </c>
      <c r="AP41" s="174" t="s">
        <v>315</v>
      </c>
      <c r="AQ41" s="174" t="s">
        <v>315</v>
      </c>
      <c r="AR41" s="174" t="s">
        <v>315</v>
      </c>
      <c r="AS41" s="174" t="s">
        <v>315</v>
      </c>
      <c r="AT41" s="174" t="s">
        <v>315</v>
      </c>
      <c r="AU41" s="174" t="s">
        <v>315</v>
      </c>
      <c r="AV41" s="174" t="s">
        <v>315</v>
      </c>
      <c r="AW41" s="174" t="s">
        <v>315</v>
      </c>
      <c r="AX41" s="174" t="s">
        <v>315</v>
      </c>
      <c r="AY41" s="174" t="s">
        <v>315</v>
      </c>
      <c r="AZ41" s="174" t="s">
        <v>315</v>
      </c>
      <c r="BA41" s="174" t="s">
        <v>315</v>
      </c>
      <c r="BB41" s="174" t="s">
        <v>315</v>
      </c>
      <c r="BC41" s="174" t="s">
        <v>315</v>
      </c>
      <c r="BD41" s="174" t="s">
        <v>76</v>
      </c>
      <c r="BE41" s="174" t="s">
        <v>841</v>
      </c>
      <c r="BF41" s="174">
        <v>250</v>
      </c>
      <c r="BG41" s="174" t="s">
        <v>926</v>
      </c>
      <c r="BH41" s="174" t="s">
        <v>927</v>
      </c>
      <c r="BI41" s="175">
        <v>46097.143425925926</v>
      </c>
      <c r="BJ41" s="174" t="s">
        <v>315</v>
      </c>
      <c r="BK41" s="174" t="s">
        <v>315</v>
      </c>
      <c r="BL41" s="174" t="s">
        <v>315</v>
      </c>
      <c r="BM41" s="178" t="s">
        <v>315</v>
      </c>
    </row>
    <row r="42" spans="1:65">
      <c r="A42" s="15"/>
      <c r="B42" s="156">
        <v>30</v>
      </c>
      <c r="C42" s="437" t="s">
        <v>1419</v>
      </c>
      <c r="D42" s="199"/>
      <c r="E42" s="164"/>
      <c r="F42" s="164"/>
      <c r="G42" s="164" t="s">
        <v>315</v>
      </c>
      <c r="H42" s="164" t="s">
        <v>315</v>
      </c>
      <c r="I42" s="164" t="s">
        <v>315</v>
      </c>
      <c r="J42" s="164" t="s">
        <v>315</v>
      </c>
      <c r="K42" s="164" t="s">
        <v>315</v>
      </c>
      <c r="L42" s="164" t="s">
        <v>315</v>
      </c>
      <c r="M42" s="164" t="s">
        <v>315</v>
      </c>
      <c r="N42" s="164" t="s">
        <v>315</v>
      </c>
      <c r="O42" s="164" t="s">
        <v>315</v>
      </c>
      <c r="P42" s="164" t="s">
        <v>315</v>
      </c>
      <c r="Q42" s="164" t="s">
        <v>315</v>
      </c>
      <c r="R42" s="164" t="s">
        <v>315</v>
      </c>
      <c r="S42" s="164" t="s">
        <v>315</v>
      </c>
      <c r="T42" s="164" t="s">
        <v>315</v>
      </c>
      <c r="U42" s="164" t="s">
        <v>315</v>
      </c>
      <c r="V42" s="164" t="s">
        <v>315</v>
      </c>
      <c r="W42" s="164" t="s">
        <v>315</v>
      </c>
      <c r="X42" s="164" t="s">
        <v>315</v>
      </c>
      <c r="Y42" s="164" t="s">
        <v>315</v>
      </c>
      <c r="Z42" s="164" t="s">
        <v>315</v>
      </c>
      <c r="AA42" s="164" t="s">
        <v>315</v>
      </c>
      <c r="AB42" s="164" t="s">
        <v>315</v>
      </c>
      <c r="AC42" s="262"/>
      <c r="AD42" s="339" t="s">
        <v>76</v>
      </c>
      <c r="AE42" s="339" t="s">
        <v>2173</v>
      </c>
      <c r="AF42" s="339">
        <v>256</v>
      </c>
      <c r="AG42" s="258"/>
      <c r="AH42" s="205"/>
      <c r="AI42" s="205"/>
      <c r="AJ42" s="205"/>
      <c r="AK42" s="199"/>
      <c r="AL42" s="164" t="s">
        <v>315</v>
      </c>
      <c r="AM42" s="163" t="s">
        <v>315</v>
      </c>
      <c r="AN42" s="174" t="s">
        <v>315</v>
      </c>
      <c r="AO42" s="174" t="s">
        <v>315</v>
      </c>
      <c r="AP42" s="174" t="s">
        <v>315</v>
      </c>
      <c r="AQ42" s="174" t="s">
        <v>315</v>
      </c>
      <c r="AR42" s="174" t="s">
        <v>315</v>
      </c>
      <c r="AS42" s="174" t="s">
        <v>315</v>
      </c>
      <c r="AT42" s="174" t="s">
        <v>315</v>
      </c>
      <c r="AU42" s="174" t="s">
        <v>315</v>
      </c>
      <c r="AV42" s="174" t="s">
        <v>315</v>
      </c>
      <c r="AW42" s="174" t="s">
        <v>315</v>
      </c>
      <c r="AX42" s="174" t="s">
        <v>315</v>
      </c>
      <c r="AY42" s="174" t="s">
        <v>315</v>
      </c>
      <c r="AZ42" s="174" t="s">
        <v>315</v>
      </c>
      <c r="BA42" s="174" t="s">
        <v>315</v>
      </c>
      <c r="BB42" s="174" t="s">
        <v>315</v>
      </c>
      <c r="BC42" s="174" t="s">
        <v>315</v>
      </c>
      <c r="BD42" s="174" t="s">
        <v>76</v>
      </c>
      <c r="BE42" s="174" t="s">
        <v>833</v>
      </c>
      <c r="BF42" s="174">
        <v>251</v>
      </c>
      <c r="BG42" s="174" t="s">
        <v>929</v>
      </c>
      <c r="BH42" s="174" t="s">
        <v>930</v>
      </c>
      <c r="BI42" s="175">
        <v>46097.143310185187</v>
      </c>
      <c r="BJ42" s="174" t="s">
        <v>315</v>
      </c>
      <c r="BK42" s="174" t="s">
        <v>315</v>
      </c>
      <c r="BL42" s="174" t="s">
        <v>315</v>
      </c>
      <c r="BM42" s="178" t="s">
        <v>315</v>
      </c>
    </row>
    <row r="43" spans="1:65">
      <c r="A43" s="15"/>
      <c r="B43" s="156">
        <v>31</v>
      </c>
      <c r="C43" s="437" t="s">
        <v>2699</v>
      </c>
      <c r="D43" s="199"/>
      <c r="E43" s="164"/>
      <c r="F43" s="164"/>
      <c r="G43" s="164" t="s">
        <v>315</v>
      </c>
      <c r="H43" s="164" t="s">
        <v>315</v>
      </c>
      <c r="I43" s="164" t="s">
        <v>315</v>
      </c>
      <c r="J43" s="164" t="s">
        <v>315</v>
      </c>
      <c r="K43" s="164" t="s">
        <v>315</v>
      </c>
      <c r="L43" s="164" t="s">
        <v>315</v>
      </c>
      <c r="M43" s="164" t="s">
        <v>315</v>
      </c>
      <c r="N43" s="164" t="s">
        <v>315</v>
      </c>
      <c r="O43" s="164" t="s">
        <v>315</v>
      </c>
      <c r="P43" s="164" t="s">
        <v>315</v>
      </c>
      <c r="Q43" s="164" t="s">
        <v>315</v>
      </c>
      <c r="R43" s="164" t="s">
        <v>315</v>
      </c>
      <c r="S43" s="164" t="s">
        <v>315</v>
      </c>
      <c r="T43" s="164" t="s">
        <v>315</v>
      </c>
      <c r="U43" s="164" t="s">
        <v>315</v>
      </c>
      <c r="V43" s="164" t="s">
        <v>315</v>
      </c>
      <c r="W43" s="164" t="s">
        <v>315</v>
      </c>
      <c r="X43" s="164" t="s">
        <v>315</v>
      </c>
      <c r="Y43" s="164" t="s">
        <v>315</v>
      </c>
      <c r="Z43" s="164" t="s">
        <v>315</v>
      </c>
      <c r="AA43" s="164" t="s">
        <v>315</v>
      </c>
      <c r="AB43" s="164" t="s">
        <v>315</v>
      </c>
      <c r="AC43" s="262"/>
      <c r="AD43" s="339" t="s">
        <v>76</v>
      </c>
      <c r="AE43" s="339" t="s">
        <v>2173</v>
      </c>
      <c r="AF43" s="339">
        <v>274</v>
      </c>
      <c r="AG43" s="258"/>
      <c r="AH43" s="205"/>
      <c r="AI43" s="205"/>
      <c r="AJ43" s="205"/>
      <c r="AK43" s="199"/>
      <c r="AL43" s="164" t="s">
        <v>315</v>
      </c>
      <c r="AM43" s="163" t="s">
        <v>315</v>
      </c>
      <c r="AN43" s="174" t="s">
        <v>315</v>
      </c>
      <c r="AO43" s="174" t="s">
        <v>315</v>
      </c>
      <c r="AP43" s="174" t="s">
        <v>315</v>
      </c>
      <c r="AQ43" s="174" t="s">
        <v>315</v>
      </c>
      <c r="AR43" s="174" t="s">
        <v>315</v>
      </c>
      <c r="AS43" s="174" t="s">
        <v>315</v>
      </c>
      <c r="AT43" s="174" t="s">
        <v>315</v>
      </c>
      <c r="AU43" s="174" t="s">
        <v>315</v>
      </c>
      <c r="AV43" s="174" t="s">
        <v>315</v>
      </c>
      <c r="AW43" s="174" t="s">
        <v>315</v>
      </c>
      <c r="AX43" s="174" t="s">
        <v>315</v>
      </c>
      <c r="AY43" s="174" t="s">
        <v>315</v>
      </c>
      <c r="AZ43" s="174" t="s">
        <v>315</v>
      </c>
      <c r="BA43" s="174" t="s">
        <v>315</v>
      </c>
      <c r="BB43" s="174" t="s">
        <v>315</v>
      </c>
      <c r="BC43" s="174" t="s">
        <v>315</v>
      </c>
      <c r="BD43" s="174" t="s">
        <v>76</v>
      </c>
      <c r="BE43" s="174" t="s">
        <v>841</v>
      </c>
      <c r="BF43" s="174">
        <v>250</v>
      </c>
      <c r="BG43" s="174" t="s">
        <v>932</v>
      </c>
      <c r="BH43" s="174" t="s">
        <v>933</v>
      </c>
      <c r="BI43" s="175">
        <v>46097.143368055556</v>
      </c>
      <c r="BJ43" s="174" t="s">
        <v>315</v>
      </c>
      <c r="BK43" s="174" t="s">
        <v>315</v>
      </c>
      <c r="BL43" s="174" t="s">
        <v>315</v>
      </c>
      <c r="BM43" s="178" t="s">
        <v>315</v>
      </c>
    </row>
    <row r="44" spans="1:65">
      <c r="A44" s="15"/>
      <c r="B44" s="156">
        <v>32</v>
      </c>
      <c r="C44" s="437" t="s">
        <v>2700</v>
      </c>
      <c r="D44" s="199"/>
      <c r="E44" s="164"/>
      <c r="F44" s="164"/>
      <c r="G44" s="164" t="s">
        <v>315</v>
      </c>
      <c r="H44" s="164" t="s">
        <v>315</v>
      </c>
      <c r="I44" s="164" t="s">
        <v>315</v>
      </c>
      <c r="J44" s="164" t="s">
        <v>315</v>
      </c>
      <c r="K44" s="164" t="s">
        <v>315</v>
      </c>
      <c r="L44" s="164" t="s">
        <v>315</v>
      </c>
      <c r="M44" s="164" t="s">
        <v>315</v>
      </c>
      <c r="N44" s="164" t="s">
        <v>315</v>
      </c>
      <c r="O44" s="164" t="s">
        <v>315</v>
      </c>
      <c r="P44" s="164" t="s">
        <v>315</v>
      </c>
      <c r="Q44" s="164" t="s">
        <v>315</v>
      </c>
      <c r="R44" s="164" t="s">
        <v>315</v>
      </c>
      <c r="S44" s="164" t="s">
        <v>315</v>
      </c>
      <c r="T44" s="164" t="s">
        <v>315</v>
      </c>
      <c r="U44" s="164" t="s">
        <v>315</v>
      </c>
      <c r="V44" s="164" t="s">
        <v>315</v>
      </c>
      <c r="W44" s="164" t="s">
        <v>315</v>
      </c>
      <c r="X44" s="164" t="s">
        <v>315</v>
      </c>
      <c r="Y44" s="164" t="s">
        <v>315</v>
      </c>
      <c r="Z44" s="164" t="s">
        <v>315</v>
      </c>
      <c r="AA44" s="164" t="s">
        <v>315</v>
      </c>
      <c r="AB44" s="164" t="s">
        <v>315</v>
      </c>
      <c r="AC44" s="262"/>
      <c r="AD44" s="339" t="s">
        <v>76</v>
      </c>
      <c r="AE44" s="339" t="s">
        <v>2701</v>
      </c>
      <c r="AF44" s="339">
        <v>250</v>
      </c>
      <c r="AG44" s="258"/>
      <c r="AH44" s="205"/>
      <c r="AI44" s="205"/>
      <c r="AJ44" s="205"/>
      <c r="AK44" s="199"/>
      <c r="AL44" s="164" t="s">
        <v>315</v>
      </c>
      <c r="AM44" s="168" t="s">
        <v>315</v>
      </c>
      <c r="AN44" s="174" t="s">
        <v>315</v>
      </c>
      <c r="AO44" s="174" t="s">
        <v>315</v>
      </c>
      <c r="AP44" s="174" t="s">
        <v>315</v>
      </c>
      <c r="AQ44" s="174" t="s">
        <v>315</v>
      </c>
      <c r="AR44" s="174" t="s">
        <v>315</v>
      </c>
      <c r="AS44" s="174" t="s">
        <v>315</v>
      </c>
      <c r="AT44" s="174" t="s">
        <v>315</v>
      </c>
      <c r="AU44" s="174" t="s">
        <v>315</v>
      </c>
      <c r="AV44" s="174" t="s">
        <v>315</v>
      </c>
      <c r="AW44" s="174" t="s">
        <v>315</v>
      </c>
      <c r="AX44" s="174" t="s">
        <v>315</v>
      </c>
      <c r="AY44" s="174" t="s">
        <v>315</v>
      </c>
      <c r="AZ44" s="174" t="s">
        <v>315</v>
      </c>
      <c r="BA44" s="174" t="s">
        <v>315</v>
      </c>
      <c r="BB44" s="174" t="s">
        <v>315</v>
      </c>
      <c r="BC44" s="174" t="s">
        <v>315</v>
      </c>
      <c r="BD44" s="174" t="s">
        <v>76</v>
      </c>
      <c r="BE44" s="174" t="s">
        <v>845</v>
      </c>
      <c r="BF44" s="174">
        <v>183</v>
      </c>
      <c r="BG44" s="174" t="s">
        <v>935</v>
      </c>
      <c r="BH44" s="174" t="s">
        <v>936</v>
      </c>
      <c r="BI44" s="175">
        <v>46097.143101851849</v>
      </c>
      <c r="BJ44" s="174" t="s">
        <v>315</v>
      </c>
      <c r="BK44" s="174" t="s">
        <v>315</v>
      </c>
      <c r="BL44" s="174" t="s">
        <v>315</v>
      </c>
      <c r="BM44" s="181" t="s">
        <v>315</v>
      </c>
    </row>
    <row r="45" spans="1:65">
      <c r="A45" s="15"/>
      <c r="B45" s="156">
        <v>33</v>
      </c>
      <c r="C45" s="437" t="s">
        <v>1420</v>
      </c>
      <c r="D45" s="199"/>
      <c r="E45" s="164"/>
      <c r="F45" s="164"/>
      <c r="G45" s="164" t="s">
        <v>315</v>
      </c>
      <c r="H45" s="164" t="s">
        <v>315</v>
      </c>
      <c r="I45" s="164" t="s">
        <v>315</v>
      </c>
      <c r="J45" s="164" t="s">
        <v>315</v>
      </c>
      <c r="K45" s="164" t="s">
        <v>315</v>
      </c>
      <c r="L45" s="164" t="s">
        <v>315</v>
      </c>
      <c r="M45" s="164" t="s">
        <v>315</v>
      </c>
      <c r="N45" s="164" t="s">
        <v>315</v>
      </c>
      <c r="O45" s="164" t="s">
        <v>315</v>
      </c>
      <c r="P45" s="164" t="s">
        <v>315</v>
      </c>
      <c r="Q45" s="164" t="s">
        <v>315</v>
      </c>
      <c r="R45" s="164" t="s">
        <v>315</v>
      </c>
      <c r="S45" s="164" t="s">
        <v>315</v>
      </c>
      <c r="T45" s="164" t="s">
        <v>315</v>
      </c>
      <c r="U45" s="164" t="s">
        <v>315</v>
      </c>
      <c r="V45" s="164" t="s">
        <v>315</v>
      </c>
      <c r="W45" s="164" t="s">
        <v>315</v>
      </c>
      <c r="X45" s="164" t="s">
        <v>315</v>
      </c>
      <c r="Y45" s="164" t="s">
        <v>315</v>
      </c>
      <c r="Z45" s="164" t="s">
        <v>315</v>
      </c>
      <c r="AA45" s="164" t="s">
        <v>315</v>
      </c>
      <c r="AB45" s="164" t="s">
        <v>315</v>
      </c>
      <c r="AC45" s="262"/>
      <c r="AD45" s="339" t="s">
        <v>76</v>
      </c>
      <c r="AE45" s="339" t="s">
        <v>2702</v>
      </c>
      <c r="AF45" s="339">
        <v>251</v>
      </c>
      <c r="AG45" s="258"/>
      <c r="AH45" s="205"/>
      <c r="AI45" s="205"/>
      <c r="AJ45" s="205"/>
      <c r="AK45" s="199"/>
      <c r="AL45" s="164" t="s">
        <v>315</v>
      </c>
      <c r="AM45" s="163" t="s">
        <v>315</v>
      </c>
      <c r="AN45" s="174" t="s">
        <v>315</v>
      </c>
      <c r="AO45" s="174" t="s">
        <v>315</v>
      </c>
      <c r="AP45" s="174" t="s">
        <v>315</v>
      </c>
      <c r="AQ45" s="174" t="s">
        <v>315</v>
      </c>
      <c r="AR45" s="174" t="s">
        <v>315</v>
      </c>
      <c r="AS45" s="174" t="s">
        <v>315</v>
      </c>
      <c r="AT45" s="174" t="s">
        <v>315</v>
      </c>
      <c r="AU45" s="174" t="s">
        <v>315</v>
      </c>
      <c r="AV45" s="174" t="s">
        <v>315</v>
      </c>
      <c r="AW45" s="174" t="s">
        <v>315</v>
      </c>
      <c r="AX45" s="174" t="s">
        <v>315</v>
      </c>
      <c r="AY45" s="174" t="s">
        <v>315</v>
      </c>
      <c r="AZ45" s="174" t="s">
        <v>315</v>
      </c>
      <c r="BA45" s="174" t="s">
        <v>315</v>
      </c>
      <c r="BB45" s="174" t="s">
        <v>315</v>
      </c>
      <c r="BC45" s="174" t="s">
        <v>315</v>
      </c>
      <c r="BD45" s="174" t="s">
        <v>76</v>
      </c>
      <c r="BE45" s="174" t="s">
        <v>837</v>
      </c>
      <c r="BF45" s="174">
        <v>250</v>
      </c>
      <c r="BG45" s="174" t="s">
        <v>938</v>
      </c>
      <c r="BH45" s="174" t="s">
        <v>939</v>
      </c>
      <c r="BI45" s="175">
        <v>46097.143437500003</v>
      </c>
      <c r="BJ45" s="174" t="s">
        <v>315</v>
      </c>
      <c r="BK45" s="174" t="s">
        <v>315</v>
      </c>
      <c r="BL45" s="174" t="s">
        <v>315</v>
      </c>
      <c r="BM45" s="178" t="s">
        <v>315</v>
      </c>
    </row>
    <row r="46" spans="1:65">
      <c r="A46" s="15"/>
      <c r="B46" s="156">
        <v>34</v>
      </c>
      <c r="C46" s="437" t="s">
        <v>1423</v>
      </c>
      <c r="D46" s="199"/>
      <c r="E46" s="164"/>
      <c r="F46" s="164"/>
      <c r="G46" s="164" t="s">
        <v>315</v>
      </c>
      <c r="H46" s="164" t="s">
        <v>315</v>
      </c>
      <c r="I46" s="164" t="s">
        <v>315</v>
      </c>
      <c r="J46" s="164" t="s">
        <v>315</v>
      </c>
      <c r="K46" s="164" t="s">
        <v>315</v>
      </c>
      <c r="L46" s="164" t="s">
        <v>315</v>
      </c>
      <c r="M46" s="164" t="s">
        <v>315</v>
      </c>
      <c r="N46" s="164" t="s">
        <v>315</v>
      </c>
      <c r="O46" s="164" t="s">
        <v>315</v>
      </c>
      <c r="P46" s="164" t="s">
        <v>315</v>
      </c>
      <c r="Q46" s="164" t="s">
        <v>315</v>
      </c>
      <c r="R46" s="164" t="s">
        <v>315</v>
      </c>
      <c r="S46" s="164" t="s">
        <v>315</v>
      </c>
      <c r="T46" s="164" t="s">
        <v>315</v>
      </c>
      <c r="U46" s="164" t="s">
        <v>315</v>
      </c>
      <c r="V46" s="164" t="s">
        <v>315</v>
      </c>
      <c r="W46" s="164" t="s">
        <v>315</v>
      </c>
      <c r="X46" s="164" t="s">
        <v>315</v>
      </c>
      <c r="Y46" s="164" t="s">
        <v>315</v>
      </c>
      <c r="Z46" s="164" t="s">
        <v>315</v>
      </c>
      <c r="AA46" s="164" t="s">
        <v>315</v>
      </c>
      <c r="AB46" s="164" t="s">
        <v>315</v>
      </c>
      <c r="AC46" s="262"/>
      <c r="AD46" s="339" t="s">
        <v>76</v>
      </c>
      <c r="AE46" s="339" t="s">
        <v>2703</v>
      </c>
      <c r="AF46" s="339">
        <v>205</v>
      </c>
      <c r="AG46" s="258"/>
      <c r="AH46" s="205"/>
      <c r="AI46" s="205"/>
      <c r="AJ46" s="205"/>
      <c r="AK46" s="199"/>
      <c r="AL46" s="164" t="s">
        <v>315</v>
      </c>
      <c r="AM46" s="163" t="s">
        <v>315</v>
      </c>
      <c r="AN46" s="174" t="s">
        <v>315</v>
      </c>
      <c r="AO46" s="174" t="s">
        <v>315</v>
      </c>
      <c r="AP46" s="174" t="s">
        <v>315</v>
      </c>
      <c r="AQ46" s="174" t="s">
        <v>315</v>
      </c>
      <c r="AR46" s="174" t="s">
        <v>315</v>
      </c>
      <c r="AS46" s="174" t="s">
        <v>315</v>
      </c>
      <c r="AT46" s="174" t="s">
        <v>315</v>
      </c>
      <c r="AU46" s="174" t="s">
        <v>315</v>
      </c>
      <c r="AV46" s="174" t="s">
        <v>315</v>
      </c>
      <c r="AW46" s="174" t="s">
        <v>315</v>
      </c>
      <c r="AX46" s="174" t="s">
        <v>315</v>
      </c>
      <c r="AY46" s="174" t="s">
        <v>315</v>
      </c>
      <c r="AZ46" s="174" t="s">
        <v>315</v>
      </c>
      <c r="BA46" s="174" t="s">
        <v>315</v>
      </c>
      <c r="BB46" s="174" t="s">
        <v>315</v>
      </c>
      <c r="BC46" s="174" t="s">
        <v>315</v>
      </c>
      <c r="BD46" s="174" t="s">
        <v>76</v>
      </c>
      <c r="BE46" s="174" t="s">
        <v>841</v>
      </c>
      <c r="BF46" s="174">
        <v>250</v>
      </c>
      <c r="BG46" s="174" t="s">
        <v>941</v>
      </c>
      <c r="BH46" s="174" t="s">
        <v>942</v>
      </c>
      <c r="BI46" s="175">
        <v>46097.143217592595</v>
      </c>
      <c r="BJ46" s="174" t="s">
        <v>315</v>
      </c>
      <c r="BK46" s="174" t="s">
        <v>315</v>
      </c>
      <c r="BL46" s="174" t="s">
        <v>315</v>
      </c>
      <c r="BM46" s="178" t="s">
        <v>315</v>
      </c>
    </row>
    <row r="47" spans="1:65">
      <c r="A47" s="15"/>
      <c r="B47" s="156">
        <v>35</v>
      </c>
      <c r="C47" s="437" t="s">
        <v>1425</v>
      </c>
      <c r="D47" s="199"/>
      <c r="E47" s="164"/>
      <c r="F47" s="164"/>
      <c r="G47" s="164" t="s">
        <v>315</v>
      </c>
      <c r="H47" s="164" t="s">
        <v>315</v>
      </c>
      <c r="I47" s="164" t="s">
        <v>315</v>
      </c>
      <c r="J47" s="164" t="s">
        <v>315</v>
      </c>
      <c r="K47" s="164" t="s">
        <v>315</v>
      </c>
      <c r="L47" s="164" t="s">
        <v>315</v>
      </c>
      <c r="M47" s="164" t="s">
        <v>315</v>
      </c>
      <c r="N47" s="164" t="s">
        <v>315</v>
      </c>
      <c r="O47" s="164" t="s">
        <v>315</v>
      </c>
      <c r="P47" s="164" t="s">
        <v>315</v>
      </c>
      <c r="Q47" s="164" t="s">
        <v>315</v>
      </c>
      <c r="R47" s="164" t="s">
        <v>315</v>
      </c>
      <c r="S47" s="164" t="s">
        <v>315</v>
      </c>
      <c r="T47" s="164" t="s">
        <v>315</v>
      </c>
      <c r="U47" s="164" t="s">
        <v>315</v>
      </c>
      <c r="V47" s="164" t="s">
        <v>315</v>
      </c>
      <c r="W47" s="164" t="s">
        <v>315</v>
      </c>
      <c r="X47" s="164" t="s">
        <v>315</v>
      </c>
      <c r="Y47" s="164" t="s">
        <v>315</v>
      </c>
      <c r="Z47" s="164" t="s">
        <v>315</v>
      </c>
      <c r="AA47" s="164" t="s">
        <v>315</v>
      </c>
      <c r="AB47" s="164" t="s">
        <v>315</v>
      </c>
      <c r="AC47" s="262"/>
      <c r="AD47" s="440" t="s">
        <v>2704</v>
      </c>
      <c r="AE47" s="339" t="s">
        <v>2705</v>
      </c>
      <c r="AF47" s="339">
        <v>251</v>
      </c>
      <c r="AG47" s="258"/>
      <c r="AH47" s="205"/>
      <c r="AI47" s="205"/>
      <c r="AJ47" s="205"/>
      <c r="AK47" s="199"/>
      <c r="AL47" s="164" t="s">
        <v>315</v>
      </c>
      <c r="AM47" s="163" t="s">
        <v>315</v>
      </c>
      <c r="AN47" s="174" t="s">
        <v>315</v>
      </c>
      <c r="AO47" s="174" t="s">
        <v>315</v>
      </c>
      <c r="AP47" s="174" t="s">
        <v>315</v>
      </c>
      <c r="AQ47" s="174" t="s">
        <v>315</v>
      </c>
      <c r="AR47" s="174" t="s">
        <v>315</v>
      </c>
      <c r="AS47" s="174" t="s">
        <v>315</v>
      </c>
      <c r="AT47" s="174" t="s">
        <v>315</v>
      </c>
      <c r="AU47" s="174" t="s">
        <v>315</v>
      </c>
      <c r="AV47" s="174" t="s">
        <v>315</v>
      </c>
      <c r="AW47" s="174" t="s">
        <v>315</v>
      </c>
      <c r="AX47" s="174" t="s">
        <v>315</v>
      </c>
      <c r="AY47" s="174" t="s">
        <v>315</v>
      </c>
      <c r="AZ47" s="174" t="s">
        <v>315</v>
      </c>
      <c r="BA47" s="174" t="s">
        <v>315</v>
      </c>
      <c r="BB47" s="174" t="s">
        <v>315</v>
      </c>
      <c r="BC47" s="174" t="s">
        <v>315</v>
      </c>
      <c r="BD47" s="174" t="s">
        <v>76</v>
      </c>
      <c r="BE47" s="174" t="s">
        <v>837</v>
      </c>
      <c r="BF47" s="174">
        <v>250</v>
      </c>
      <c r="BG47" s="174" t="s">
        <v>944</v>
      </c>
      <c r="BH47" s="174" t="s">
        <v>945</v>
      </c>
      <c r="BI47" s="175">
        <v>46097.143240740741</v>
      </c>
      <c r="BJ47" s="174" t="s">
        <v>315</v>
      </c>
      <c r="BK47" s="174" t="s">
        <v>315</v>
      </c>
      <c r="BL47" s="174" t="s">
        <v>315</v>
      </c>
      <c r="BM47" s="178" t="s">
        <v>315</v>
      </c>
    </row>
    <row r="48" spans="1:65">
      <c r="A48" s="15"/>
      <c r="B48" s="156">
        <v>36</v>
      </c>
      <c r="C48" s="437" t="s">
        <v>1165</v>
      </c>
      <c r="D48" s="199"/>
      <c r="E48" s="164"/>
      <c r="F48" s="164"/>
      <c r="G48" s="164" t="s">
        <v>315</v>
      </c>
      <c r="H48" s="164" t="s">
        <v>315</v>
      </c>
      <c r="I48" s="164" t="s">
        <v>315</v>
      </c>
      <c r="J48" s="164" t="s">
        <v>315</v>
      </c>
      <c r="K48" s="164" t="s">
        <v>315</v>
      </c>
      <c r="L48" s="164" t="s">
        <v>315</v>
      </c>
      <c r="M48" s="164" t="s">
        <v>315</v>
      </c>
      <c r="N48" s="164" t="s">
        <v>315</v>
      </c>
      <c r="O48" s="164" t="s">
        <v>315</v>
      </c>
      <c r="P48" s="164" t="s">
        <v>315</v>
      </c>
      <c r="Q48" s="164" t="s">
        <v>315</v>
      </c>
      <c r="R48" s="164" t="s">
        <v>315</v>
      </c>
      <c r="S48" s="164" t="s">
        <v>315</v>
      </c>
      <c r="T48" s="164" t="s">
        <v>315</v>
      </c>
      <c r="U48" s="164" t="s">
        <v>315</v>
      </c>
      <c r="V48" s="164" t="s">
        <v>315</v>
      </c>
      <c r="W48" s="164" t="s">
        <v>315</v>
      </c>
      <c r="X48" s="164" t="s">
        <v>315</v>
      </c>
      <c r="Y48" s="164" t="s">
        <v>315</v>
      </c>
      <c r="Z48" s="164" t="s">
        <v>315</v>
      </c>
      <c r="AA48" s="164" t="s">
        <v>315</v>
      </c>
      <c r="AB48" s="164" t="s">
        <v>315</v>
      </c>
      <c r="AC48" s="262"/>
      <c r="AD48" s="339" t="s">
        <v>76</v>
      </c>
      <c r="AE48" s="339" t="s">
        <v>2706</v>
      </c>
      <c r="AF48" s="339">
        <v>250</v>
      </c>
      <c r="AG48" s="258"/>
      <c r="AH48" s="205"/>
      <c r="AI48" s="205"/>
      <c r="AJ48" s="205"/>
      <c r="AK48" s="199"/>
      <c r="AL48" s="164" t="s">
        <v>315</v>
      </c>
      <c r="AM48" s="168" t="s">
        <v>315</v>
      </c>
      <c r="AN48" s="174" t="s">
        <v>315</v>
      </c>
      <c r="AO48" s="174" t="s">
        <v>315</v>
      </c>
      <c r="AP48" s="174" t="s">
        <v>315</v>
      </c>
      <c r="AQ48" s="174" t="s">
        <v>315</v>
      </c>
      <c r="AR48" s="174" t="s">
        <v>315</v>
      </c>
      <c r="AS48" s="174" t="s">
        <v>315</v>
      </c>
      <c r="AT48" s="174" t="s">
        <v>315</v>
      </c>
      <c r="AU48" s="174" t="s">
        <v>315</v>
      </c>
      <c r="AV48" s="174" t="s">
        <v>315</v>
      </c>
      <c r="AW48" s="174" t="s">
        <v>315</v>
      </c>
      <c r="AX48" s="174" t="s">
        <v>315</v>
      </c>
      <c r="AY48" s="174" t="s">
        <v>315</v>
      </c>
      <c r="AZ48" s="174" t="s">
        <v>315</v>
      </c>
      <c r="BA48" s="174" t="s">
        <v>315</v>
      </c>
      <c r="BB48" s="174" t="s">
        <v>315</v>
      </c>
      <c r="BC48" s="174" t="s">
        <v>315</v>
      </c>
      <c r="BD48" s="174" t="s">
        <v>76</v>
      </c>
      <c r="BE48" s="174" t="s">
        <v>841</v>
      </c>
      <c r="BF48" s="174">
        <v>250</v>
      </c>
      <c r="BG48" s="174" t="s">
        <v>947</v>
      </c>
      <c r="BH48" s="174" t="s">
        <v>948</v>
      </c>
      <c r="BI48" s="175">
        <v>46097.143287037034</v>
      </c>
      <c r="BJ48" s="174" t="s">
        <v>315</v>
      </c>
      <c r="BK48" s="174" t="s">
        <v>315</v>
      </c>
      <c r="BL48" s="174" t="s">
        <v>315</v>
      </c>
      <c r="BM48" s="181" t="s">
        <v>315</v>
      </c>
    </row>
    <row r="49" spans="1:65">
      <c r="A49" s="15"/>
      <c r="B49" s="156">
        <v>37</v>
      </c>
      <c r="C49" s="437" t="s">
        <v>1167</v>
      </c>
      <c r="D49" s="199"/>
      <c r="E49" s="164"/>
      <c r="F49" s="164"/>
      <c r="G49" s="164" t="s">
        <v>315</v>
      </c>
      <c r="H49" s="164" t="s">
        <v>315</v>
      </c>
      <c r="I49" s="164" t="s">
        <v>315</v>
      </c>
      <c r="J49" s="164" t="s">
        <v>315</v>
      </c>
      <c r="K49" s="164" t="s">
        <v>315</v>
      </c>
      <c r="L49" s="164" t="s">
        <v>315</v>
      </c>
      <c r="M49" s="164" t="s">
        <v>315</v>
      </c>
      <c r="N49" s="164" t="s">
        <v>315</v>
      </c>
      <c r="O49" s="164" t="s">
        <v>315</v>
      </c>
      <c r="P49" s="164" t="s">
        <v>315</v>
      </c>
      <c r="Q49" s="164" t="s">
        <v>315</v>
      </c>
      <c r="R49" s="164" t="s">
        <v>315</v>
      </c>
      <c r="S49" s="164" t="s">
        <v>315</v>
      </c>
      <c r="T49" s="164" t="s">
        <v>315</v>
      </c>
      <c r="U49" s="164" t="s">
        <v>315</v>
      </c>
      <c r="V49" s="164" t="s">
        <v>315</v>
      </c>
      <c r="W49" s="164" t="s">
        <v>315</v>
      </c>
      <c r="X49" s="164" t="s">
        <v>315</v>
      </c>
      <c r="Y49" s="164" t="s">
        <v>315</v>
      </c>
      <c r="Z49" s="164" t="s">
        <v>315</v>
      </c>
      <c r="AA49" s="164" t="s">
        <v>315</v>
      </c>
      <c r="AB49" s="164" t="s">
        <v>315</v>
      </c>
      <c r="AC49" s="262"/>
      <c r="AD49" s="339" t="s">
        <v>76</v>
      </c>
      <c r="AE49" s="339" t="s">
        <v>2707</v>
      </c>
      <c r="AF49" s="339">
        <v>250</v>
      </c>
      <c r="AG49" s="258"/>
      <c r="AH49" s="205"/>
      <c r="AI49" s="205"/>
      <c r="AJ49" s="205"/>
      <c r="AK49" s="199"/>
      <c r="AL49" s="164" t="s">
        <v>315</v>
      </c>
      <c r="AM49" s="163" t="s">
        <v>315</v>
      </c>
      <c r="AN49" s="174" t="s">
        <v>315</v>
      </c>
      <c r="AO49" s="174" t="s">
        <v>315</v>
      </c>
      <c r="AP49" s="174" t="s">
        <v>315</v>
      </c>
      <c r="AQ49" s="174" t="s">
        <v>315</v>
      </c>
      <c r="AR49" s="174" t="s">
        <v>315</v>
      </c>
      <c r="AS49" s="174" t="s">
        <v>315</v>
      </c>
      <c r="AT49" s="174" t="s">
        <v>315</v>
      </c>
      <c r="AU49" s="174" t="s">
        <v>315</v>
      </c>
      <c r="AV49" s="174" t="s">
        <v>315</v>
      </c>
      <c r="AW49" s="174" t="s">
        <v>315</v>
      </c>
      <c r="AX49" s="174" t="s">
        <v>315</v>
      </c>
      <c r="AY49" s="174" t="s">
        <v>315</v>
      </c>
      <c r="AZ49" s="174" t="s">
        <v>315</v>
      </c>
      <c r="BA49" s="174" t="s">
        <v>315</v>
      </c>
      <c r="BB49" s="174" t="s">
        <v>315</v>
      </c>
      <c r="BC49" s="174" t="s">
        <v>315</v>
      </c>
      <c r="BD49" s="182" t="s">
        <v>950</v>
      </c>
      <c r="BE49" s="174" t="s">
        <v>845</v>
      </c>
      <c r="BF49" s="174">
        <v>250</v>
      </c>
      <c r="BG49" s="174" t="s">
        <v>951</v>
      </c>
      <c r="BH49" s="174" t="s">
        <v>952</v>
      </c>
      <c r="BI49" s="175">
        <v>46097.143275462964</v>
      </c>
      <c r="BJ49" s="174" t="s">
        <v>315</v>
      </c>
      <c r="BK49" s="174" t="s">
        <v>315</v>
      </c>
      <c r="BL49" s="174" t="s">
        <v>315</v>
      </c>
      <c r="BM49" s="178" t="s">
        <v>315</v>
      </c>
    </row>
    <row r="50" spans="1:65">
      <c r="A50" s="15"/>
      <c r="B50" s="156">
        <v>38</v>
      </c>
      <c r="C50" s="437" t="s">
        <v>1171</v>
      </c>
      <c r="D50" s="199"/>
      <c r="E50" s="164"/>
      <c r="F50" s="164"/>
      <c r="G50" s="164" t="s">
        <v>315</v>
      </c>
      <c r="H50" s="164" t="s">
        <v>315</v>
      </c>
      <c r="I50" s="164" t="s">
        <v>315</v>
      </c>
      <c r="J50" s="164" t="s">
        <v>315</v>
      </c>
      <c r="K50" s="164" t="s">
        <v>315</v>
      </c>
      <c r="L50" s="164" t="s">
        <v>315</v>
      </c>
      <c r="M50" s="164" t="s">
        <v>315</v>
      </c>
      <c r="N50" s="164" t="s">
        <v>315</v>
      </c>
      <c r="O50" s="164" t="s">
        <v>315</v>
      </c>
      <c r="P50" s="164" t="s">
        <v>315</v>
      </c>
      <c r="Q50" s="164" t="s">
        <v>315</v>
      </c>
      <c r="R50" s="164" t="s">
        <v>315</v>
      </c>
      <c r="S50" s="164" t="s">
        <v>315</v>
      </c>
      <c r="T50" s="164" t="s">
        <v>315</v>
      </c>
      <c r="U50" s="164" t="s">
        <v>315</v>
      </c>
      <c r="V50" s="164" t="s">
        <v>315</v>
      </c>
      <c r="W50" s="164" t="s">
        <v>315</v>
      </c>
      <c r="X50" s="164" t="s">
        <v>315</v>
      </c>
      <c r="Y50" s="164" t="s">
        <v>315</v>
      </c>
      <c r="Z50" s="164" t="s">
        <v>315</v>
      </c>
      <c r="AA50" s="164" t="s">
        <v>315</v>
      </c>
      <c r="AB50" s="164" t="s">
        <v>315</v>
      </c>
      <c r="AC50" s="262"/>
      <c r="AD50" s="440" t="s">
        <v>2708</v>
      </c>
      <c r="AE50" s="339" t="s">
        <v>2709</v>
      </c>
      <c r="AF50" s="339">
        <v>249</v>
      </c>
      <c r="AG50" s="258"/>
      <c r="AH50" s="205"/>
      <c r="AI50" s="205"/>
      <c r="AJ50" s="205"/>
      <c r="AK50" s="199"/>
      <c r="AL50" s="164" t="s">
        <v>315</v>
      </c>
      <c r="AM50" s="168" t="s">
        <v>315</v>
      </c>
      <c r="AN50" s="174" t="s">
        <v>315</v>
      </c>
      <c r="AO50" s="174" t="s">
        <v>315</v>
      </c>
      <c r="AP50" s="174" t="s">
        <v>315</v>
      </c>
      <c r="AQ50" s="174" t="s">
        <v>315</v>
      </c>
      <c r="AR50" s="174" t="s">
        <v>315</v>
      </c>
      <c r="AS50" s="174" t="s">
        <v>315</v>
      </c>
      <c r="AT50" s="174" t="s">
        <v>315</v>
      </c>
      <c r="AU50" s="174" t="s">
        <v>315</v>
      </c>
      <c r="AV50" s="174" t="s">
        <v>315</v>
      </c>
      <c r="AW50" s="174" t="s">
        <v>315</v>
      </c>
      <c r="AX50" s="174" t="s">
        <v>315</v>
      </c>
      <c r="AY50" s="174" t="s">
        <v>315</v>
      </c>
      <c r="AZ50" s="174" t="s">
        <v>315</v>
      </c>
      <c r="BA50" s="174" t="s">
        <v>315</v>
      </c>
      <c r="BB50" s="174" t="s">
        <v>315</v>
      </c>
      <c r="BC50" s="174" t="s">
        <v>315</v>
      </c>
      <c r="BD50" s="174" t="s">
        <v>76</v>
      </c>
      <c r="BE50" s="174" t="s">
        <v>833</v>
      </c>
      <c r="BF50" s="174">
        <v>250</v>
      </c>
      <c r="BG50" s="174" t="s">
        <v>954</v>
      </c>
      <c r="BH50" s="174" t="s">
        <v>955</v>
      </c>
      <c r="BI50" s="175">
        <v>46097.143483796295</v>
      </c>
      <c r="BJ50" s="174" t="s">
        <v>315</v>
      </c>
      <c r="BK50" s="174" t="s">
        <v>315</v>
      </c>
      <c r="BL50" s="174" t="s">
        <v>315</v>
      </c>
      <c r="BM50" s="181" t="s">
        <v>315</v>
      </c>
    </row>
    <row r="51" spans="1:65">
      <c r="A51" s="87"/>
      <c r="B51" s="156">
        <v>39</v>
      </c>
      <c r="C51" s="437" t="s">
        <v>1431</v>
      </c>
      <c r="D51" s="199"/>
      <c r="E51" s="164"/>
      <c r="F51" s="164"/>
      <c r="G51" s="164" t="s">
        <v>315</v>
      </c>
      <c r="H51" s="164" t="s">
        <v>315</v>
      </c>
      <c r="I51" s="164" t="s">
        <v>315</v>
      </c>
      <c r="J51" s="164" t="s">
        <v>315</v>
      </c>
      <c r="K51" s="164" t="s">
        <v>315</v>
      </c>
      <c r="L51" s="164" t="s">
        <v>315</v>
      </c>
      <c r="M51" s="164" t="s">
        <v>315</v>
      </c>
      <c r="N51" s="164" t="s">
        <v>315</v>
      </c>
      <c r="O51" s="164" t="s">
        <v>315</v>
      </c>
      <c r="P51" s="164" t="s">
        <v>315</v>
      </c>
      <c r="Q51" s="164" t="s">
        <v>315</v>
      </c>
      <c r="R51" s="164" t="s">
        <v>315</v>
      </c>
      <c r="S51" s="164" t="s">
        <v>315</v>
      </c>
      <c r="T51" s="164" t="s">
        <v>315</v>
      </c>
      <c r="U51" s="164" t="s">
        <v>315</v>
      </c>
      <c r="V51" s="164" t="s">
        <v>315</v>
      </c>
      <c r="W51" s="164" t="s">
        <v>315</v>
      </c>
      <c r="X51" s="164" t="s">
        <v>315</v>
      </c>
      <c r="Y51" s="164" t="s">
        <v>315</v>
      </c>
      <c r="Z51" s="164" t="s">
        <v>315</v>
      </c>
      <c r="AA51" s="164" t="s">
        <v>315</v>
      </c>
      <c r="AB51" s="164" t="s">
        <v>315</v>
      </c>
      <c r="AC51" s="262"/>
      <c r="AD51" s="339" t="s">
        <v>76</v>
      </c>
      <c r="AE51" s="339" t="s">
        <v>2710</v>
      </c>
      <c r="AF51" s="339">
        <v>252</v>
      </c>
      <c r="AG51" s="258"/>
      <c r="AH51" s="205"/>
      <c r="AI51" s="205"/>
      <c r="AJ51" s="137"/>
      <c r="AK51" s="199"/>
      <c r="AL51" s="164" t="s">
        <v>315</v>
      </c>
      <c r="AM51" s="163" t="s">
        <v>315</v>
      </c>
      <c r="AN51" s="174" t="s">
        <v>315</v>
      </c>
      <c r="AO51" s="174" t="s">
        <v>315</v>
      </c>
      <c r="AP51" s="174" t="s">
        <v>315</v>
      </c>
      <c r="AQ51" s="174" t="s">
        <v>315</v>
      </c>
      <c r="AR51" s="174" t="s">
        <v>315</v>
      </c>
      <c r="AS51" s="174" t="s">
        <v>315</v>
      </c>
      <c r="AT51" s="174" t="s">
        <v>315</v>
      </c>
      <c r="AU51" s="174" t="s">
        <v>315</v>
      </c>
      <c r="AV51" s="174" t="s">
        <v>315</v>
      </c>
      <c r="AW51" s="174" t="s">
        <v>315</v>
      </c>
      <c r="AX51" s="174" t="s">
        <v>315</v>
      </c>
      <c r="AY51" s="174" t="s">
        <v>315</v>
      </c>
      <c r="AZ51" s="174" t="s">
        <v>315</v>
      </c>
      <c r="BA51" s="174" t="s">
        <v>315</v>
      </c>
      <c r="BB51" s="174" t="s">
        <v>315</v>
      </c>
      <c r="BC51" s="174" t="s">
        <v>315</v>
      </c>
      <c r="BD51" s="174" t="s">
        <v>76</v>
      </c>
      <c r="BE51" s="174" t="s">
        <v>841</v>
      </c>
      <c r="BF51" s="174">
        <v>249</v>
      </c>
      <c r="BG51" s="174" t="s">
        <v>957</v>
      </c>
      <c r="BH51" s="174" t="s">
        <v>958</v>
      </c>
      <c r="BI51" s="175">
        <v>46097.143414351849</v>
      </c>
      <c r="BJ51" s="174" t="s">
        <v>315</v>
      </c>
      <c r="BK51" s="174" t="s">
        <v>315</v>
      </c>
      <c r="BL51" s="174" t="s">
        <v>315</v>
      </c>
      <c r="BM51" s="178" t="s">
        <v>315</v>
      </c>
    </row>
    <row r="52" spans="1:65">
      <c r="A52" s="15"/>
      <c r="B52" s="156">
        <v>40</v>
      </c>
      <c r="C52" s="373" t="s">
        <v>2711</v>
      </c>
      <c r="D52" s="199"/>
      <c r="E52" s="164"/>
      <c r="F52" s="164"/>
      <c r="G52" s="164" t="s">
        <v>315</v>
      </c>
      <c r="H52" s="164" t="s">
        <v>315</v>
      </c>
      <c r="I52" s="164" t="s">
        <v>315</v>
      </c>
      <c r="J52" s="164" t="s">
        <v>315</v>
      </c>
      <c r="K52" s="164" t="s">
        <v>315</v>
      </c>
      <c r="L52" s="164" t="s">
        <v>315</v>
      </c>
      <c r="M52" s="164" t="s">
        <v>315</v>
      </c>
      <c r="N52" s="164" t="s">
        <v>315</v>
      </c>
      <c r="O52" s="164" t="s">
        <v>315</v>
      </c>
      <c r="P52" s="164" t="s">
        <v>315</v>
      </c>
      <c r="Q52" s="164" t="s">
        <v>315</v>
      </c>
      <c r="R52" s="164" t="s">
        <v>315</v>
      </c>
      <c r="S52" s="164" t="s">
        <v>315</v>
      </c>
      <c r="T52" s="164" t="s">
        <v>315</v>
      </c>
      <c r="U52" s="164" t="s">
        <v>315</v>
      </c>
      <c r="V52" s="164" t="s">
        <v>315</v>
      </c>
      <c r="W52" s="164" t="s">
        <v>315</v>
      </c>
      <c r="X52" s="164" t="s">
        <v>315</v>
      </c>
      <c r="Y52" s="164" t="s">
        <v>315</v>
      </c>
      <c r="Z52" s="164" t="s">
        <v>315</v>
      </c>
      <c r="AA52" s="164" t="s">
        <v>315</v>
      </c>
      <c r="AB52" s="164" t="s">
        <v>315</v>
      </c>
      <c r="AC52" s="262"/>
      <c r="AD52" s="342" t="s">
        <v>76</v>
      </c>
      <c r="AE52" s="342" t="s">
        <v>2712</v>
      </c>
      <c r="AF52" s="342">
        <v>251</v>
      </c>
      <c r="AG52" s="258"/>
      <c r="AH52" s="205"/>
      <c r="AI52" s="205"/>
      <c r="AJ52" s="137"/>
      <c r="AK52" s="199"/>
      <c r="AL52" s="164" t="s">
        <v>315</v>
      </c>
      <c r="AM52" s="168" t="s">
        <v>315</v>
      </c>
      <c r="AN52" s="174" t="s">
        <v>315</v>
      </c>
      <c r="AO52" s="174" t="s">
        <v>315</v>
      </c>
      <c r="AP52" s="174" t="s">
        <v>315</v>
      </c>
      <c r="AQ52" s="174" t="s">
        <v>315</v>
      </c>
      <c r="AR52" s="174" t="s">
        <v>315</v>
      </c>
      <c r="AS52" s="174" t="s">
        <v>315</v>
      </c>
      <c r="AT52" s="174" t="s">
        <v>315</v>
      </c>
      <c r="AU52" s="174" t="s">
        <v>315</v>
      </c>
      <c r="AV52" s="174" t="s">
        <v>315</v>
      </c>
      <c r="AW52" s="174" t="s">
        <v>315</v>
      </c>
      <c r="AX52" s="174" t="s">
        <v>315</v>
      </c>
      <c r="AY52" s="174" t="s">
        <v>315</v>
      </c>
      <c r="AZ52" s="174" t="s">
        <v>315</v>
      </c>
      <c r="BA52" s="174" t="s">
        <v>315</v>
      </c>
      <c r="BB52" s="174" t="s">
        <v>315</v>
      </c>
      <c r="BC52" s="174" t="s">
        <v>315</v>
      </c>
      <c r="BD52" s="174" t="s">
        <v>76</v>
      </c>
      <c r="BE52" s="174" t="s">
        <v>845</v>
      </c>
      <c r="BF52" s="174">
        <v>281</v>
      </c>
      <c r="BG52" s="174" t="s">
        <v>960</v>
      </c>
      <c r="BH52" s="174" t="s">
        <v>961</v>
      </c>
      <c r="BI52" s="175">
        <v>46097.143437500003</v>
      </c>
      <c r="BJ52" s="174" t="s">
        <v>315</v>
      </c>
      <c r="BK52" s="174" t="s">
        <v>315</v>
      </c>
      <c r="BL52" s="174" t="s">
        <v>315</v>
      </c>
      <c r="BM52" s="181" t="s">
        <v>315</v>
      </c>
    </row>
    <row r="53" spans="1:65">
      <c r="A53" s="15"/>
      <c r="B53" s="156">
        <v>41</v>
      </c>
      <c r="C53" s="373" t="s">
        <v>2713</v>
      </c>
      <c r="D53" s="199"/>
      <c r="E53" s="164"/>
      <c r="F53" s="164"/>
      <c r="G53" s="164" t="s">
        <v>315</v>
      </c>
      <c r="H53" s="164" t="s">
        <v>315</v>
      </c>
      <c r="I53" s="164" t="s">
        <v>315</v>
      </c>
      <c r="J53" s="164" t="s">
        <v>315</v>
      </c>
      <c r="K53" s="164" t="s">
        <v>315</v>
      </c>
      <c r="L53" s="164" t="s">
        <v>315</v>
      </c>
      <c r="M53" s="164" t="s">
        <v>315</v>
      </c>
      <c r="N53" s="164" t="s">
        <v>315</v>
      </c>
      <c r="O53" s="164" t="s">
        <v>315</v>
      </c>
      <c r="P53" s="164" t="s">
        <v>315</v>
      </c>
      <c r="Q53" s="164" t="s">
        <v>315</v>
      </c>
      <c r="R53" s="164" t="s">
        <v>315</v>
      </c>
      <c r="S53" s="164" t="s">
        <v>315</v>
      </c>
      <c r="T53" s="164" t="s">
        <v>315</v>
      </c>
      <c r="U53" s="164" t="s">
        <v>315</v>
      </c>
      <c r="V53" s="164" t="s">
        <v>315</v>
      </c>
      <c r="W53" s="164" t="s">
        <v>315</v>
      </c>
      <c r="X53" s="164" t="s">
        <v>315</v>
      </c>
      <c r="Y53" s="164" t="s">
        <v>315</v>
      </c>
      <c r="Z53" s="164" t="s">
        <v>315</v>
      </c>
      <c r="AA53" s="164" t="s">
        <v>315</v>
      </c>
      <c r="AB53" s="164" t="s">
        <v>315</v>
      </c>
      <c r="AC53" s="262"/>
      <c r="AD53" s="342" t="s">
        <v>76</v>
      </c>
      <c r="AE53" s="342" t="s">
        <v>2672</v>
      </c>
      <c r="AF53" s="440">
        <v>250</v>
      </c>
      <c r="AG53" s="258"/>
      <c r="AH53" s="205"/>
      <c r="AI53" s="205"/>
      <c r="AJ53" s="137"/>
      <c r="AK53" s="200"/>
      <c r="AL53" s="187" t="s">
        <v>315</v>
      </c>
      <c r="AM53" s="168" t="s">
        <v>315</v>
      </c>
      <c r="AN53" s="174" t="s">
        <v>315</v>
      </c>
      <c r="AO53" s="174" t="s">
        <v>315</v>
      </c>
      <c r="AP53" s="174" t="s">
        <v>315</v>
      </c>
      <c r="AQ53" s="174" t="s">
        <v>315</v>
      </c>
      <c r="AR53" s="174" t="s">
        <v>315</v>
      </c>
      <c r="AS53" s="174" t="s">
        <v>315</v>
      </c>
      <c r="AT53" s="174" t="s">
        <v>315</v>
      </c>
      <c r="AU53" s="174" t="s">
        <v>315</v>
      </c>
      <c r="AV53" s="174" t="s">
        <v>315</v>
      </c>
      <c r="AW53" s="174" t="s">
        <v>315</v>
      </c>
      <c r="AX53" s="174" t="s">
        <v>315</v>
      </c>
      <c r="AY53" s="174" t="s">
        <v>315</v>
      </c>
      <c r="AZ53" s="174" t="s">
        <v>315</v>
      </c>
      <c r="BA53" s="174" t="s">
        <v>315</v>
      </c>
      <c r="BB53" s="174" t="s">
        <v>315</v>
      </c>
      <c r="BC53" s="174" t="s">
        <v>315</v>
      </c>
      <c r="BD53" s="174" t="s">
        <v>315</v>
      </c>
      <c r="BE53" s="174" t="s">
        <v>963</v>
      </c>
      <c r="BF53" s="174">
        <v>250</v>
      </c>
      <c r="BG53" s="174" t="s">
        <v>964</v>
      </c>
      <c r="BH53" s="174" t="s">
        <v>965</v>
      </c>
      <c r="BI53" s="175">
        <v>46097.143460648149</v>
      </c>
      <c r="BJ53" s="176" t="s">
        <v>315</v>
      </c>
      <c r="BK53" s="176" t="s">
        <v>315</v>
      </c>
      <c r="BL53" s="176" t="s">
        <v>315</v>
      </c>
      <c r="BM53" s="181" t="s">
        <v>315</v>
      </c>
    </row>
    <row r="54" spans="1:65">
      <c r="A54" s="15"/>
      <c r="B54" s="156">
        <v>42</v>
      </c>
      <c r="C54" s="373" t="s">
        <v>1177</v>
      </c>
      <c r="D54" s="199"/>
      <c r="E54" s="164"/>
      <c r="F54" s="164"/>
      <c r="G54" s="164" t="s">
        <v>315</v>
      </c>
      <c r="H54" s="164" t="s">
        <v>315</v>
      </c>
      <c r="I54" s="164" t="s">
        <v>315</v>
      </c>
      <c r="J54" s="164" t="s">
        <v>315</v>
      </c>
      <c r="K54" s="164" t="s">
        <v>315</v>
      </c>
      <c r="L54" s="164" t="s">
        <v>315</v>
      </c>
      <c r="M54" s="164" t="s">
        <v>315</v>
      </c>
      <c r="N54" s="164" t="s">
        <v>315</v>
      </c>
      <c r="O54" s="164" t="s">
        <v>315</v>
      </c>
      <c r="P54" s="164" t="s">
        <v>315</v>
      </c>
      <c r="Q54" s="164" t="s">
        <v>315</v>
      </c>
      <c r="R54" s="164" t="s">
        <v>315</v>
      </c>
      <c r="S54" s="164" t="s">
        <v>315</v>
      </c>
      <c r="T54" s="164" t="s">
        <v>315</v>
      </c>
      <c r="U54" s="164" t="s">
        <v>315</v>
      </c>
      <c r="V54" s="164" t="s">
        <v>315</v>
      </c>
      <c r="W54" s="164" t="s">
        <v>315</v>
      </c>
      <c r="X54" s="164" t="s">
        <v>315</v>
      </c>
      <c r="Y54" s="164" t="s">
        <v>315</v>
      </c>
      <c r="Z54" s="164" t="s">
        <v>315</v>
      </c>
      <c r="AA54" s="164" t="s">
        <v>315</v>
      </c>
      <c r="AB54" s="164" t="s">
        <v>315</v>
      </c>
      <c r="AC54" s="262"/>
      <c r="AD54" s="342" t="s">
        <v>76</v>
      </c>
      <c r="AE54" s="342" t="s">
        <v>2672</v>
      </c>
      <c r="AF54" s="342">
        <v>250</v>
      </c>
      <c r="AG54" s="258"/>
      <c r="AH54" s="205"/>
      <c r="AI54" s="205"/>
      <c r="AJ54" s="137"/>
      <c r="AK54" s="200"/>
      <c r="AL54" s="187" t="s">
        <v>315</v>
      </c>
      <c r="AM54" s="168" t="s">
        <v>315</v>
      </c>
      <c r="AN54" s="174" t="s">
        <v>315</v>
      </c>
      <c r="AO54" s="174" t="s">
        <v>315</v>
      </c>
      <c r="AP54" s="174" t="s">
        <v>315</v>
      </c>
      <c r="AQ54" s="174" t="s">
        <v>315</v>
      </c>
      <c r="AR54" s="174" t="s">
        <v>315</v>
      </c>
      <c r="AS54" s="174" t="s">
        <v>315</v>
      </c>
      <c r="AT54" s="174" t="s">
        <v>315</v>
      </c>
      <c r="AU54" s="174" t="s">
        <v>315</v>
      </c>
      <c r="AV54" s="174" t="s">
        <v>315</v>
      </c>
      <c r="AW54" s="174" t="s">
        <v>315</v>
      </c>
      <c r="AX54" s="174" t="s">
        <v>315</v>
      </c>
      <c r="AY54" s="174" t="s">
        <v>315</v>
      </c>
      <c r="AZ54" s="174" t="s">
        <v>315</v>
      </c>
      <c r="BA54" s="174" t="s">
        <v>315</v>
      </c>
      <c r="BB54" s="174" t="s">
        <v>315</v>
      </c>
      <c r="BC54" s="174" t="s">
        <v>315</v>
      </c>
      <c r="BD54" s="174" t="s">
        <v>76</v>
      </c>
      <c r="BE54" s="174" t="s">
        <v>833</v>
      </c>
      <c r="BF54" s="174">
        <v>250</v>
      </c>
      <c r="BG54" s="174" t="s">
        <v>967</v>
      </c>
      <c r="BH54" s="174" t="s">
        <v>968</v>
      </c>
      <c r="BI54" s="175">
        <v>46097.143449074072</v>
      </c>
      <c r="BJ54" s="176" t="s">
        <v>315</v>
      </c>
      <c r="BK54" s="176" t="s">
        <v>315</v>
      </c>
      <c r="BL54" s="176" t="s">
        <v>315</v>
      </c>
      <c r="BM54" s="181" t="s">
        <v>315</v>
      </c>
    </row>
    <row r="55" spans="1:65">
      <c r="A55" s="15"/>
      <c r="B55" s="156">
        <v>43</v>
      </c>
      <c r="C55" s="373" t="s">
        <v>1179</v>
      </c>
      <c r="D55" s="199"/>
      <c r="E55" s="164"/>
      <c r="F55" s="164"/>
      <c r="G55" s="164" t="s">
        <v>315</v>
      </c>
      <c r="H55" s="164" t="s">
        <v>315</v>
      </c>
      <c r="I55" s="164" t="s">
        <v>315</v>
      </c>
      <c r="J55" s="164" t="s">
        <v>315</v>
      </c>
      <c r="K55" s="164" t="s">
        <v>315</v>
      </c>
      <c r="L55" s="164" t="s">
        <v>315</v>
      </c>
      <c r="M55" s="164" t="s">
        <v>315</v>
      </c>
      <c r="N55" s="164" t="s">
        <v>315</v>
      </c>
      <c r="O55" s="164" t="s">
        <v>315</v>
      </c>
      <c r="P55" s="164" t="s">
        <v>315</v>
      </c>
      <c r="Q55" s="164" t="s">
        <v>315</v>
      </c>
      <c r="R55" s="164" t="s">
        <v>315</v>
      </c>
      <c r="S55" s="164" t="s">
        <v>315</v>
      </c>
      <c r="T55" s="164" t="s">
        <v>315</v>
      </c>
      <c r="U55" s="164" t="s">
        <v>315</v>
      </c>
      <c r="V55" s="164" t="s">
        <v>315</v>
      </c>
      <c r="W55" s="164" t="s">
        <v>315</v>
      </c>
      <c r="X55" s="164" t="s">
        <v>315</v>
      </c>
      <c r="Y55" s="164" t="s">
        <v>315</v>
      </c>
      <c r="Z55" s="164" t="s">
        <v>315</v>
      </c>
      <c r="AA55" s="164" t="s">
        <v>315</v>
      </c>
      <c r="AB55" s="164" t="s">
        <v>315</v>
      </c>
      <c r="AC55" s="262"/>
      <c r="AD55" s="342" t="s">
        <v>76</v>
      </c>
      <c r="AE55" s="342" t="s">
        <v>2672</v>
      </c>
      <c r="AF55" s="342">
        <v>250</v>
      </c>
      <c r="AG55" s="258"/>
      <c r="AH55" s="205"/>
      <c r="AI55" s="205"/>
      <c r="AJ55" s="137"/>
      <c r="AK55" s="200"/>
      <c r="AL55" s="187" t="s">
        <v>315</v>
      </c>
      <c r="AM55" s="168" t="s">
        <v>315</v>
      </c>
      <c r="AN55" s="174" t="s">
        <v>315</v>
      </c>
      <c r="AO55" s="174" t="s">
        <v>315</v>
      </c>
      <c r="AP55" s="174" t="s">
        <v>315</v>
      </c>
      <c r="AQ55" s="174" t="s">
        <v>315</v>
      </c>
      <c r="AR55" s="174" t="s">
        <v>315</v>
      </c>
      <c r="AS55" s="174" t="s">
        <v>315</v>
      </c>
      <c r="AT55" s="174" t="s">
        <v>315</v>
      </c>
      <c r="AU55" s="174" t="s">
        <v>315</v>
      </c>
      <c r="AV55" s="174" t="s">
        <v>315</v>
      </c>
      <c r="AW55" s="174" t="s">
        <v>315</v>
      </c>
      <c r="AX55" s="174" t="s">
        <v>315</v>
      </c>
      <c r="AY55" s="174" t="s">
        <v>315</v>
      </c>
      <c r="AZ55" s="174" t="s">
        <v>315</v>
      </c>
      <c r="BA55" s="174" t="s">
        <v>315</v>
      </c>
      <c r="BB55" s="174" t="s">
        <v>315</v>
      </c>
      <c r="BC55" s="174" t="s">
        <v>315</v>
      </c>
      <c r="BD55" s="182" t="s">
        <v>970</v>
      </c>
      <c r="BE55" s="174" t="s">
        <v>837</v>
      </c>
      <c r="BF55" s="174">
        <v>168</v>
      </c>
      <c r="BG55" s="174" t="s">
        <v>971</v>
      </c>
      <c r="BH55" s="174" t="s">
        <v>972</v>
      </c>
      <c r="BI55" s="175">
        <v>46097.143078703702</v>
      </c>
      <c r="BJ55" s="176" t="s">
        <v>315</v>
      </c>
      <c r="BK55" s="176" t="s">
        <v>315</v>
      </c>
      <c r="BL55" s="176" t="s">
        <v>315</v>
      </c>
      <c r="BM55" s="181" t="s">
        <v>315</v>
      </c>
    </row>
    <row r="56" spans="1:65">
      <c r="A56" s="15"/>
      <c r="B56" s="156">
        <v>44</v>
      </c>
      <c r="C56" s="373" t="s">
        <v>1188</v>
      </c>
      <c r="D56" s="199"/>
      <c r="E56" s="164"/>
      <c r="F56" s="164"/>
      <c r="G56" s="164" t="s">
        <v>315</v>
      </c>
      <c r="H56" s="164" t="s">
        <v>315</v>
      </c>
      <c r="I56" s="164" t="s">
        <v>315</v>
      </c>
      <c r="J56" s="164" t="s">
        <v>315</v>
      </c>
      <c r="K56" s="164" t="s">
        <v>315</v>
      </c>
      <c r="L56" s="164" t="s">
        <v>315</v>
      </c>
      <c r="M56" s="164" t="s">
        <v>315</v>
      </c>
      <c r="N56" s="164" t="s">
        <v>315</v>
      </c>
      <c r="O56" s="164" t="s">
        <v>315</v>
      </c>
      <c r="P56" s="164" t="s">
        <v>315</v>
      </c>
      <c r="Q56" s="164" t="s">
        <v>315</v>
      </c>
      <c r="R56" s="164" t="s">
        <v>315</v>
      </c>
      <c r="S56" s="164" t="s">
        <v>315</v>
      </c>
      <c r="T56" s="164" t="s">
        <v>315</v>
      </c>
      <c r="U56" s="164" t="s">
        <v>315</v>
      </c>
      <c r="V56" s="164" t="s">
        <v>315</v>
      </c>
      <c r="W56" s="164" t="s">
        <v>315</v>
      </c>
      <c r="X56" s="164" t="s">
        <v>315</v>
      </c>
      <c r="Y56" s="164" t="s">
        <v>315</v>
      </c>
      <c r="Z56" s="164" t="s">
        <v>315</v>
      </c>
      <c r="AA56" s="164" t="s">
        <v>315</v>
      </c>
      <c r="AB56" s="164" t="s">
        <v>315</v>
      </c>
      <c r="AC56" s="262"/>
      <c r="AD56" s="342" t="s">
        <v>76</v>
      </c>
      <c r="AE56" s="342" t="s">
        <v>2672</v>
      </c>
      <c r="AF56" s="342">
        <v>250</v>
      </c>
      <c r="AG56" s="258"/>
      <c r="AH56" s="205"/>
      <c r="AI56" s="205"/>
      <c r="AJ56" s="137"/>
      <c r="AK56" s="200"/>
      <c r="AL56" s="187" t="s">
        <v>315</v>
      </c>
      <c r="AM56" s="168" t="s">
        <v>315</v>
      </c>
      <c r="AN56" s="174" t="s">
        <v>315</v>
      </c>
      <c r="AO56" s="174" t="s">
        <v>315</v>
      </c>
      <c r="AP56" s="174" t="s">
        <v>315</v>
      </c>
      <c r="AQ56" s="174" t="s">
        <v>315</v>
      </c>
      <c r="AR56" s="174" t="s">
        <v>315</v>
      </c>
      <c r="AS56" s="174" t="s">
        <v>315</v>
      </c>
      <c r="AT56" s="174" t="s">
        <v>315</v>
      </c>
      <c r="AU56" s="174" t="s">
        <v>315</v>
      </c>
      <c r="AV56" s="174" t="s">
        <v>315</v>
      </c>
      <c r="AW56" s="174" t="s">
        <v>315</v>
      </c>
      <c r="AX56" s="174" t="s">
        <v>315</v>
      </c>
      <c r="AY56" s="174" t="s">
        <v>315</v>
      </c>
      <c r="AZ56" s="174" t="s">
        <v>315</v>
      </c>
      <c r="BA56" s="174" t="s">
        <v>315</v>
      </c>
      <c r="BB56" s="174" t="s">
        <v>315</v>
      </c>
      <c r="BC56" s="174" t="s">
        <v>315</v>
      </c>
      <c r="BD56" s="174" t="s">
        <v>76</v>
      </c>
      <c r="BE56" s="174" t="s">
        <v>833</v>
      </c>
      <c r="BF56" s="174">
        <v>250</v>
      </c>
      <c r="BG56" s="174" t="s">
        <v>974</v>
      </c>
      <c r="BH56" s="174" t="s">
        <v>975</v>
      </c>
      <c r="BI56" s="175">
        <v>46097.143414351849</v>
      </c>
      <c r="BJ56" s="176" t="s">
        <v>315</v>
      </c>
      <c r="BK56" s="176" t="s">
        <v>315</v>
      </c>
      <c r="BL56" s="176" t="s">
        <v>315</v>
      </c>
      <c r="BM56" s="181" t="s">
        <v>315</v>
      </c>
    </row>
    <row r="57" spans="1:65">
      <c r="A57" s="15"/>
      <c r="B57" s="156">
        <v>45</v>
      </c>
      <c r="C57" s="373" t="s">
        <v>1434</v>
      </c>
      <c r="D57" s="199"/>
      <c r="E57" s="164"/>
      <c r="F57" s="164"/>
      <c r="G57" s="164" t="s">
        <v>315</v>
      </c>
      <c r="H57" s="164" t="s">
        <v>315</v>
      </c>
      <c r="I57" s="164" t="s">
        <v>315</v>
      </c>
      <c r="J57" s="164" t="s">
        <v>315</v>
      </c>
      <c r="K57" s="164" t="s">
        <v>315</v>
      </c>
      <c r="L57" s="164" t="s">
        <v>315</v>
      </c>
      <c r="M57" s="164" t="s">
        <v>315</v>
      </c>
      <c r="N57" s="164" t="s">
        <v>315</v>
      </c>
      <c r="O57" s="164" t="s">
        <v>315</v>
      </c>
      <c r="P57" s="164" t="s">
        <v>315</v>
      </c>
      <c r="Q57" s="164" t="s">
        <v>315</v>
      </c>
      <c r="R57" s="164" t="s">
        <v>315</v>
      </c>
      <c r="S57" s="164" t="s">
        <v>315</v>
      </c>
      <c r="T57" s="164" t="s">
        <v>315</v>
      </c>
      <c r="U57" s="164" t="s">
        <v>315</v>
      </c>
      <c r="V57" s="164" t="s">
        <v>315</v>
      </c>
      <c r="W57" s="164" t="s">
        <v>315</v>
      </c>
      <c r="X57" s="164" t="s">
        <v>315</v>
      </c>
      <c r="Y57" s="164" t="s">
        <v>315</v>
      </c>
      <c r="Z57" s="164" t="s">
        <v>315</v>
      </c>
      <c r="AA57" s="164" t="s">
        <v>315</v>
      </c>
      <c r="AB57" s="164" t="s">
        <v>315</v>
      </c>
      <c r="AC57" s="262"/>
      <c r="AD57" s="342" t="s">
        <v>76</v>
      </c>
      <c r="AE57" s="342" t="s">
        <v>2672</v>
      </c>
      <c r="AF57" s="342">
        <v>203</v>
      </c>
      <c r="AG57" s="258"/>
      <c r="AH57" s="205"/>
      <c r="AI57" s="205"/>
      <c r="AJ57" s="137"/>
      <c r="AK57" s="200"/>
      <c r="AL57" s="187" t="s">
        <v>315</v>
      </c>
      <c r="AM57" s="168" t="s">
        <v>315</v>
      </c>
      <c r="AN57" s="174" t="s">
        <v>315</v>
      </c>
      <c r="AO57" s="174" t="s">
        <v>315</v>
      </c>
      <c r="AP57" s="174" t="s">
        <v>315</v>
      </c>
      <c r="AQ57" s="174" t="s">
        <v>315</v>
      </c>
      <c r="AR57" s="174" t="s">
        <v>315</v>
      </c>
      <c r="AS57" s="174" t="s">
        <v>315</v>
      </c>
      <c r="AT57" s="174" t="s">
        <v>315</v>
      </c>
      <c r="AU57" s="174" t="s">
        <v>315</v>
      </c>
      <c r="AV57" s="174" t="s">
        <v>315</v>
      </c>
      <c r="AW57" s="174" t="s">
        <v>315</v>
      </c>
      <c r="AX57" s="174" t="s">
        <v>315</v>
      </c>
      <c r="AY57" s="174" t="s">
        <v>315</v>
      </c>
      <c r="AZ57" s="174" t="s">
        <v>315</v>
      </c>
      <c r="BA57" s="174" t="s">
        <v>315</v>
      </c>
      <c r="BB57" s="174" t="s">
        <v>315</v>
      </c>
      <c r="BC57" s="174" t="s">
        <v>315</v>
      </c>
      <c r="BD57" s="174" t="s">
        <v>76</v>
      </c>
      <c r="BE57" s="174" t="s">
        <v>841</v>
      </c>
      <c r="BF57" s="174">
        <v>250</v>
      </c>
      <c r="BG57" s="174" t="s">
        <v>977</v>
      </c>
      <c r="BH57" s="174" t="s">
        <v>978</v>
      </c>
      <c r="BI57" s="175">
        <v>46097.143310185187</v>
      </c>
      <c r="BJ57" s="176" t="s">
        <v>315</v>
      </c>
      <c r="BK57" s="176" t="s">
        <v>315</v>
      </c>
      <c r="BL57" s="176" t="s">
        <v>315</v>
      </c>
      <c r="BM57" s="181" t="s">
        <v>315</v>
      </c>
    </row>
    <row r="58" spans="1:65">
      <c r="A58" s="15"/>
      <c r="B58" s="156">
        <v>46</v>
      </c>
      <c r="C58" s="373" t="s">
        <v>2714</v>
      </c>
      <c r="D58" s="199"/>
      <c r="E58" s="164"/>
      <c r="F58" s="164"/>
      <c r="G58" s="164" t="s">
        <v>315</v>
      </c>
      <c r="H58" s="164" t="s">
        <v>315</v>
      </c>
      <c r="I58" s="164" t="s">
        <v>315</v>
      </c>
      <c r="J58" s="164" t="s">
        <v>315</v>
      </c>
      <c r="K58" s="164" t="s">
        <v>315</v>
      </c>
      <c r="L58" s="164" t="s">
        <v>315</v>
      </c>
      <c r="M58" s="164" t="s">
        <v>315</v>
      </c>
      <c r="N58" s="164" t="s">
        <v>315</v>
      </c>
      <c r="O58" s="164" t="s">
        <v>315</v>
      </c>
      <c r="P58" s="164" t="s">
        <v>315</v>
      </c>
      <c r="Q58" s="164" t="s">
        <v>315</v>
      </c>
      <c r="R58" s="164" t="s">
        <v>315</v>
      </c>
      <c r="S58" s="164" t="s">
        <v>315</v>
      </c>
      <c r="T58" s="164" t="s">
        <v>315</v>
      </c>
      <c r="U58" s="164" t="s">
        <v>315</v>
      </c>
      <c r="V58" s="164" t="s">
        <v>315</v>
      </c>
      <c r="W58" s="164" t="s">
        <v>315</v>
      </c>
      <c r="X58" s="164" t="s">
        <v>315</v>
      </c>
      <c r="Y58" s="164" t="s">
        <v>315</v>
      </c>
      <c r="Z58" s="164" t="s">
        <v>315</v>
      </c>
      <c r="AA58" s="164" t="s">
        <v>315</v>
      </c>
      <c r="AB58" s="164" t="s">
        <v>315</v>
      </c>
      <c r="AC58" s="262"/>
      <c r="AD58" s="440" t="s">
        <v>2715</v>
      </c>
      <c r="AE58" s="342" t="s">
        <v>2672</v>
      </c>
      <c r="AF58" s="342">
        <v>351</v>
      </c>
      <c r="AG58" s="258"/>
      <c r="AH58" s="205"/>
      <c r="AI58" s="205"/>
      <c r="AJ58" s="137"/>
      <c r="AK58" s="200"/>
      <c r="AL58" s="187" t="s">
        <v>315</v>
      </c>
      <c r="AM58" s="168" t="s">
        <v>315</v>
      </c>
      <c r="AN58" s="174" t="s">
        <v>315</v>
      </c>
      <c r="AO58" s="174" t="s">
        <v>315</v>
      </c>
      <c r="AP58" s="174" t="s">
        <v>315</v>
      </c>
      <c r="AQ58" s="174" t="s">
        <v>315</v>
      </c>
      <c r="AR58" s="174" t="s">
        <v>315</v>
      </c>
      <c r="AS58" s="174" t="s">
        <v>315</v>
      </c>
      <c r="AT58" s="174" t="s">
        <v>315</v>
      </c>
      <c r="AU58" s="174" t="s">
        <v>315</v>
      </c>
      <c r="AV58" s="174" t="s">
        <v>315</v>
      </c>
      <c r="AW58" s="174" t="s">
        <v>315</v>
      </c>
      <c r="AX58" s="174" t="s">
        <v>315</v>
      </c>
      <c r="AY58" s="174" t="s">
        <v>315</v>
      </c>
      <c r="AZ58" s="174" t="s">
        <v>315</v>
      </c>
      <c r="BA58" s="174" t="s">
        <v>315</v>
      </c>
      <c r="BB58" s="174" t="s">
        <v>315</v>
      </c>
      <c r="BC58" s="174" t="s">
        <v>315</v>
      </c>
      <c r="BD58" s="174" t="s">
        <v>76</v>
      </c>
      <c r="BE58" s="174" t="s">
        <v>841</v>
      </c>
      <c r="BF58" s="174">
        <v>250</v>
      </c>
      <c r="BG58" s="174" t="s">
        <v>980</v>
      </c>
      <c r="BH58" s="174" t="s">
        <v>981</v>
      </c>
      <c r="BI58" s="175">
        <v>46097.143287037034</v>
      </c>
      <c r="BJ58" s="176" t="s">
        <v>315</v>
      </c>
      <c r="BK58" s="176" t="s">
        <v>315</v>
      </c>
      <c r="BL58" s="176" t="s">
        <v>315</v>
      </c>
      <c r="BM58" s="181" t="s">
        <v>315</v>
      </c>
    </row>
    <row r="59" spans="1:65">
      <c r="A59" s="15"/>
      <c r="B59" s="156">
        <v>47</v>
      </c>
      <c r="C59" s="373" t="s">
        <v>2716</v>
      </c>
      <c r="D59" s="199"/>
      <c r="E59" s="164"/>
      <c r="F59" s="164"/>
      <c r="G59" s="164" t="s">
        <v>315</v>
      </c>
      <c r="H59" s="164" t="s">
        <v>315</v>
      </c>
      <c r="I59" s="164" t="s">
        <v>315</v>
      </c>
      <c r="J59" s="164" t="s">
        <v>315</v>
      </c>
      <c r="K59" s="164" t="s">
        <v>315</v>
      </c>
      <c r="L59" s="164" t="s">
        <v>315</v>
      </c>
      <c r="M59" s="164" t="s">
        <v>315</v>
      </c>
      <c r="N59" s="164" t="s">
        <v>315</v>
      </c>
      <c r="O59" s="164" t="s">
        <v>315</v>
      </c>
      <c r="P59" s="164" t="s">
        <v>315</v>
      </c>
      <c r="Q59" s="164" t="s">
        <v>315</v>
      </c>
      <c r="R59" s="164" t="s">
        <v>315</v>
      </c>
      <c r="S59" s="164" t="s">
        <v>315</v>
      </c>
      <c r="T59" s="164" t="s">
        <v>315</v>
      </c>
      <c r="U59" s="164" t="s">
        <v>315</v>
      </c>
      <c r="V59" s="164" t="s">
        <v>315</v>
      </c>
      <c r="W59" s="164" t="s">
        <v>315</v>
      </c>
      <c r="X59" s="164" t="s">
        <v>315</v>
      </c>
      <c r="Y59" s="164" t="s">
        <v>315</v>
      </c>
      <c r="Z59" s="164" t="s">
        <v>315</v>
      </c>
      <c r="AA59" s="164" t="s">
        <v>315</v>
      </c>
      <c r="AB59" s="164" t="s">
        <v>315</v>
      </c>
      <c r="AC59" s="262"/>
      <c r="AD59" s="342" t="s">
        <v>76</v>
      </c>
      <c r="AE59" s="339" t="s">
        <v>2185</v>
      </c>
      <c r="AF59" s="342">
        <v>182</v>
      </c>
      <c r="AG59" s="258"/>
      <c r="AH59" s="205"/>
      <c r="AI59" s="205"/>
      <c r="AJ59" s="137"/>
      <c r="AK59" s="200"/>
      <c r="AL59" s="187" t="s">
        <v>315</v>
      </c>
      <c r="AM59" s="168" t="s">
        <v>315</v>
      </c>
      <c r="AN59" s="174" t="s">
        <v>315</v>
      </c>
      <c r="AO59" s="174" t="s">
        <v>315</v>
      </c>
      <c r="AP59" s="174" t="s">
        <v>315</v>
      </c>
      <c r="AQ59" s="174" t="s">
        <v>315</v>
      </c>
      <c r="AR59" s="174" t="s">
        <v>315</v>
      </c>
      <c r="AS59" s="174" t="s">
        <v>315</v>
      </c>
      <c r="AT59" s="174" t="s">
        <v>315</v>
      </c>
      <c r="AU59" s="174" t="s">
        <v>315</v>
      </c>
      <c r="AV59" s="174" t="s">
        <v>315</v>
      </c>
      <c r="AW59" s="174" t="s">
        <v>315</v>
      </c>
      <c r="AX59" s="174" t="s">
        <v>315</v>
      </c>
      <c r="AY59" s="174" t="s">
        <v>315</v>
      </c>
      <c r="AZ59" s="174" t="s">
        <v>315</v>
      </c>
      <c r="BA59" s="174" t="s">
        <v>315</v>
      </c>
      <c r="BB59" s="174" t="s">
        <v>315</v>
      </c>
      <c r="BC59" s="174" t="s">
        <v>315</v>
      </c>
      <c r="BD59" s="174" t="s">
        <v>76</v>
      </c>
      <c r="BE59" s="174" t="s">
        <v>833</v>
      </c>
      <c r="BF59" s="174">
        <v>250</v>
      </c>
      <c r="BG59" s="174" t="s">
        <v>983</v>
      </c>
      <c r="BH59" s="174" t="s">
        <v>984</v>
      </c>
      <c r="BI59" s="175">
        <v>46097.143449074072</v>
      </c>
      <c r="BJ59" s="176" t="s">
        <v>315</v>
      </c>
      <c r="BK59" s="176" t="s">
        <v>315</v>
      </c>
      <c r="BL59" s="176" t="s">
        <v>315</v>
      </c>
      <c r="BM59" s="181" t="s">
        <v>315</v>
      </c>
    </row>
    <row r="60" spans="1:65">
      <c r="A60" s="15"/>
      <c r="B60" s="156">
        <v>48</v>
      </c>
      <c r="C60" s="373" t="s">
        <v>2717</v>
      </c>
      <c r="D60" s="199"/>
      <c r="E60" s="164"/>
      <c r="F60" s="164"/>
      <c r="G60" s="164" t="s">
        <v>315</v>
      </c>
      <c r="H60" s="164" t="s">
        <v>315</v>
      </c>
      <c r="I60" s="164" t="s">
        <v>315</v>
      </c>
      <c r="J60" s="164" t="s">
        <v>315</v>
      </c>
      <c r="K60" s="164" t="s">
        <v>315</v>
      </c>
      <c r="L60" s="164" t="s">
        <v>315</v>
      </c>
      <c r="M60" s="164" t="s">
        <v>315</v>
      </c>
      <c r="N60" s="164" t="s">
        <v>315</v>
      </c>
      <c r="O60" s="164" t="s">
        <v>315</v>
      </c>
      <c r="P60" s="164" t="s">
        <v>315</v>
      </c>
      <c r="Q60" s="164" t="s">
        <v>315</v>
      </c>
      <c r="R60" s="164" t="s">
        <v>315</v>
      </c>
      <c r="S60" s="164" t="s">
        <v>315</v>
      </c>
      <c r="T60" s="164" t="s">
        <v>315</v>
      </c>
      <c r="U60" s="164" t="s">
        <v>315</v>
      </c>
      <c r="V60" s="164" t="s">
        <v>315</v>
      </c>
      <c r="W60" s="164" t="s">
        <v>315</v>
      </c>
      <c r="X60" s="164" t="s">
        <v>315</v>
      </c>
      <c r="Y60" s="164" t="s">
        <v>315</v>
      </c>
      <c r="Z60" s="164" t="s">
        <v>315</v>
      </c>
      <c r="AA60" s="164" t="s">
        <v>315</v>
      </c>
      <c r="AB60" s="164" t="s">
        <v>315</v>
      </c>
      <c r="AC60" s="262"/>
      <c r="AD60" s="339" t="s">
        <v>76</v>
      </c>
      <c r="AE60" s="342" t="s">
        <v>2672</v>
      </c>
      <c r="AF60" s="342">
        <v>270</v>
      </c>
      <c r="AG60" s="258"/>
      <c r="AH60" s="205"/>
      <c r="AI60" s="205"/>
      <c r="AJ60" s="137"/>
      <c r="AK60" s="200"/>
      <c r="AL60" s="187" t="s">
        <v>315</v>
      </c>
      <c r="AM60" s="163" t="s">
        <v>315</v>
      </c>
      <c r="AN60" s="174" t="s">
        <v>315</v>
      </c>
      <c r="AO60" s="174" t="s">
        <v>315</v>
      </c>
      <c r="AP60" s="174" t="s">
        <v>315</v>
      </c>
      <c r="AQ60" s="174" t="s">
        <v>315</v>
      </c>
      <c r="AR60" s="174" t="s">
        <v>315</v>
      </c>
      <c r="AS60" s="174" t="s">
        <v>315</v>
      </c>
      <c r="AT60" s="174" t="s">
        <v>315</v>
      </c>
      <c r="AU60" s="174" t="s">
        <v>315</v>
      </c>
      <c r="AV60" s="174" t="s">
        <v>315</v>
      </c>
      <c r="AW60" s="174" t="s">
        <v>315</v>
      </c>
      <c r="AX60" s="174" t="s">
        <v>315</v>
      </c>
      <c r="AY60" s="174" t="s">
        <v>315</v>
      </c>
      <c r="AZ60" s="174" t="s">
        <v>315</v>
      </c>
      <c r="BA60" s="174" t="s">
        <v>315</v>
      </c>
      <c r="BB60" s="174" t="s">
        <v>315</v>
      </c>
      <c r="BC60" s="174" t="s">
        <v>315</v>
      </c>
      <c r="BD60" s="174" t="s">
        <v>76</v>
      </c>
      <c r="BE60" s="174" t="s">
        <v>841</v>
      </c>
      <c r="BF60" s="174">
        <v>63</v>
      </c>
      <c r="BG60" s="174" t="s">
        <v>986</v>
      </c>
      <c r="BH60" s="174" t="s">
        <v>987</v>
      </c>
      <c r="BI60" s="175">
        <v>46097.141701388886</v>
      </c>
      <c r="BJ60" s="176" t="s">
        <v>315</v>
      </c>
      <c r="BK60" s="176" t="s">
        <v>315</v>
      </c>
      <c r="BL60" s="176" t="s">
        <v>315</v>
      </c>
      <c r="BM60" s="178" t="s">
        <v>315</v>
      </c>
    </row>
    <row r="61" spans="1:65" ht="18" customHeight="1">
      <c r="A61" s="15"/>
      <c r="B61" s="156">
        <v>49</v>
      </c>
      <c r="C61" s="373" t="s">
        <v>2718</v>
      </c>
      <c r="D61" s="199"/>
      <c r="E61" s="164"/>
      <c r="F61" s="164"/>
      <c r="G61" s="164" t="s">
        <v>315</v>
      </c>
      <c r="H61" s="164" t="s">
        <v>315</v>
      </c>
      <c r="I61" s="164" t="s">
        <v>315</v>
      </c>
      <c r="J61" s="164" t="s">
        <v>315</v>
      </c>
      <c r="K61" s="164" t="s">
        <v>315</v>
      </c>
      <c r="L61" s="164" t="s">
        <v>315</v>
      </c>
      <c r="M61" s="164" t="s">
        <v>315</v>
      </c>
      <c r="N61" s="164" t="s">
        <v>315</v>
      </c>
      <c r="O61" s="164" t="s">
        <v>315</v>
      </c>
      <c r="P61" s="164" t="s">
        <v>315</v>
      </c>
      <c r="Q61" s="164" t="s">
        <v>315</v>
      </c>
      <c r="R61" s="164" t="s">
        <v>315</v>
      </c>
      <c r="S61" s="164" t="s">
        <v>315</v>
      </c>
      <c r="T61" s="164" t="s">
        <v>315</v>
      </c>
      <c r="U61" s="164" t="s">
        <v>315</v>
      </c>
      <c r="V61" s="164" t="s">
        <v>315</v>
      </c>
      <c r="W61" s="164" t="s">
        <v>315</v>
      </c>
      <c r="X61" s="164" t="s">
        <v>315</v>
      </c>
      <c r="Y61" s="164" t="s">
        <v>315</v>
      </c>
      <c r="Z61" s="164" t="s">
        <v>315</v>
      </c>
      <c r="AA61" s="164" t="s">
        <v>315</v>
      </c>
      <c r="AB61" s="164" t="s">
        <v>315</v>
      </c>
      <c r="AC61" s="262"/>
      <c r="AD61" s="342" t="s">
        <v>76</v>
      </c>
      <c r="AE61" s="342" t="s">
        <v>2183</v>
      </c>
      <c r="AF61" s="342">
        <v>244</v>
      </c>
      <c r="AG61" s="258"/>
      <c r="AH61" s="205"/>
      <c r="AI61" s="205"/>
      <c r="AJ61" s="137"/>
      <c r="AK61" s="200"/>
      <c r="AL61" s="187" t="s">
        <v>315</v>
      </c>
      <c r="AM61" s="168" t="s">
        <v>315</v>
      </c>
      <c r="AN61" s="174" t="s">
        <v>315</v>
      </c>
      <c r="AO61" s="174" t="s">
        <v>315</v>
      </c>
      <c r="AP61" s="174" t="s">
        <v>315</v>
      </c>
      <c r="AQ61" s="174" t="s">
        <v>315</v>
      </c>
      <c r="AR61" s="174" t="s">
        <v>315</v>
      </c>
      <c r="AS61" s="174" t="s">
        <v>315</v>
      </c>
      <c r="AT61" s="174" t="s">
        <v>315</v>
      </c>
      <c r="AU61" s="174" t="s">
        <v>315</v>
      </c>
      <c r="AV61" s="174" t="s">
        <v>315</v>
      </c>
      <c r="AW61" s="174" t="s">
        <v>315</v>
      </c>
      <c r="AX61" s="174" t="s">
        <v>315</v>
      </c>
      <c r="AY61" s="174" t="s">
        <v>315</v>
      </c>
      <c r="AZ61" s="174" t="s">
        <v>315</v>
      </c>
      <c r="BA61" s="174" t="s">
        <v>315</v>
      </c>
      <c r="BB61" s="174" t="s">
        <v>315</v>
      </c>
      <c r="BC61" s="174" t="s">
        <v>315</v>
      </c>
      <c r="BD61" s="174" t="s">
        <v>76</v>
      </c>
      <c r="BE61" s="174" t="s">
        <v>845</v>
      </c>
      <c r="BF61" s="174">
        <v>181</v>
      </c>
      <c r="BG61" s="174" t="s">
        <v>989</v>
      </c>
      <c r="BH61" s="174" t="s">
        <v>990</v>
      </c>
      <c r="BI61" s="175">
        <v>46097.143055555556</v>
      </c>
      <c r="BJ61" s="176" t="s">
        <v>315</v>
      </c>
      <c r="BK61" s="176" t="s">
        <v>315</v>
      </c>
      <c r="BL61" s="176" t="s">
        <v>315</v>
      </c>
      <c r="BM61" s="181" t="s">
        <v>315</v>
      </c>
    </row>
    <row r="62" spans="1:65" ht="17.25" customHeight="1">
      <c r="A62" s="15"/>
      <c r="B62" s="156">
        <v>50</v>
      </c>
      <c r="C62" s="373" t="s">
        <v>2719</v>
      </c>
      <c r="D62" s="199"/>
      <c r="E62" s="164"/>
      <c r="F62" s="164"/>
      <c r="G62" s="164" t="s">
        <v>315</v>
      </c>
      <c r="H62" s="164" t="s">
        <v>315</v>
      </c>
      <c r="I62" s="164" t="s">
        <v>315</v>
      </c>
      <c r="J62" s="164" t="s">
        <v>315</v>
      </c>
      <c r="K62" s="164" t="s">
        <v>315</v>
      </c>
      <c r="L62" s="164" t="s">
        <v>315</v>
      </c>
      <c r="M62" s="164" t="s">
        <v>315</v>
      </c>
      <c r="N62" s="164" t="s">
        <v>315</v>
      </c>
      <c r="O62" s="164" t="s">
        <v>315</v>
      </c>
      <c r="P62" s="164" t="s">
        <v>315</v>
      </c>
      <c r="Q62" s="164" t="s">
        <v>315</v>
      </c>
      <c r="R62" s="164" t="s">
        <v>315</v>
      </c>
      <c r="S62" s="164" t="s">
        <v>315</v>
      </c>
      <c r="T62" s="164" t="s">
        <v>315</v>
      </c>
      <c r="U62" s="164" t="s">
        <v>315</v>
      </c>
      <c r="V62" s="164" t="s">
        <v>315</v>
      </c>
      <c r="W62" s="164" t="s">
        <v>315</v>
      </c>
      <c r="X62" s="164" t="s">
        <v>315</v>
      </c>
      <c r="Y62" s="164" t="s">
        <v>315</v>
      </c>
      <c r="Z62" s="164" t="s">
        <v>315</v>
      </c>
      <c r="AA62" s="164" t="s">
        <v>315</v>
      </c>
      <c r="AB62" s="164" t="s">
        <v>315</v>
      </c>
      <c r="AC62" s="264"/>
      <c r="AD62" s="440" t="s">
        <v>2720</v>
      </c>
      <c r="AE62" s="342" t="s">
        <v>2167</v>
      </c>
      <c r="AF62" s="342">
        <v>301</v>
      </c>
      <c r="AG62" s="258"/>
      <c r="AH62" s="205"/>
      <c r="AI62" s="205"/>
      <c r="AJ62" s="137"/>
      <c r="AK62" s="200"/>
      <c r="AL62" s="187" t="s">
        <v>315</v>
      </c>
      <c r="AM62" s="163" t="s">
        <v>315</v>
      </c>
      <c r="AN62" s="174" t="s">
        <v>315</v>
      </c>
      <c r="AO62" s="174" t="s">
        <v>315</v>
      </c>
      <c r="AP62" s="174" t="s">
        <v>315</v>
      </c>
      <c r="AQ62" s="174" t="s">
        <v>315</v>
      </c>
      <c r="AR62" s="174" t="s">
        <v>315</v>
      </c>
      <c r="AS62" s="174" t="s">
        <v>315</v>
      </c>
      <c r="AT62" s="174" t="s">
        <v>315</v>
      </c>
      <c r="AU62" s="174" t="s">
        <v>315</v>
      </c>
      <c r="AV62" s="174" t="s">
        <v>315</v>
      </c>
      <c r="AW62" s="174" t="s">
        <v>315</v>
      </c>
      <c r="AX62" s="174" t="s">
        <v>315</v>
      </c>
      <c r="AY62" s="174" t="s">
        <v>315</v>
      </c>
      <c r="AZ62" s="174" t="s">
        <v>315</v>
      </c>
      <c r="BA62" s="174" t="s">
        <v>315</v>
      </c>
      <c r="BB62" s="174" t="s">
        <v>315</v>
      </c>
      <c r="BC62" s="174" t="s">
        <v>315</v>
      </c>
      <c r="BD62" s="183" t="s">
        <v>76</v>
      </c>
      <c r="BE62" s="174" t="s">
        <v>841</v>
      </c>
      <c r="BF62" s="174">
        <v>250</v>
      </c>
      <c r="BG62" s="174" t="s">
        <v>992</v>
      </c>
      <c r="BH62" s="174" t="s">
        <v>993</v>
      </c>
      <c r="BI62" s="175">
        <v>46097.143368055556</v>
      </c>
      <c r="BJ62" s="176" t="s">
        <v>315</v>
      </c>
      <c r="BK62" s="176" t="s">
        <v>315</v>
      </c>
      <c r="BL62" s="176" t="s">
        <v>315</v>
      </c>
      <c r="BM62" s="178" t="s">
        <v>315</v>
      </c>
    </row>
    <row r="63" spans="1:65">
      <c r="A63" s="15"/>
      <c r="B63" s="156">
        <v>51</v>
      </c>
      <c r="C63" s="373" t="s">
        <v>2721</v>
      </c>
      <c r="D63" s="199"/>
      <c r="E63" s="164"/>
      <c r="F63" s="164"/>
      <c r="G63" s="164" t="s">
        <v>315</v>
      </c>
      <c r="H63" s="164" t="s">
        <v>315</v>
      </c>
      <c r="I63" s="164" t="s">
        <v>315</v>
      </c>
      <c r="J63" s="164" t="s">
        <v>315</v>
      </c>
      <c r="K63" s="164" t="s">
        <v>315</v>
      </c>
      <c r="L63" s="164" t="s">
        <v>315</v>
      </c>
      <c r="M63" s="164" t="s">
        <v>315</v>
      </c>
      <c r="N63" s="164" t="s">
        <v>315</v>
      </c>
      <c r="O63" s="164" t="s">
        <v>315</v>
      </c>
      <c r="P63" s="164" t="s">
        <v>315</v>
      </c>
      <c r="Q63" s="164" t="s">
        <v>315</v>
      </c>
      <c r="R63" s="164" t="s">
        <v>315</v>
      </c>
      <c r="S63" s="164" t="s">
        <v>315</v>
      </c>
      <c r="T63" s="164" t="s">
        <v>315</v>
      </c>
      <c r="U63" s="164" t="s">
        <v>315</v>
      </c>
      <c r="V63" s="164" t="s">
        <v>315</v>
      </c>
      <c r="W63" s="164" t="s">
        <v>315</v>
      </c>
      <c r="X63" s="164" t="s">
        <v>315</v>
      </c>
      <c r="Y63" s="164" t="s">
        <v>315</v>
      </c>
      <c r="Z63" s="164" t="s">
        <v>315</v>
      </c>
      <c r="AA63" s="164" t="s">
        <v>315</v>
      </c>
      <c r="AB63" s="164" t="s">
        <v>315</v>
      </c>
      <c r="AC63" s="262"/>
      <c r="AD63" s="342" t="s">
        <v>76</v>
      </c>
      <c r="AE63" s="339" t="s">
        <v>2185</v>
      </c>
      <c r="AF63" s="342">
        <v>128</v>
      </c>
      <c r="AG63" s="258"/>
      <c r="AH63" s="205"/>
      <c r="AI63" s="205"/>
      <c r="AJ63" s="137"/>
      <c r="AK63" s="200"/>
      <c r="AL63" s="187" t="s">
        <v>315</v>
      </c>
      <c r="AM63" s="168" t="s">
        <v>315</v>
      </c>
      <c r="AN63" s="174" t="s">
        <v>315</v>
      </c>
      <c r="AO63" s="174" t="s">
        <v>315</v>
      </c>
      <c r="AP63" s="174" t="s">
        <v>315</v>
      </c>
      <c r="AQ63" s="174" t="s">
        <v>315</v>
      </c>
      <c r="AR63" s="174" t="s">
        <v>315</v>
      </c>
      <c r="AS63" s="174" t="s">
        <v>315</v>
      </c>
      <c r="AT63" s="174" t="s">
        <v>315</v>
      </c>
      <c r="AU63" s="174" t="s">
        <v>315</v>
      </c>
      <c r="AV63" s="174" t="s">
        <v>315</v>
      </c>
      <c r="AW63" s="174" t="s">
        <v>315</v>
      </c>
      <c r="AX63" s="174" t="s">
        <v>315</v>
      </c>
      <c r="AY63" s="174" t="s">
        <v>315</v>
      </c>
      <c r="AZ63" s="174" t="s">
        <v>315</v>
      </c>
      <c r="BA63" s="174" t="s">
        <v>315</v>
      </c>
      <c r="BB63" s="174" t="s">
        <v>315</v>
      </c>
      <c r="BC63" s="174" t="s">
        <v>315</v>
      </c>
      <c r="BD63" s="174" t="s">
        <v>76</v>
      </c>
      <c r="BE63" s="174" t="s">
        <v>845</v>
      </c>
      <c r="BF63" s="174">
        <v>299</v>
      </c>
      <c r="BG63" s="174" t="s">
        <v>995</v>
      </c>
      <c r="BH63" s="174" t="s">
        <v>996</v>
      </c>
      <c r="BI63" s="175">
        <v>46097.142800925925</v>
      </c>
      <c r="BJ63" s="176" t="s">
        <v>315</v>
      </c>
      <c r="BK63" s="176" t="s">
        <v>315</v>
      </c>
      <c r="BL63" s="176" t="s">
        <v>315</v>
      </c>
      <c r="BM63" s="181" t="s">
        <v>315</v>
      </c>
    </row>
    <row r="64" spans="1:65" ht="16.5" customHeight="1">
      <c r="B64" s="156">
        <v>52</v>
      </c>
      <c r="C64" s="373" t="s">
        <v>2722</v>
      </c>
      <c r="D64" s="199"/>
      <c r="E64" s="164"/>
      <c r="F64" s="164"/>
      <c r="G64" s="164" t="s">
        <v>315</v>
      </c>
      <c r="H64" s="164" t="s">
        <v>315</v>
      </c>
      <c r="I64" s="164" t="s">
        <v>315</v>
      </c>
      <c r="J64" s="164" t="s">
        <v>315</v>
      </c>
      <c r="K64" s="164" t="s">
        <v>315</v>
      </c>
      <c r="L64" s="164" t="s">
        <v>315</v>
      </c>
      <c r="M64" s="164" t="s">
        <v>315</v>
      </c>
      <c r="N64" s="164" t="s">
        <v>315</v>
      </c>
      <c r="O64" s="164" t="s">
        <v>315</v>
      </c>
      <c r="P64" s="164" t="s">
        <v>315</v>
      </c>
      <c r="Q64" s="164" t="s">
        <v>315</v>
      </c>
      <c r="R64" s="164" t="s">
        <v>315</v>
      </c>
      <c r="S64" s="164" t="s">
        <v>315</v>
      </c>
      <c r="T64" s="164" t="s">
        <v>315</v>
      </c>
      <c r="U64" s="164" t="s">
        <v>315</v>
      </c>
      <c r="V64" s="164" t="s">
        <v>315</v>
      </c>
      <c r="W64" s="164" t="s">
        <v>315</v>
      </c>
      <c r="X64" s="164" t="s">
        <v>315</v>
      </c>
      <c r="Y64" s="164" t="s">
        <v>315</v>
      </c>
      <c r="Z64" s="164" t="s">
        <v>315</v>
      </c>
      <c r="AA64" s="164" t="s">
        <v>315</v>
      </c>
      <c r="AB64" s="164" t="s">
        <v>315</v>
      </c>
      <c r="AC64" s="263"/>
      <c r="AD64" s="440" t="s">
        <v>2723</v>
      </c>
      <c r="AE64" s="342" t="s">
        <v>2167</v>
      </c>
      <c r="AF64" s="441">
        <v>201</v>
      </c>
      <c r="AG64" s="258"/>
      <c r="AH64" s="205"/>
      <c r="AI64" s="205"/>
      <c r="AJ64" s="137"/>
      <c r="AK64" s="200"/>
      <c r="AL64" s="187" t="s">
        <v>315</v>
      </c>
      <c r="AM64" s="163" t="s">
        <v>315</v>
      </c>
      <c r="AN64" s="174" t="s">
        <v>315</v>
      </c>
      <c r="AO64" s="174" t="s">
        <v>315</v>
      </c>
      <c r="AP64" s="174" t="s">
        <v>315</v>
      </c>
      <c r="AQ64" s="174" t="s">
        <v>315</v>
      </c>
      <c r="AR64" s="174" t="s">
        <v>315</v>
      </c>
      <c r="AS64" s="174" t="s">
        <v>315</v>
      </c>
      <c r="AT64" s="174" t="s">
        <v>315</v>
      </c>
      <c r="AU64" s="174" t="s">
        <v>315</v>
      </c>
      <c r="AV64" s="174" t="s">
        <v>315</v>
      </c>
      <c r="AW64" s="174" t="s">
        <v>315</v>
      </c>
      <c r="AX64" s="174" t="s">
        <v>315</v>
      </c>
      <c r="AY64" s="174" t="s">
        <v>315</v>
      </c>
      <c r="AZ64" s="174" t="s">
        <v>315</v>
      </c>
      <c r="BA64" s="174" t="s">
        <v>315</v>
      </c>
      <c r="BB64" s="174" t="s">
        <v>315</v>
      </c>
      <c r="BC64" s="174" t="s">
        <v>315</v>
      </c>
      <c r="BD64" s="179" t="s">
        <v>998</v>
      </c>
      <c r="BE64" s="174" t="s">
        <v>833</v>
      </c>
      <c r="BF64" s="174">
        <v>301</v>
      </c>
      <c r="BG64" s="174" t="s">
        <v>999</v>
      </c>
      <c r="BH64" s="174" t="s">
        <v>1000</v>
      </c>
      <c r="BI64" s="175">
        <v>46097.14298611111</v>
      </c>
      <c r="BJ64" s="176" t="s">
        <v>315</v>
      </c>
      <c r="BK64" s="176" t="s">
        <v>315</v>
      </c>
      <c r="BL64" s="176" t="s">
        <v>315</v>
      </c>
      <c r="BM64" s="178" t="s">
        <v>315</v>
      </c>
    </row>
    <row r="65" spans="2:65">
      <c r="B65" s="156">
        <v>53</v>
      </c>
      <c r="C65" s="373" t="s">
        <v>2724</v>
      </c>
      <c r="D65" s="199"/>
      <c r="E65" s="164"/>
      <c r="F65" s="164"/>
      <c r="G65" s="164" t="s">
        <v>315</v>
      </c>
      <c r="H65" s="164" t="s">
        <v>315</v>
      </c>
      <c r="I65" s="164" t="s">
        <v>315</v>
      </c>
      <c r="J65" s="164" t="s">
        <v>315</v>
      </c>
      <c r="K65" s="164" t="s">
        <v>315</v>
      </c>
      <c r="L65" s="164" t="s">
        <v>315</v>
      </c>
      <c r="M65" s="164" t="s">
        <v>315</v>
      </c>
      <c r="N65" s="164" t="s">
        <v>315</v>
      </c>
      <c r="O65" s="164" t="s">
        <v>315</v>
      </c>
      <c r="P65" s="164" t="s">
        <v>315</v>
      </c>
      <c r="Q65" s="164" t="s">
        <v>315</v>
      </c>
      <c r="R65" s="164" t="s">
        <v>315</v>
      </c>
      <c r="S65" s="164" t="s">
        <v>315</v>
      </c>
      <c r="T65" s="164" t="s">
        <v>315</v>
      </c>
      <c r="U65" s="164" t="s">
        <v>315</v>
      </c>
      <c r="V65" s="164" t="s">
        <v>315</v>
      </c>
      <c r="W65" s="164" t="s">
        <v>315</v>
      </c>
      <c r="X65" s="164" t="s">
        <v>315</v>
      </c>
      <c r="Y65" s="164" t="s">
        <v>315</v>
      </c>
      <c r="Z65" s="164" t="s">
        <v>315</v>
      </c>
      <c r="AA65" s="164" t="s">
        <v>315</v>
      </c>
      <c r="AB65" s="164" t="s">
        <v>315</v>
      </c>
      <c r="AC65" s="262"/>
      <c r="AD65" s="342" t="s">
        <v>76</v>
      </c>
      <c r="AE65" s="339" t="s">
        <v>2185</v>
      </c>
      <c r="AF65" s="442">
        <v>100</v>
      </c>
      <c r="AG65" s="258"/>
      <c r="AH65" s="205"/>
      <c r="AI65" s="205"/>
      <c r="AJ65" s="137"/>
      <c r="AK65" s="200"/>
      <c r="AL65" s="187" t="s">
        <v>315</v>
      </c>
      <c r="AM65" s="168" t="s">
        <v>315</v>
      </c>
      <c r="AN65" s="174" t="s">
        <v>315</v>
      </c>
      <c r="AO65" s="174" t="s">
        <v>315</v>
      </c>
      <c r="AP65" s="174" t="s">
        <v>315</v>
      </c>
      <c r="AQ65" s="174" t="s">
        <v>315</v>
      </c>
      <c r="AR65" s="174" t="s">
        <v>315</v>
      </c>
      <c r="AS65" s="174" t="s">
        <v>315</v>
      </c>
      <c r="AT65" s="174" t="s">
        <v>315</v>
      </c>
      <c r="AU65" s="174" t="s">
        <v>315</v>
      </c>
      <c r="AV65" s="174" t="s">
        <v>315</v>
      </c>
      <c r="AW65" s="174" t="s">
        <v>315</v>
      </c>
      <c r="AX65" s="174" t="s">
        <v>315</v>
      </c>
      <c r="AY65" s="174" t="s">
        <v>315</v>
      </c>
      <c r="AZ65" s="174" t="s">
        <v>315</v>
      </c>
      <c r="BA65" s="174" t="s">
        <v>315</v>
      </c>
      <c r="BB65" s="174" t="s">
        <v>315</v>
      </c>
      <c r="BC65" s="174" t="s">
        <v>315</v>
      </c>
      <c r="BD65" s="174" t="s">
        <v>76</v>
      </c>
      <c r="BE65" s="174" t="s">
        <v>845</v>
      </c>
      <c r="BF65" s="174">
        <v>302</v>
      </c>
      <c r="BG65" s="174" t="s">
        <v>1002</v>
      </c>
      <c r="BH65" s="174" t="s">
        <v>1003</v>
      </c>
      <c r="BI65" s="175">
        <v>46097.143009259256</v>
      </c>
      <c r="BJ65" s="176" t="s">
        <v>315</v>
      </c>
      <c r="BK65" s="176" t="s">
        <v>315</v>
      </c>
      <c r="BL65" s="176" t="s">
        <v>315</v>
      </c>
      <c r="BM65" s="181" t="s">
        <v>315</v>
      </c>
    </row>
    <row r="66" spans="2:65">
      <c r="B66" s="156">
        <v>54</v>
      </c>
      <c r="C66" s="373" t="s">
        <v>2725</v>
      </c>
      <c r="D66" s="199"/>
      <c r="E66" s="164"/>
      <c r="F66" s="164"/>
      <c r="G66" s="164" t="s">
        <v>315</v>
      </c>
      <c r="H66" s="164" t="s">
        <v>315</v>
      </c>
      <c r="I66" s="164" t="s">
        <v>315</v>
      </c>
      <c r="J66" s="164" t="s">
        <v>315</v>
      </c>
      <c r="K66" s="164" t="s">
        <v>315</v>
      </c>
      <c r="L66" s="164" t="s">
        <v>315</v>
      </c>
      <c r="M66" s="164" t="s">
        <v>315</v>
      </c>
      <c r="N66" s="164" t="s">
        <v>315</v>
      </c>
      <c r="O66" s="164" t="s">
        <v>315</v>
      </c>
      <c r="P66" s="164" t="s">
        <v>315</v>
      </c>
      <c r="Q66" s="164" t="s">
        <v>315</v>
      </c>
      <c r="R66" s="164" t="s">
        <v>315</v>
      </c>
      <c r="S66" s="164" t="s">
        <v>315</v>
      </c>
      <c r="T66" s="164" t="s">
        <v>315</v>
      </c>
      <c r="U66" s="164" t="s">
        <v>315</v>
      </c>
      <c r="V66" s="164" t="s">
        <v>315</v>
      </c>
      <c r="W66" s="164" t="s">
        <v>315</v>
      </c>
      <c r="X66" s="164" t="s">
        <v>315</v>
      </c>
      <c r="Y66" s="164" t="s">
        <v>315</v>
      </c>
      <c r="Z66" s="164" t="s">
        <v>315</v>
      </c>
      <c r="AA66" s="164" t="s">
        <v>315</v>
      </c>
      <c r="AB66" s="164" t="s">
        <v>315</v>
      </c>
      <c r="AC66" s="262"/>
      <c r="AD66" s="440" t="s">
        <v>2726</v>
      </c>
      <c r="AE66" s="342" t="s">
        <v>2167</v>
      </c>
      <c r="AF66" s="442">
        <v>199</v>
      </c>
      <c r="AG66" s="258"/>
      <c r="AH66" s="205"/>
      <c r="AI66" s="205"/>
      <c r="AJ66" s="137"/>
      <c r="AK66" s="200"/>
      <c r="AL66" s="187" t="s">
        <v>315</v>
      </c>
      <c r="AM66" s="168" t="s">
        <v>315</v>
      </c>
      <c r="AN66" s="174" t="s">
        <v>315</v>
      </c>
      <c r="AO66" s="174" t="s">
        <v>315</v>
      </c>
      <c r="AP66" s="174" t="s">
        <v>315</v>
      </c>
      <c r="AQ66" s="174" t="s">
        <v>315</v>
      </c>
      <c r="AR66" s="174" t="s">
        <v>315</v>
      </c>
      <c r="AS66" s="174" t="s">
        <v>315</v>
      </c>
      <c r="AT66" s="174" t="s">
        <v>315</v>
      </c>
      <c r="AU66" s="174" t="s">
        <v>315</v>
      </c>
      <c r="AV66" s="174" t="s">
        <v>315</v>
      </c>
      <c r="AW66" s="174" t="s">
        <v>315</v>
      </c>
      <c r="AX66" s="174" t="s">
        <v>315</v>
      </c>
      <c r="AY66" s="174" t="s">
        <v>315</v>
      </c>
      <c r="AZ66" s="174" t="s">
        <v>315</v>
      </c>
      <c r="BA66" s="174" t="s">
        <v>315</v>
      </c>
      <c r="BB66" s="174" t="s">
        <v>315</v>
      </c>
      <c r="BC66" s="174" t="s">
        <v>315</v>
      </c>
      <c r="BD66" s="174" t="s">
        <v>76</v>
      </c>
      <c r="BE66" s="174" t="s">
        <v>1005</v>
      </c>
      <c r="BF66" s="174">
        <v>300</v>
      </c>
      <c r="BG66" s="174" t="s">
        <v>1006</v>
      </c>
      <c r="BH66" s="174" t="s">
        <v>1007</v>
      </c>
      <c r="BI66" s="175">
        <v>46097.142939814818</v>
      </c>
      <c r="BJ66" s="176" t="s">
        <v>315</v>
      </c>
      <c r="BK66" s="176" t="s">
        <v>315</v>
      </c>
      <c r="BL66" s="176" t="s">
        <v>315</v>
      </c>
      <c r="BM66" s="181" t="s">
        <v>315</v>
      </c>
    </row>
    <row r="67" spans="2:65">
      <c r="B67" s="156">
        <v>55</v>
      </c>
      <c r="C67" s="373" t="s">
        <v>2727</v>
      </c>
      <c r="D67" s="199"/>
      <c r="E67" s="164"/>
      <c r="F67" s="164"/>
      <c r="G67" s="164" t="s">
        <v>315</v>
      </c>
      <c r="H67" s="164" t="s">
        <v>315</v>
      </c>
      <c r="I67" s="164" t="s">
        <v>315</v>
      </c>
      <c r="J67" s="164" t="s">
        <v>315</v>
      </c>
      <c r="K67" s="164" t="s">
        <v>315</v>
      </c>
      <c r="L67" s="164" t="s">
        <v>315</v>
      </c>
      <c r="M67" s="164" t="s">
        <v>315</v>
      </c>
      <c r="N67" s="164" t="s">
        <v>315</v>
      </c>
      <c r="O67" s="164" t="s">
        <v>315</v>
      </c>
      <c r="P67" s="164" t="s">
        <v>315</v>
      </c>
      <c r="Q67" s="164" t="s">
        <v>315</v>
      </c>
      <c r="R67" s="164" t="s">
        <v>315</v>
      </c>
      <c r="S67" s="164" t="s">
        <v>315</v>
      </c>
      <c r="T67" s="164" t="s">
        <v>315</v>
      </c>
      <c r="U67" s="164" t="s">
        <v>315</v>
      </c>
      <c r="V67" s="164" t="s">
        <v>315</v>
      </c>
      <c r="W67" s="164" t="s">
        <v>315</v>
      </c>
      <c r="X67" s="164" t="s">
        <v>315</v>
      </c>
      <c r="Y67" s="164" t="s">
        <v>315</v>
      </c>
      <c r="Z67" s="164" t="s">
        <v>315</v>
      </c>
      <c r="AA67" s="164" t="s">
        <v>315</v>
      </c>
      <c r="AB67" s="164" t="s">
        <v>315</v>
      </c>
      <c r="AC67" s="262"/>
      <c r="AD67" s="342" t="s">
        <v>76</v>
      </c>
      <c r="AE67" s="342" t="s">
        <v>2167</v>
      </c>
      <c r="AF67" s="443">
        <v>199</v>
      </c>
      <c r="AG67" s="258"/>
      <c r="AH67" s="205"/>
      <c r="AI67" s="205"/>
      <c r="AJ67" s="137"/>
      <c r="AK67" s="200"/>
      <c r="AL67" s="187" t="s">
        <v>315</v>
      </c>
      <c r="AM67" s="168" t="s">
        <v>315</v>
      </c>
      <c r="AN67" s="174" t="s">
        <v>315</v>
      </c>
      <c r="AO67" s="174" t="s">
        <v>315</v>
      </c>
      <c r="AP67" s="174" t="s">
        <v>315</v>
      </c>
      <c r="AQ67" s="174" t="s">
        <v>315</v>
      </c>
      <c r="AR67" s="174" t="s">
        <v>315</v>
      </c>
      <c r="AS67" s="174" t="s">
        <v>315</v>
      </c>
      <c r="AT67" s="174" t="s">
        <v>315</v>
      </c>
      <c r="AU67" s="174" t="s">
        <v>315</v>
      </c>
      <c r="AV67" s="174" t="s">
        <v>315</v>
      </c>
      <c r="AW67" s="174" t="s">
        <v>315</v>
      </c>
      <c r="AX67" s="174" t="s">
        <v>315</v>
      </c>
      <c r="AY67" s="174" t="s">
        <v>315</v>
      </c>
      <c r="AZ67" s="174" t="s">
        <v>315</v>
      </c>
      <c r="BA67" s="174" t="s">
        <v>315</v>
      </c>
      <c r="BB67" s="174" t="s">
        <v>315</v>
      </c>
      <c r="BC67" s="174" t="s">
        <v>315</v>
      </c>
      <c r="BD67" s="174" t="s">
        <v>76</v>
      </c>
      <c r="BE67" s="174" t="s">
        <v>841</v>
      </c>
      <c r="BF67" s="174">
        <v>300</v>
      </c>
      <c r="BG67" s="174" t="s">
        <v>1009</v>
      </c>
      <c r="BH67" s="174" t="s">
        <v>1010</v>
      </c>
      <c r="BI67" s="175">
        <v>46097.143009259256</v>
      </c>
      <c r="BJ67" s="176" t="s">
        <v>315</v>
      </c>
      <c r="BK67" s="176" t="s">
        <v>315</v>
      </c>
      <c r="BL67" s="176" t="s">
        <v>315</v>
      </c>
      <c r="BM67" s="181" t="s">
        <v>315</v>
      </c>
    </row>
    <row r="68" spans="2:65" ht="24" customHeight="1">
      <c r="B68" s="156">
        <v>56</v>
      </c>
      <c r="C68" s="373" t="s">
        <v>2728</v>
      </c>
      <c r="D68" s="199"/>
      <c r="E68" s="164"/>
      <c r="F68" s="164"/>
      <c r="G68" s="164" t="s">
        <v>315</v>
      </c>
      <c r="H68" s="164" t="s">
        <v>315</v>
      </c>
      <c r="I68" s="164" t="s">
        <v>315</v>
      </c>
      <c r="J68" s="164" t="s">
        <v>315</v>
      </c>
      <c r="K68" s="164" t="s">
        <v>315</v>
      </c>
      <c r="L68" s="164" t="s">
        <v>315</v>
      </c>
      <c r="M68" s="164" t="s">
        <v>315</v>
      </c>
      <c r="N68" s="164" t="s">
        <v>315</v>
      </c>
      <c r="O68" s="164" t="s">
        <v>315</v>
      </c>
      <c r="P68" s="164" t="s">
        <v>315</v>
      </c>
      <c r="Q68" s="164" t="s">
        <v>315</v>
      </c>
      <c r="R68" s="164" t="s">
        <v>315</v>
      </c>
      <c r="S68" s="164" t="s">
        <v>315</v>
      </c>
      <c r="T68" s="164" t="s">
        <v>315</v>
      </c>
      <c r="U68" s="164" t="s">
        <v>315</v>
      </c>
      <c r="V68" s="164" t="s">
        <v>315</v>
      </c>
      <c r="W68" s="164" t="s">
        <v>315</v>
      </c>
      <c r="X68" s="164" t="s">
        <v>315</v>
      </c>
      <c r="Y68" s="164" t="s">
        <v>315</v>
      </c>
      <c r="Z68" s="164" t="s">
        <v>315</v>
      </c>
      <c r="AA68" s="164" t="s">
        <v>315</v>
      </c>
      <c r="AB68" s="164" t="s">
        <v>315</v>
      </c>
      <c r="AC68" s="262"/>
      <c r="AD68" s="440" t="s">
        <v>2729</v>
      </c>
      <c r="AE68" s="342" t="s">
        <v>2167</v>
      </c>
      <c r="AF68" s="442">
        <v>199</v>
      </c>
      <c r="AG68" s="258"/>
      <c r="AH68" s="205"/>
      <c r="AI68" s="205"/>
      <c r="AJ68" s="137"/>
      <c r="AK68" s="200"/>
      <c r="AL68" s="187" t="s">
        <v>315</v>
      </c>
      <c r="AM68" s="168" t="s">
        <v>315</v>
      </c>
      <c r="AN68" s="174" t="s">
        <v>315</v>
      </c>
      <c r="AO68" s="174" t="s">
        <v>315</v>
      </c>
      <c r="AP68" s="174" t="s">
        <v>315</v>
      </c>
      <c r="AQ68" s="174" t="s">
        <v>315</v>
      </c>
      <c r="AR68" s="174" t="s">
        <v>315</v>
      </c>
      <c r="AS68" s="174" t="s">
        <v>315</v>
      </c>
      <c r="AT68" s="174" t="s">
        <v>315</v>
      </c>
      <c r="AU68" s="174" t="s">
        <v>315</v>
      </c>
      <c r="AV68" s="174" t="s">
        <v>315</v>
      </c>
      <c r="AW68" s="174" t="s">
        <v>315</v>
      </c>
      <c r="AX68" s="174" t="s">
        <v>315</v>
      </c>
      <c r="AY68" s="174" t="s">
        <v>315</v>
      </c>
      <c r="AZ68" s="174" t="s">
        <v>315</v>
      </c>
      <c r="BA68" s="174" t="s">
        <v>315</v>
      </c>
      <c r="BB68" s="174" t="s">
        <v>315</v>
      </c>
      <c r="BC68" s="174" t="s">
        <v>315</v>
      </c>
      <c r="BD68" s="174" t="s">
        <v>76</v>
      </c>
      <c r="BE68" s="174" t="s">
        <v>837</v>
      </c>
      <c r="BF68" s="174">
        <v>292</v>
      </c>
      <c r="BG68" s="174" t="s">
        <v>1002</v>
      </c>
      <c r="BH68" s="174" t="s">
        <v>1012</v>
      </c>
      <c r="BI68" s="175">
        <v>46097.142800925925</v>
      </c>
      <c r="BJ68" s="176" t="s">
        <v>315</v>
      </c>
      <c r="BK68" s="176" t="s">
        <v>315</v>
      </c>
      <c r="BL68" s="176" t="s">
        <v>315</v>
      </c>
      <c r="BM68" s="181" t="s">
        <v>315</v>
      </c>
    </row>
    <row r="69" spans="2:65" ht="24">
      <c r="B69" s="156">
        <v>57</v>
      </c>
      <c r="C69" s="373" t="s">
        <v>2730</v>
      </c>
      <c r="D69" s="199"/>
      <c r="E69" s="164"/>
      <c r="F69" s="164"/>
      <c r="G69" s="164" t="s">
        <v>315</v>
      </c>
      <c r="H69" s="164" t="s">
        <v>315</v>
      </c>
      <c r="I69" s="164" t="s">
        <v>315</v>
      </c>
      <c r="J69" s="164" t="s">
        <v>315</v>
      </c>
      <c r="K69" s="164" t="s">
        <v>315</v>
      </c>
      <c r="L69" s="164" t="s">
        <v>315</v>
      </c>
      <c r="M69" s="164" t="s">
        <v>315</v>
      </c>
      <c r="N69" s="164" t="s">
        <v>315</v>
      </c>
      <c r="O69" s="164" t="s">
        <v>315</v>
      </c>
      <c r="P69" s="164" t="s">
        <v>315</v>
      </c>
      <c r="Q69" s="164" t="s">
        <v>315</v>
      </c>
      <c r="R69" s="164" t="s">
        <v>315</v>
      </c>
      <c r="S69" s="164" t="s">
        <v>315</v>
      </c>
      <c r="T69" s="164" t="s">
        <v>315</v>
      </c>
      <c r="U69" s="164" t="s">
        <v>315</v>
      </c>
      <c r="V69" s="164" t="s">
        <v>315</v>
      </c>
      <c r="W69" s="164" t="s">
        <v>315</v>
      </c>
      <c r="X69" s="164" t="s">
        <v>315</v>
      </c>
      <c r="Y69" s="164" t="s">
        <v>315</v>
      </c>
      <c r="Z69" s="164" t="s">
        <v>315</v>
      </c>
      <c r="AA69" s="164" t="s">
        <v>315</v>
      </c>
      <c r="AB69" s="164" t="s">
        <v>315</v>
      </c>
      <c r="AC69" s="262"/>
      <c r="AD69" s="440" t="s">
        <v>2731</v>
      </c>
      <c r="AE69" s="342" t="s">
        <v>2712</v>
      </c>
      <c r="AF69" s="442">
        <v>199</v>
      </c>
      <c r="AG69" s="258"/>
      <c r="AH69" s="205"/>
      <c r="AI69" s="205"/>
      <c r="AJ69" s="137"/>
      <c r="AK69" s="200"/>
      <c r="AL69" s="187" t="s">
        <v>315</v>
      </c>
      <c r="AM69" s="168" t="s">
        <v>315</v>
      </c>
      <c r="AN69" s="174" t="s">
        <v>315</v>
      </c>
      <c r="AO69" s="174" t="s">
        <v>315</v>
      </c>
      <c r="AP69" s="174" t="s">
        <v>315</v>
      </c>
      <c r="AQ69" s="174" t="s">
        <v>315</v>
      </c>
      <c r="AR69" s="174" t="s">
        <v>315</v>
      </c>
      <c r="AS69" s="174" t="s">
        <v>315</v>
      </c>
      <c r="AT69" s="174" t="s">
        <v>315</v>
      </c>
      <c r="AU69" s="174" t="s">
        <v>315</v>
      </c>
      <c r="AV69" s="174" t="s">
        <v>315</v>
      </c>
      <c r="AW69" s="174" t="s">
        <v>315</v>
      </c>
      <c r="AX69" s="174" t="s">
        <v>315</v>
      </c>
      <c r="AY69" s="174" t="s">
        <v>315</v>
      </c>
      <c r="AZ69" s="174" t="s">
        <v>315</v>
      </c>
      <c r="BA69" s="174" t="s">
        <v>315</v>
      </c>
      <c r="BB69" s="174" t="s">
        <v>315</v>
      </c>
      <c r="BC69" s="174" t="s">
        <v>315</v>
      </c>
      <c r="BD69" s="182" t="s">
        <v>1014</v>
      </c>
      <c r="BE69" s="174" t="s">
        <v>845</v>
      </c>
      <c r="BF69" s="174">
        <v>300</v>
      </c>
      <c r="BG69" s="174" t="s">
        <v>1015</v>
      </c>
      <c r="BH69" s="174" t="s">
        <v>1016</v>
      </c>
      <c r="BI69" s="175">
        <v>46097.14298611111</v>
      </c>
      <c r="BJ69" s="176" t="s">
        <v>315</v>
      </c>
      <c r="BK69" s="176" t="s">
        <v>315</v>
      </c>
      <c r="BL69" s="176" t="s">
        <v>315</v>
      </c>
      <c r="BM69" s="181" t="s">
        <v>315</v>
      </c>
    </row>
    <row r="70" spans="2:65">
      <c r="B70" s="156">
        <v>58</v>
      </c>
      <c r="C70" s="373" t="s">
        <v>2732</v>
      </c>
      <c r="D70" s="199"/>
      <c r="E70" s="164"/>
      <c r="F70" s="164"/>
      <c r="G70" s="164" t="s">
        <v>315</v>
      </c>
      <c r="H70" s="164" t="s">
        <v>315</v>
      </c>
      <c r="I70" s="164" t="s">
        <v>315</v>
      </c>
      <c r="J70" s="164" t="s">
        <v>315</v>
      </c>
      <c r="K70" s="164" t="s">
        <v>315</v>
      </c>
      <c r="L70" s="164" t="s">
        <v>315</v>
      </c>
      <c r="M70" s="164" t="s">
        <v>315</v>
      </c>
      <c r="N70" s="164" t="s">
        <v>315</v>
      </c>
      <c r="O70" s="164" t="s">
        <v>315</v>
      </c>
      <c r="P70" s="164" t="s">
        <v>315</v>
      </c>
      <c r="Q70" s="164" t="s">
        <v>315</v>
      </c>
      <c r="R70" s="164" t="s">
        <v>315</v>
      </c>
      <c r="S70" s="164" t="s">
        <v>315</v>
      </c>
      <c r="T70" s="164" t="s">
        <v>315</v>
      </c>
      <c r="U70" s="164" t="s">
        <v>315</v>
      </c>
      <c r="V70" s="164" t="s">
        <v>315</v>
      </c>
      <c r="W70" s="164" t="s">
        <v>315</v>
      </c>
      <c r="X70" s="164" t="s">
        <v>315</v>
      </c>
      <c r="Y70" s="164" t="s">
        <v>315</v>
      </c>
      <c r="Z70" s="164" t="s">
        <v>315</v>
      </c>
      <c r="AA70" s="164" t="s">
        <v>315</v>
      </c>
      <c r="AB70" s="164" t="s">
        <v>315</v>
      </c>
      <c r="AC70" s="262"/>
      <c r="AD70" s="342" t="s">
        <v>76</v>
      </c>
      <c r="AE70" s="342" t="s">
        <v>2733</v>
      </c>
      <c r="AF70" s="442">
        <v>201</v>
      </c>
      <c r="AG70" s="258"/>
      <c r="AH70" s="205"/>
      <c r="AI70" s="205"/>
      <c r="AJ70" s="137"/>
      <c r="AK70" s="200"/>
      <c r="AL70" s="187" t="s">
        <v>315</v>
      </c>
      <c r="AM70" s="168" t="s">
        <v>315</v>
      </c>
      <c r="AN70" s="174" t="s">
        <v>315</v>
      </c>
      <c r="AO70" s="174" t="s">
        <v>315</v>
      </c>
      <c r="AP70" s="174" t="s">
        <v>315</v>
      </c>
      <c r="AQ70" s="174" t="s">
        <v>315</v>
      </c>
      <c r="AR70" s="174" t="s">
        <v>315</v>
      </c>
      <c r="AS70" s="174" t="s">
        <v>315</v>
      </c>
      <c r="AT70" s="174" t="s">
        <v>315</v>
      </c>
      <c r="AU70" s="174" t="s">
        <v>315</v>
      </c>
      <c r="AV70" s="174" t="s">
        <v>315</v>
      </c>
      <c r="AW70" s="174" t="s">
        <v>315</v>
      </c>
      <c r="AX70" s="174" t="s">
        <v>315</v>
      </c>
      <c r="AY70" s="174" t="s">
        <v>315</v>
      </c>
      <c r="AZ70" s="174" t="s">
        <v>315</v>
      </c>
      <c r="BA70" s="174" t="s">
        <v>315</v>
      </c>
      <c r="BB70" s="174" t="s">
        <v>315</v>
      </c>
      <c r="BC70" s="174" t="s">
        <v>315</v>
      </c>
      <c r="BD70" s="174" t="s">
        <v>76</v>
      </c>
      <c r="BE70" s="174" t="s">
        <v>841</v>
      </c>
      <c r="BF70" s="174">
        <v>201</v>
      </c>
      <c r="BG70" s="174" t="s">
        <v>1018</v>
      </c>
      <c r="BH70" s="174" t="s">
        <v>1019</v>
      </c>
      <c r="BI70" s="175">
        <v>46097.142789351848</v>
      </c>
      <c r="BJ70" s="176" t="s">
        <v>315</v>
      </c>
      <c r="BK70" s="176" t="s">
        <v>315</v>
      </c>
      <c r="BL70" s="176" t="s">
        <v>315</v>
      </c>
      <c r="BM70" s="181" t="s">
        <v>315</v>
      </c>
    </row>
    <row r="71" spans="2:65">
      <c r="B71" s="156">
        <v>59</v>
      </c>
      <c r="C71" s="373" t="s">
        <v>2734</v>
      </c>
      <c r="D71" s="199"/>
      <c r="E71" s="164"/>
      <c r="F71" s="164"/>
      <c r="G71" s="164" t="s">
        <v>315</v>
      </c>
      <c r="H71" s="164" t="s">
        <v>315</v>
      </c>
      <c r="I71" s="164" t="s">
        <v>315</v>
      </c>
      <c r="J71" s="164" t="s">
        <v>315</v>
      </c>
      <c r="K71" s="164" t="s">
        <v>315</v>
      </c>
      <c r="L71" s="164" t="s">
        <v>315</v>
      </c>
      <c r="M71" s="164" t="s">
        <v>315</v>
      </c>
      <c r="N71" s="164" t="s">
        <v>315</v>
      </c>
      <c r="O71" s="164" t="s">
        <v>315</v>
      </c>
      <c r="P71" s="164" t="s">
        <v>315</v>
      </c>
      <c r="Q71" s="164" t="s">
        <v>315</v>
      </c>
      <c r="R71" s="164" t="s">
        <v>315</v>
      </c>
      <c r="S71" s="164" t="s">
        <v>315</v>
      </c>
      <c r="T71" s="164" t="s">
        <v>315</v>
      </c>
      <c r="U71" s="164" t="s">
        <v>315</v>
      </c>
      <c r="V71" s="164" t="s">
        <v>315</v>
      </c>
      <c r="W71" s="164" t="s">
        <v>315</v>
      </c>
      <c r="X71" s="164" t="s">
        <v>315</v>
      </c>
      <c r="Y71" s="164" t="s">
        <v>315</v>
      </c>
      <c r="Z71" s="164" t="s">
        <v>315</v>
      </c>
      <c r="AA71" s="164" t="s">
        <v>315</v>
      </c>
      <c r="AB71" s="164" t="s">
        <v>315</v>
      </c>
      <c r="AC71" s="262"/>
      <c r="AD71" s="440" t="s">
        <v>2735</v>
      </c>
      <c r="AE71" s="339" t="s">
        <v>2185</v>
      </c>
      <c r="AF71" s="441">
        <v>201</v>
      </c>
      <c r="AG71" s="258"/>
      <c r="AH71" s="205"/>
      <c r="AI71" s="205"/>
      <c r="AJ71" s="137"/>
      <c r="AK71" s="200"/>
      <c r="AL71" s="187" t="s">
        <v>315</v>
      </c>
      <c r="AM71" s="168" t="s">
        <v>315</v>
      </c>
      <c r="AN71" s="174" t="s">
        <v>315</v>
      </c>
      <c r="AO71" s="174" t="s">
        <v>315</v>
      </c>
      <c r="AP71" s="174" t="s">
        <v>315</v>
      </c>
      <c r="AQ71" s="174" t="s">
        <v>315</v>
      </c>
      <c r="AR71" s="174" t="s">
        <v>315</v>
      </c>
      <c r="AS71" s="174" t="s">
        <v>315</v>
      </c>
      <c r="AT71" s="174" t="s">
        <v>315</v>
      </c>
      <c r="AU71" s="174" t="s">
        <v>315</v>
      </c>
      <c r="AV71" s="174" t="s">
        <v>315</v>
      </c>
      <c r="AW71" s="174" t="s">
        <v>315</v>
      </c>
      <c r="AX71" s="174" t="s">
        <v>315</v>
      </c>
      <c r="AY71" s="174" t="s">
        <v>315</v>
      </c>
      <c r="AZ71" s="174" t="s">
        <v>315</v>
      </c>
      <c r="BA71" s="174" t="s">
        <v>315</v>
      </c>
      <c r="BB71" s="174" t="s">
        <v>315</v>
      </c>
      <c r="BC71" s="174" t="s">
        <v>315</v>
      </c>
      <c r="BD71" s="174" t="s">
        <v>76</v>
      </c>
      <c r="BE71" s="174" t="s">
        <v>1021</v>
      </c>
      <c r="BF71" s="174">
        <v>201</v>
      </c>
      <c r="BG71" s="174" t="s">
        <v>1022</v>
      </c>
      <c r="BH71" s="174" t="s">
        <v>1023</v>
      </c>
      <c r="BI71" s="175">
        <v>46097.142800925925</v>
      </c>
      <c r="BJ71" s="176" t="s">
        <v>315</v>
      </c>
      <c r="BK71" s="176" t="s">
        <v>315</v>
      </c>
      <c r="BL71" s="176" t="s">
        <v>315</v>
      </c>
      <c r="BM71" s="181" t="s">
        <v>315</v>
      </c>
    </row>
    <row r="72" spans="2:65" ht="24">
      <c r="B72" s="156">
        <v>60</v>
      </c>
      <c r="C72" s="373" t="s">
        <v>2736</v>
      </c>
      <c r="D72" s="199"/>
      <c r="E72" s="164"/>
      <c r="F72" s="164"/>
      <c r="G72" s="164" t="s">
        <v>315</v>
      </c>
      <c r="H72" s="164" t="s">
        <v>315</v>
      </c>
      <c r="I72" s="164" t="s">
        <v>315</v>
      </c>
      <c r="J72" s="164" t="s">
        <v>315</v>
      </c>
      <c r="K72" s="164" t="s">
        <v>315</v>
      </c>
      <c r="L72" s="164" t="s">
        <v>315</v>
      </c>
      <c r="M72" s="164" t="s">
        <v>315</v>
      </c>
      <c r="N72" s="164" t="s">
        <v>315</v>
      </c>
      <c r="O72" s="164" t="s">
        <v>315</v>
      </c>
      <c r="P72" s="164" t="s">
        <v>315</v>
      </c>
      <c r="Q72" s="164" t="s">
        <v>315</v>
      </c>
      <c r="R72" s="164" t="s">
        <v>315</v>
      </c>
      <c r="S72" s="164" t="s">
        <v>315</v>
      </c>
      <c r="T72" s="164" t="s">
        <v>315</v>
      </c>
      <c r="U72" s="164" t="s">
        <v>315</v>
      </c>
      <c r="V72" s="164" t="s">
        <v>315</v>
      </c>
      <c r="W72" s="164" t="s">
        <v>315</v>
      </c>
      <c r="X72" s="164" t="s">
        <v>315</v>
      </c>
      <c r="Y72" s="164" t="s">
        <v>315</v>
      </c>
      <c r="Z72" s="164" t="s">
        <v>315</v>
      </c>
      <c r="AA72" s="164" t="s">
        <v>315</v>
      </c>
      <c r="AB72" s="164" t="s">
        <v>315</v>
      </c>
      <c r="AC72" s="262"/>
      <c r="AD72" s="440" t="s">
        <v>2737</v>
      </c>
      <c r="AE72" s="342" t="s">
        <v>2688</v>
      </c>
      <c r="AF72" s="442">
        <v>201</v>
      </c>
      <c r="AG72" s="258"/>
      <c r="AH72" s="205"/>
      <c r="AI72" s="205"/>
      <c r="AJ72" s="137"/>
      <c r="AK72" s="200"/>
      <c r="AL72" s="187" t="s">
        <v>315</v>
      </c>
      <c r="AM72" s="168" t="s">
        <v>315</v>
      </c>
      <c r="AN72" s="174" t="s">
        <v>315</v>
      </c>
      <c r="AO72" s="174" t="s">
        <v>315</v>
      </c>
      <c r="AP72" s="174" t="s">
        <v>315</v>
      </c>
      <c r="AQ72" s="174" t="s">
        <v>315</v>
      </c>
      <c r="AR72" s="174" t="s">
        <v>315</v>
      </c>
      <c r="AS72" s="174" t="s">
        <v>315</v>
      </c>
      <c r="AT72" s="174" t="s">
        <v>315</v>
      </c>
      <c r="AU72" s="174" t="s">
        <v>315</v>
      </c>
      <c r="AV72" s="174" t="s">
        <v>315</v>
      </c>
      <c r="AW72" s="174" t="s">
        <v>315</v>
      </c>
      <c r="AX72" s="174" t="s">
        <v>315</v>
      </c>
      <c r="AY72" s="174" t="s">
        <v>315</v>
      </c>
      <c r="AZ72" s="174" t="s">
        <v>315</v>
      </c>
      <c r="BA72" s="174" t="s">
        <v>315</v>
      </c>
      <c r="BB72" s="174" t="s">
        <v>315</v>
      </c>
      <c r="BC72" s="174" t="s">
        <v>315</v>
      </c>
      <c r="BD72" s="174" t="s">
        <v>76</v>
      </c>
      <c r="BE72" s="174" t="s">
        <v>833</v>
      </c>
      <c r="BF72" s="174">
        <v>201</v>
      </c>
      <c r="BG72" s="174" t="s">
        <v>1025</v>
      </c>
      <c r="BH72" s="174" t="s">
        <v>1026</v>
      </c>
      <c r="BI72" s="175">
        <v>46097.142777777779</v>
      </c>
      <c r="BJ72" s="176" t="s">
        <v>315</v>
      </c>
      <c r="BK72" s="176" t="s">
        <v>315</v>
      </c>
      <c r="BL72" s="176" t="s">
        <v>315</v>
      </c>
      <c r="BM72" s="181" t="s">
        <v>315</v>
      </c>
    </row>
    <row r="73" spans="2:65">
      <c r="B73" s="156">
        <v>61</v>
      </c>
      <c r="C73" s="373" t="s">
        <v>2738</v>
      </c>
      <c r="D73" s="199"/>
      <c r="E73" s="164"/>
      <c r="F73" s="164"/>
      <c r="G73" s="164" t="s">
        <v>315</v>
      </c>
      <c r="H73" s="164" t="s">
        <v>315</v>
      </c>
      <c r="I73" s="164" t="s">
        <v>315</v>
      </c>
      <c r="J73" s="164" t="s">
        <v>315</v>
      </c>
      <c r="K73" s="164" t="s">
        <v>315</v>
      </c>
      <c r="L73" s="164" t="s">
        <v>315</v>
      </c>
      <c r="M73" s="164" t="s">
        <v>315</v>
      </c>
      <c r="N73" s="164" t="s">
        <v>315</v>
      </c>
      <c r="O73" s="164" t="s">
        <v>315</v>
      </c>
      <c r="P73" s="164" t="s">
        <v>315</v>
      </c>
      <c r="Q73" s="164" t="s">
        <v>315</v>
      </c>
      <c r="R73" s="164" t="s">
        <v>315</v>
      </c>
      <c r="S73" s="164" t="s">
        <v>315</v>
      </c>
      <c r="T73" s="164" t="s">
        <v>315</v>
      </c>
      <c r="U73" s="164" t="s">
        <v>315</v>
      </c>
      <c r="V73" s="164" t="s">
        <v>315</v>
      </c>
      <c r="W73" s="164" t="s">
        <v>315</v>
      </c>
      <c r="X73" s="164" t="s">
        <v>315</v>
      </c>
      <c r="Y73" s="164" t="s">
        <v>315</v>
      </c>
      <c r="Z73" s="164" t="s">
        <v>315</v>
      </c>
      <c r="AA73" s="164" t="s">
        <v>315</v>
      </c>
      <c r="AB73" s="164" t="s">
        <v>315</v>
      </c>
      <c r="AC73" s="262"/>
      <c r="AD73" s="342" t="s">
        <v>76</v>
      </c>
      <c r="AE73" s="342" t="s">
        <v>2739</v>
      </c>
      <c r="AF73" s="442">
        <v>201</v>
      </c>
      <c r="AG73" s="258"/>
      <c r="AH73" s="205"/>
      <c r="AI73" s="205"/>
      <c r="AJ73" s="137"/>
      <c r="AK73" s="200"/>
      <c r="AL73" s="187" t="s">
        <v>315</v>
      </c>
      <c r="AM73" s="168" t="s">
        <v>315</v>
      </c>
      <c r="AN73" s="174" t="s">
        <v>315</v>
      </c>
      <c r="AO73" s="174" t="s">
        <v>315</v>
      </c>
      <c r="AP73" s="174" t="s">
        <v>315</v>
      </c>
      <c r="AQ73" s="174" t="s">
        <v>315</v>
      </c>
      <c r="AR73" s="174" t="s">
        <v>315</v>
      </c>
      <c r="AS73" s="174" t="s">
        <v>315</v>
      </c>
      <c r="AT73" s="174" t="s">
        <v>315</v>
      </c>
      <c r="AU73" s="174" t="s">
        <v>315</v>
      </c>
      <c r="AV73" s="174" t="s">
        <v>315</v>
      </c>
      <c r="AW73" s="174" t="s">
        <v>315</v>
      </c>
      <c r="AX73" s="174" t="s">
        <v>315</v>
      </c>
      <c r="AY73" s="174" t="s">
        <v>315</v>
      </c>
      <c r="AZ73" s="174" t="s">
        <v>315</v>
      </c>
      <c r="BA73" s="174" t="s">
        <v>315</v>
      </c>
      <c r="BB73" s="174" t="s">
        <v>315</v>
      </c>
      <c r="BC73" s="174" t="s">
        <v>315</v>
      </c>
      <c r="BD73" s="174" t="s">
        <v>76</v>
      </c>
      <c r="BE73" s="174" t="s">
        <v>1021</v>
      </c>
      <c r="BF73" s="174">
        <v>200</v>
      </c>
      <c r="BG73" s="174" t="s">
        <v>1028</v>
      </c>
      <c r="BH73" s="174" t="s">
        <v>1029</v>
      </c>
      <c r="BI73" s="175">
        <v>46097.142962962964</v>
      </c>
      <c r="BJ73" s="176" t="s">
        <v>315</v>
      </c>
      <c r="BK73" s="176" t="s">
        <v>315</v>
      </c>
      <c r="BL73" s="176" t="s">
        <v>315</v>
      </c>
      <c r="BM73" s="181" t="s">
        <v>315</v>
      </c>
    </row>
    <row r="74" spans="2:65">
      <c r="B74" s="156">
        <v>62</v>
      </c>
      <c r="C74" s="373" t="s">
        <v>2740</v>
      </c>
      <c r="D74" s="199"/>
      <c r="E74" s="164"/>
      <c r="F74" s="164"/>
      <c r="G74" s="164" t="s">
        <v>315</v>
      </c>
      <c r="H74" s="164" t="s">
        <v>315</v>
      </c>
      <c r="I74" s="164" t="s">
        <v>315</v>
      </c>
      <c r="J74" s="164" t="s">
        <v>315</v>
      </c>
      <c r="K74" s="164" t="s">
        <v>315</v>
      </c>
      <c r="L74" s="164" t="s">
        <v>315</v>
      </c>
      <c r="M74" s="164" t="s">
        <v>315</v>
      </c>
      <c r="N74" s="164" t="s">
        <v>315</v>
      </c>
      <c r="O74" s="164" t="s">
        <v>315</v>
      </c>
      <c r="P74" s="164"/>
      <c r="Q74" s="164" t="s">
        <v>315</v>
      </c>
      <c r="R74" s="164" t="s">
        <v>315</v>
      </c>
      <c r="S74" s="164" t="s">
        <v>315</v>
      </c>
      <c r="T74" s="164" t="s">
        <v>315</v>
      </c>
      <c r="U74" s="164" t="s">
        <v>315</v>
      </c>
      <c r="V74" s="164" t="s">
        <v>315</v>
      </c>
      <c r="W74" s="164" t="s">
        <v>315</v>
      </c>
      <c r="X74" s="164" t="s">
        <v>315</v>
      </c>
      <c r="Y74" s="164" t="s">
        <v>315</v>
      </c>
      <c r="Z74" s="164" t="s">
        <v>315</v>
      </c>
      <c r="AA74" s="164" t="s">
        <v>315</v>
      </c>
      <c r="AB74" s="164" t="s">
        <v>315</v>
      </c>
      <c r="AC74" s="262"/>
      <c r="AD74" s="342" t="s">
        <v>76</v>
      </c>
      <c r="AE74" s="342" t="s">
        <v>2741</v>
      </c>
      <c r="AF74" s="442">
        <v>300</v>
      </c>
      <c r="AG74" s="258"/>
      <c r="AH74" s="205"/>
      <c r="AI74" s="205"/>
      <c r="AJ74" s="137"/>
      <c r="AK74" s="200"/>
      <c r="AL74" s="187" t="s">
        <v>315</v>
      </c>
      <c r="AM74" s="168" t="s">
        <v>315</v>
      </c>
      <c r="AN74" s="174" t="s">
        <v>315</v>
      </c>
      <c r="AO74" s="174" t="s">
        <v>315</v>
      </c>
      <c r="AP74" s="174" t="s">
        <v>315</v>
      </c>
      <c r="AQ74" s="174" t="s">
        <v>315</v>
      </c>
      <c r="AR74" s="174" t="s">
        <v>315</v>
      </c>
      <c r="AS74" s="174" t="s">
        <v>315</v>
      </c>
      <c r="AT74" s="174" t="s">
        <v>315</v>
      </c>
      <c r="AU74" s="174" t="s">
        <v>315</v>
      </c>
      <c r="AV74" s="174" t="s">
        <v>315</v>
      </c>
      <c r="AW74" s="174" t="s">
        <v>315</v>
      </c>
      <c r="AX74" s="174" t="s">
        <v>315</v>
      </c>
      <c r="AY74" s="174" t="s">
        <v>315</v>
      </c>
      <c r="AZ74" s="174" t="s">
        <v>315</v>
      </c>
      <c r="BA74" s="174" t="s">
        <v>315</v>
      </c>
      <c r="BB74" s="174" t="s">
        <v>315</v>
      </c>
      <c r="BC74" s="174" t="s">
        <v>315</v>
      </c>
      <c r="BD74" s="174" t="s">
        <v>76</v>
      </c>
      <c r="BE74" s="174" t="s">
        <v>1031</v>
      </c>
      <c r="BF74" s="174">
        <v>101</v>
      </c>
      <c r="BG74" s="174" t="s">
        <v>1032</v>
      </c>
      <c r="BH74" s="174" t="s">
        <v>1033</v>
      </c>
      <c r="BI74" s="175">
        <v>46097.147199074076</v>
      </c>
      <c r="BJ74" s="176" t="s">
        <v>315</v>
      </c>
      <c r="BK74" s="176" t="s">
        <v>315</v>
      </c>
      <c r="BL74" s="176" t="s">
        <v>315</v>
      </c>
      <c r="BM74" s="181" t="s">
        <v>315</v>
      </c>
    </row>
    <row r="75" spans="2:65" ht="17.25" customHeight="1">
      <c r="B75" s="156">
        <v>63</v>
      </c>
      <c r="C75" s="373" t="s">
        <v>2742</v>
      </c>
      <c r="D75" s="199"/>
      <c r="E75" s="164"/>
      <c r="F75" s="164"/>
      <c r="G75" s="164" t="s">
        <v>315</v>
      </c>
      <c r="H75" s="164" t="s">
        <v>315</v>
      </c>
      <c r="I75" s="164" t="s">
        <v>315</v>
      </c>
      <c r="J75" s="164" t="s">
        <v>315</v>
      </c>
      <c r="K75" s="164" t="s">
        <v>315</v>
      </c>
      <c r="L75" s="164" t="s">
        <v>315</v>
      </c>
      <c r="M75" s="164" t="s">
        <v>315</v>
      </c>
      <c r="N75" s="164" t="s">
        <v>315</v>
      </c>
      <c r="O75" s="164" t="s">
        <v>315</v>
      </c>
      <c r="P75" s="164" t="s">
        <v>315</v>
      </c>
      <c r="Q75" s="164" t="s">
        <v>315</v>
      </c>
      <c r="R75" s="164" t="s">
        <v>315</v>
      </c>
      <c r="S75" s="164" t="s">
        <v>315</v>
      </c>
      <c r="T75" s="164" t="s">
        <v>315</v>
      </c>
      <c r="U75" s="164" t="s">
        <v>315</v>
      </c>
      <c r="V75" s="164" t="s">
        <v>315</v>
      </c>
      <c r="W75" s="164" t="s">
        <v>315</v>
      </c>
      <c r="X75" s="164" t="s">
        <v>315</v>
      </c>
      <c r="Y75" s="164" t="s">
        <v>315</v>
      </c>
      <c r="Z75" s="164" t="s">
        <v>315</v>
      </c>
      <c r="AA75" s="164" t="s">
        <v>315</v>
      </c>
      <c r="AB75" s="164" t="s">
        <v>315</v>
      </c>
      <c r="AC75" s="262"/>
      <c r="AD75" s="342" t="s">
        <v>76</v>
      </c>
      <c r="AE75" s="342" t="s">
        <v>2743</v>
      </c>
      <c r="AF75" s="442">
        <v>300</v>
      </c>
      <c r="AG75" s="259"/>
      <c r="AH75" s="201"/>
      <c r="AI75" s="202"/>
      <c r="AJ75" s="203"/>
      <c r="AK75" s="187"/>
      <c r="AL75" s="187" t="s">
        <v>315</v>
      </c>
      <c r="AM75" s="168" t="s">
        <v>315</v>
      </c>
      <c r="AN75" s="174" t="s">
        <v>315</v>
      </c>
      <c r="AO75" s="174" t="s">
        <v>315</v>
      </c>
      <c r="AP75" s="174" t="s">
        <v>315</v>
      </c>
      <c r="AQ75" s="174" t="s">
        <v>315</v>
      </c>
      <c r="AR75" s="174" t="s">
        <v>315</v>
      </c>
      <c r="AS75" s="174" t="s">
        <v>315</v>
      </c>
      <c r="AT75" s="174" t="s">
        <v>315</v>
      </c>
      <c r="AU75" s="174" t="s">
        <v>315</v>
      </c>
      <c r="AV75" s="174" t="s">
        <v>315</v>
      </c>
      <c r="AW75" s="174" t="s">
        <v>315</v>
      </c>
      <c r="AX75" s="174" t="s">
        <v>315</v>
      </c>
      <c r="AY75" s="174" t="s">
        <v>315</v>
      </c>
      <c r="AZ75" s="174" t="s">
        <v>315</v>
      </c>
      <c r="BA75" s="174" t="s">
        <v>315</v>
      </c>
      <c r="BB75" s="174" t="s">
        <v>315</v>
      </c>
      <c r="BC75" s="174" t="s">
        <v>315</v>
      </c>
      <c r="BD75" s="174" t="s">
        <v>76</v>
      </c>
      <c r="BE75" s="174" t="s">
        <v>1035</v>
      </c>
      <c r="BF75" s="174">
        <v>204</v>
      </c>
      <c r="BG75" s="174" t="s">
        <v>1036</v>
      </c>
      <c r="BH75" s="174" t="s">
        <v>1037</v>
      </c>
      <c r="BI75" s="175">
        <v>46097.147280092591</v>
      </c>
      <c r="BJ75" s="176" t="s">
        <v>315</v>
      </c>
      <c r="BK75" s="176" t="s">
        <v>315</v>
      </c>
      <c r="BL75" s="176" t="s">
        <v>315</v>
      </c>
      <c r="BM75" s="181" t="s">
        <v>315</v>
      </c>
    </row>
    <row r="76" spans="2:65">
      <c r="B76" s="156">
        <v>64</v>
      </c>
      <c r="C76" s="373" t="s">
        <v>2744</v>
      </c>
      <c r="D76" s="199"/>
      <c r="E76" s="164"/>
      <c r="F76" s="164"/>
      <c r="G76" s="164" t="s">
        <v>315</v>
      </c>
      <c r="H76" s="164" t="s">
        <v>315</v>
      </c>
      <c r="I76" s="164" t="s">
        <v>315</v>
      </c>
      <c r="J76" s="164" t="s">
        <v>315</v>
      </c>
      <c r="K76" s="164" t="s">
        <v>315</v>
      </c>
      <c r="L76" s="164" t="s">
        <v>315</v>
      </c>
      <c r="M76" s="164" t="s">
        <v>315</v>
      </c>
      <c r="N76" s="164" t="s">
        <v>315</v>
      </c>
      <c r="O76" s="164" t="s">
        <v>315</v>
      </c>
      <c r="P76" s="164" t="s">
        <v>315</v>
      </c>
      <c r="Q76" s="164" t="s">
        <v>315</v>
      </c>
      <c r="R76" s="164" t="s">
        <v>315</v>
      </c>
      <c r="S76" s="164" t="s">
        <v>315</v>
      </c>
      <c r="T76" s="164" t="s">
        <v>315</v>
      </c>
      <c r="U76" s="164" t="s">
        <v>315</v>
      </c>
      <c r="V76" s="164" t="s">
        <v>315</v>
      </c>
      <c r="W76" s="164" t="s">
        <v>315</v>
      </c>
      <c r="X76" s="164" t="s">
        <v>315</v>
      </c>
      <c r="Y76" s="164" t="s">
        <v>315</v>
      </c>
      <c r="Z76" s="164" t="s">
        <v>315</v>
      </c>
      <c r="AA76" s="164" t="s">
        <v>315</v>
      </c>
      <c r="AB76" s="164" t="s">
        <v>315</v>
      </c>
      <c r="AC76" s="262"/>
      <c r="AD76" s="342" t="s">
        <v>76</v>
      </c>
      <c r="AE76" s="342" t="s">
        <v>2183</v>
      </c>
      <c r="AF76" s="442">
        <v>300</v>
      </c>
      <c r="AG76" s="199"/>
      <c r="AH76" s="164"/>
      <c r="AI76" s="186"/>
      <c r="AJ76" s="187"/>
      <c r="AK76" s="187"/>
      <c r="AL76" s="187" t="s">
        <v>315</v>
      </c>
      <c r="AM76" s="168" t="s">
        <v>315</v>
      </c>
      <c r="AN76" s="174" t="s">
        <v>315</v>
      </c>
      <c r="AO76" s="174" t="s">
        <v>315</v>
      </c>
      <c r="AP76" s="174" t="s">
        <v>315</v>
      </c>
      <c r="AQ76" s="174" t="s">
        <v>315</v>
      </c>
      <c r="AR76" s="174" t="s">
        <v>315</v>
      </c>
      <c r="AS76" s="174" t="s">
        <v>315</v>
      </c>
      <c r="AT76" s="174" t="s">
        <v>315</v>
      </c>
      <c r="AU76" s="174" t="s">
        <v>315</v>
      </c>
      <c r="AV76" s="174" t="s">
        <v>315</v>
      </c>
      <c r="AW76" s="174" t="s">
        <v>315</v>
      </c>
      <c r="AX76" s="174" t="s">
        <v>315</v>
      </c>
      <c r="AY76" s="174" t="s">
        <v>315</v>
      </c>
      <c r="AZ76" s="174" t="s">
        <v>315</v>
      </c>
      <c r="BA76" s="174" t="s">
        <v>315</v>
      </c>
      <c r="BB76" s="174" t="s">
        <v>315</v>
      </c>
      <c r="BC76" s="174" t="s">
        <v>315</v>
      </c>
      <c r="BD76" s="174" t="s">
        <v>76</v>
      </c>
      <c r="BE76" s="174" t="s">
        <v>1031</v>
      </c>
      <c r="BF76" s="174">
        <v>201</v>
      </c>
      <c r="BG76" s="174" t="s">
        <v>1039</v>
      </c>
      <c r="BH76" s="174" t="s">
        <v>1040</v>
      </c>
      <c r="BI76" s="175">
        <v>46097.147280092591</v>
      </c>
      <c r="BJ76" s="176" t="s">
        <v>315</v>
      </c>
      <c r="BK76" s="176" t="s">
        <v>315</v>
      </c>
      <c r="BL76" s="176" t="s">
        <v>315</v>
      </c>
      <c r="BM76" s="181" t="s">
        <v>315</v>
      </c>
    </row>
    <row r="77" spans="2:65">
      <c r="B77" s="156">
        <v>65</v>
      </c>
      <c r="C77" s="373" t="s">
        <v>2745</v>
      </c>
      <c r="D77" s="199"/>
      <c r="E77" s="164"/>
      <c r="F77" s="164"/>
      <c r="G77" s="164" t="s">
        <v>315</v>
      </c>
      <c r="H77" s="164" t="s">
        <v>315</v>
      </c>
      <c r="I77" s="164" t="s">
        <v>315</v>
      </c>
      <c r="J77" s="164" t="s">
        <v>315</v>
      </c>
      <c r="K77" s="164" t="s">
        <v>315</v>
      </c>
      <c r="L77" s="164" t="s">
        <v>315</v>
      </c>
      <c r="M77" s="164" t="s">
        <v>315</v>
      </c>
      <c r="N77" s="164" t="s">
        <v>315</v>
      </c>
      <c r="O77" s="164" t="s">
        <v>315</v>
      </c>
      <c r="P77" s="164" t="s">
        <v>315</v>
      </c>
      <c r="Q77" s="164" t="s">
        <v>315</v>
      </c>
      <c r="R77" s="164" t="s">
        <v>315</v>
      </c>
      <c r="S77" s="164" t="s">
        <v>315</v>
      </c>
      <c r="T77" s="164" t="s">
        <v>315</v>
      </c>
      <c r="U77" s="164" t="s">
        <v>315</v>
      </c>
      <c r="V77" s="164" t="s">
        <v>315</v>
      </c>
      <c r="W77" s="164" t="s">
        <v>315</v>
      </c>
      <c r="X77" s="164" t="s">
        <v>315</v>
      </c>
      <c r="Y77" s="164" t="s">
        <v>315</v>
      </c>
      <c r="Z77" s="164" t="s">
        <v>315</v>
      </c>
      <c r="AA77" s="164" t="s">
        <v>315</v>
      </c>
      <c r="AB77" s="164" t="s">
        <v>315</v>
      </c>
      <c r="AC77" s="262"/>
      <c r="AD77" s="342" t="s">
        <v>76</v>
      </c>
      <c r="AE77" s="342" t="s">
        <v>2746</v>
      </c>
      <c r="AF77" s="442">
        <v>302</v>
      </c>
      <c r="AG77" s="199"/>
      <c r="AH77" s="164"/>
      <c r="AI77" s="186"/>
      <c r="AJ77" s="187"/>
      <c r="AK77" s="187"/>
      <c r="AL77" s="187" t="s">
        <v>315</v>
      </c>
      <c r="AM77" s="168" t="s">
        <v>315</v>
      </c>
      <c r="AN77" s="174" t="s">
        <v>315</v>
      </c>
      <c r="AO77" s="174" t="s">
        <v>315</v>
      </c>
      <c r="AP77" s="174" t="s">
        <v>315</v>
      </c>
      <c r="AQ77" s="174" t="s">
        <v>315</v>
      </c>
      <c r="AR77" s="174" t="s">
        <v>315</v>
      </c>
      <c r="AS77" s="174" t="s">
        <v>315</v>
      </c>
      <c r="AT77" s="174" t="s">
        <v>315</v>
      </c>
      <c r="AU77" s="174" t="s">
        <v>315</v>
      </c>
      <c r="AV77" s="174" t="s">
        <v>315</v>
      </c>
      <c r="AW77" s="174" t="s">
        <v>315</v>
      </c>
      <c r="AX77" s="174" t="s">
        <v>315</v>
      </c>
      <c r="AY77" s="174" t="s">
        <v>315</v>
      </c>
      <c r="AZ77" s="174" t="s">
        <v>315</v>
      </c>
      <c r="BA77" s="174" t="s">
        <v>315</v>
      </c>
      <c r="BB77" s="174" t="s">
        <v>315</v>
      </c>
      <c r="BC77" s="174" t="s">
        <v>315</v>
      </c>
      <c r="BD77" s="174" t="s">
        <v>76</v>
      </c>
      <c r="BE77" s="174" t="s">
        <v>1042</v>
      </c>
      <c r="BF77" s="174">
        <v>201</v>
      </c>
      <c r="BG77" s="174" t="s">
        <v>1043</v>
      </c>
      <c r="BH77" s="174" t="s">
        <v>1044</v>
      </c>
      <c r="BI77" s="175">
        <v>46097.147291666668</v>
      </c>
      <c r="BJ77" s="176" t="s">
        <v>315</v>
      </c>
      <c r="BK77" s="176" t="s">
        <v>315</v>
      </c>
      <c r="BL77" s="176" t="s">
        <v>315</v>
      </c>
      <c r="BM77" s="181" t="s">
        <v>315</v>
      </c>
    </row>
    <row r="78" spans="2:65" ht="36">
      <c r="B78" s="156">
        <v>66</v>
      </c>
      <c r="C78" s="373" t="s">
        <v>2747</v>
      </c>
      <c r="D78" s="199"/>
      <c r="E78" s="164"/>
      <c r="F78" s="164"/>
      <c r="G78" s="164" t="s">
        <v>315</v>
      </c>
      <c r="H78" s="164" t="s">
        <v>315</v>
      </c>
      <c r="I78" s="164" t="s">
        <v>315</v>
      </c>
      <c r="J78" s="164" t="s">
        <v>315</v>
      </c>
      <c r="K78" s="164" t="s">
        <v>315</v>
      </c>
      <c r="L78" s="164" t="s">
        <v>315</v>
      </c>
      <c r="M78" s="164" t="s">
        <v>315</v>
      </c>
      <c r="N78" s="164" t="s">
        <v>315</v>
      </c>
      <c r="O78" s="164" t="s">
        <v>315</v>
      </c>
      <c r="P78" s="164" t="s">
        <v>315</v>
      </c>
      <c r="Q78" s="164" t="s">
        <v>315</v>
      </c>
      <c r="R78" s="164" t="s">
        <v>315</v>
      </c>
      <c r="S78" s="164" t="s">
        <v>315</v>
      </c>
      <c r="T78" s="164" t="s">
        <v>315</v>
      </c>
      <c r="U78" s="164" t="s">
        <v>315</v>
      </c>
      <c r="V78" s="164" t="s">
        <v>315</v>
      </c>
      <c r="W78" s="164" t="s">
        <v>315</v>
      </c>
      <c r="X78" s="164" t="s">
        <v>315</v>
      </c>
      <c r="Y78" s="164" t="s">
        <v>315</v>
      </c>
      <c r="Z78" s="164" t="s">
        <v>315</v>
      </c>
      <c r="AA78" s="164" t="s">
        <v>315</v>
      </c>
      <c r="AB78" s="164" t="s">
        <v>315</v>
      </c>
      <c r="AC78" s="262"/>
      <c r="AD78" s="440" t="s">
        <v>2748</v>
      </c>
      <c r="AE78" s="342" t="s">
        <v>2741</v>
      </c>
      <c r="AF78" s="442">
        <v>251</v>
      </c>
      <c r="AG78" s="199"/>
      <c r="AH78" s="164"/>
      <c r="AI78" s="186"/>
      <c r="AJ78" s="187"/>
      <c r="AK78" s="187"/>
      <c r="AL78" s="187" t="s">
        <v>315</v>
      </c>
      <c r="AM78" s="168" t="s">
        <v>315</v>
      </c>
      <c r="AN78" s="174" t="s">
        <v>315</v>
      </c>
      <c r="AO78" s="174" t="s">
        <v>315</v>
      </c>
      <c r="AP78" s="174" t="s">
        <v>315</v>
      </c>
      <c r="AQ78" s="174" t="s">
        <v>315</v>
      </c>
      <c r="AR78" s="174" t="s">
        <v>315</v>
      </c>
      <c r="AS78" s="174" t="s">
        <v>315</v>
      </c>
      <c r="AT78" s="174" t="s">
        <v>315</v>
      </c>
      <c r="AU78" s="174" t="s">
        <v>315</v>
      </c>
      <c r="AV78" s="174" t="s">
        <v>315</v>
      </c>
      <c r="AW78" s="174" t="s">
        <v>315</v>
      </c>
      <c r="AX78" s="174" t="s">
        <v>315</v>
      </c>
      <c r="AY78" s="174" t="s">
        <v>315</v>
      </c>
      <c r="AZ78" s="174" t="s">
        <v>315</v>
      </c>
      <c r="BA78" s="174" t="s">
        <v>315</v>
      </c>
      <c r="BB78" s="174" t="s">
        <v>315</v>
      </c>
      <c r="BC78" s="174" t="s">
        <v>315</v>
      </c>
      <c r="BD78" s="174" t="s">
        <v>76</v>
      </c>
      <c r="BE78" s="174" t="s">
        <v>1046</v>
      </c>
      <c r="BF78" s="174">
        <v>201</v>
      </c>
      <c r="BG78" s="174" t="s">
        <v>1047</v>
      </c>
      <c r="BH78" s="174" t="s">
        <v>1048</v>
      </c>
      <c r="BI78" s="175">
        <v>46097.147430555553</v>
      </c>
      <c r="BJ78" s="176" t="s">
        <v>315</v>
      </c>
      <c r="BK78" s="176" t="s">
        <v>315</v>
      </c>
      <c r="BL78" s="176" t="s">
        <v>315</v>
      </c>
      <c r="BM78" s="181" t="s">
        <v>315</v>
      </c>
    </row>
    <row r="79" spans="2:65" ht="18.75" customHeight="1">
      <c r="B79" s="156">
        <v>67</v>
      </c>
      <c r="C79" s="373" t="s">
        <v>2749</v>
      </c>
      <c r="D79" s="199"/>
      <c r="E79" s="164"/>
      <c r="F79" s="164"/>
      <c r="G79" s="164" t="s">
        <v>315</v>
      </c>
      <c r="H79" s="164" t="s">
        <v>315</v>
      </c>
      <c r="I79" s="164" t="s">
        <v>315</v>
      </c>
      <c r="J79" s="164" t="s">
        <v>315</v>
      </c>
      <c r="K79" s="164" t="s">
        <v>315</v>
      </c>
      <c r="L79" s="164" t="s">
        <v>315</v>
      </c>
      <c r="M79" s="164" t="s">
        <v>315</v>
      </c>
      <c r="N79" s="164" t="s">
        <v>315</v>
      </c>
      <c r="O79" s="164" t="s">
        <v>315</v>
      </c>
      <c r="P79" s="164" t="s">
        <v>315</v>
      </c>
      <c r="Q79" s="164" t="s">
        <v>315</v>
      </c>
      <c r="R79" s="164" t="s">
        <v>315</v>
      </c>
      <c r="S79" s="164" t="s">
        <v>315</v>
      </c>
      <c r="T79" s="164" t="s">
        <v>315</v>
      </c>
      <c r="U79" s="164" t="s">
        <v>315</v>
      </c>
      <c r="V79" s="164" t="s">
        <v>315</v>
      </c>
      <c r="W79" s="164" t="s">
        <v>315</v>
      </c>
      <c r="X79" s="164" t="s">
        <v>315</v>
      </c>
      <c r="Y79" s="164" t="s">
        <v>315</v>
      </c>
      <c r="Z79" s="164" t="s">
        <v>315</v>
      </c>
      <c r="AA79" s="164" t="s">
        <v>315</v>
      </c>
      <c r="AB79" s="164" t="s">
        <v>315</v>
      </c>
      <c r="AC79" s="262"/>
      <c r="AD79" s="342" t="s">
        <v>76</v>
      </c>
      <c r="AE79" s="339" t="s">
        <v>2185</v>
      </c>
      <c r="AF79" s="442">
        <v>104</v>
      </c>
      <c r="AG79" s="199"/>
      <c r="AH79" s="164"/>
      <c r="AI79" s="186"/>
      <c r="AJ79" s="187"/>
      <c r="AK79" s="187"/>
      <c r="AL79" s="187" t="s">
        <v>315</v>
      </c>
      <c r="AM79" s="168" t="s">
        <v>315</v>
      </c>
      <c r="AN79" s="174" t="s">
        <v>315</v>
      </c>
      <c r="AO79" s="174" t="s">
        <v>315</v>
      </c>
      <c r="AP79" s="174" t="s">
        <v>315</v>
      </c>
      <c r="AQ79" s="174" t="s">
        <v>315</v>
      </c>
      <c r="AR79" s="174" t="s">
        <v>315</v>
      </c>
      <c r="AS79" s="174" t="s">
        <v>315</v>
      </c>
      <c r="AT79" s="174" t="s">
        <v>315</v>
      </c>
      <c r="AU79" s="174" t="s">
        <v>315</v>
      </c>
      <c r="AV79" s="174" t="s">
        <v>315</v>
      </c>
      <c r="AW79" s="174" t="s">
        <v>315</v>
      </c>
      <c r="AX79" s="174" t="s">
        <v>315</v>
      </c>
      <c r="AY79" s="174" t="s">
        <v>315</v>
      </c>
      <c r="AZ79" s="174" t="s">
        <v>315</v>
      </c>
      <c r="BA79" s="174" t="s">
        <v>315</v>
      </c>
      <c r="BB79" s="174" t="s">
        <v>315</v>
      </c>
      <c r="BC79" s="174" t="s">
        <v>315</v>
      </c>
      <c r="BD79" s="174" t="s">
        <v>76</v>
      </c>
      <c r="BE79" s="174" t="s">
        <v>1035</v>
      </c>
      <c r="BF79" s="174">
        <v>201</v>
      </c>
      <c r="BG79" s="174" t="s">
        <v>1050</v>
      </c>
      <c r="BH79" s="174" t="s">
        <v>1051</v>
      </c>
      <c r="BI79" s="175">
        <v>46097.147499999999</v>
      </c>
      <c r="BJ79" s="176" t="s">
        <v>315</v>
      </c>
      <c r="BK79" s="176" t="s">
        <v>315</v>
      </c>
      <c r="BL79" s="176" t="s">
        <v>315</v>
      </c>
      <c r="BM79" s="181" t="s">
        <v>315</v>
      </c>
    </row>
    <row r="80" spans="2:65">
      <c r="B80" s="156">
        <v>68</v>
      </c>
      <c r="C80" s="373" t="s">
        <v>2750</v>
      </c>
      <c r="D80" s="199"/>
      <c r="E80" s="164"/>
      <c r="F80" s="164"/>
      <c r="G80" s="164" t="s">
        <v>315</v>
      </c>
      <c r="H80" s="164" t="s">
        <v>315</v>
      </c>
      <c r="I80" s="164" t="s">
        <v>315</v>
      </c>
      <c r="J80" s="164" t="s">
        <v>315</v>
      </c>
      <c r="K80" s="164" t="s">
        <v>315</v>
      </c>
      <c r="L80" s="164" t="s">
        <v>315</v>
      </c>
      <c r="M80" s="164" t="s">
        <v>315</v>
      </c>
      <c r="N80" s="164" t="s">
        <v>315</v>
      </c>
      <c r="O80" s="164" t="s">
        <v>315</v>
      </c>
      <c r="P80" s="164" t="s">
        <v>315</v>
      </c>
      <c r="Q80" s="164" t="s">
        <v>315</v>
      </c>
      <c r="R80" s="164" t="s">
        <v>315</v>
      </c>
      <c r="S80" s="164" t="s">
        <v>315</v>
      </c>
      <c r="T80" s="164" t="s">
        <v>315</v>
      </c>
      <c r="U80" s="164" t="s">
        <v>315</v>
      </c>
      <c r="V80" s="164" t="s">
        <v>315</v>
      </c>
      <c r="W80" s="164" t="s">
        <v>315</v>
      </c>
      <c r="X80" s="164" t="s">
        <v>315</v>
      </c>
      <c r="Y80" s="164" t="s">
        <v>315</v>
      </c>
      <c r="Z80" s="164" t="s">
        <v>315</v>
      </c>
      <c r="AA80" s="164" t="s">
        <v>315</v>
      </c>
      <c r="AB80" s="164" t="s">
        <v>315</v>
      </c>
      <c r="AC80" s="262"/>
      <c r="AD80" s="440" t="s">
        <v>2751</v>
      </c>
      <c r="AE80" s="342" t="s">
        <v>2752</v>
      </c>
      <c r="AF80" s="442">
        <v>250</v>
      </c>
      <c r="AG80" s="199"/>
      <c r="AH80" s="164"/>
      <c r="AI80" s="186"/>
      <c r="AJ80" s="187"/>
      <c r="AK80" s="187"/>
      <c r="AL80" s="187" t="s">
        <v>315</v>
      </c>
      <c r="AM80" s="168" t="s">
        <v>315</v>
      </c>
      <c r="AN80" s="174" t="s">
        <v>315</v>
      </c>
      <c r="AO80" s="174" t="s">
        <v>315</v>
      </c>
      <c r="AP80" s="174" t="s">
        <v>315</v>
      </c>
      <c r="AQ80" s="174" t="s">
        <v>315</v>
      </c>
      <c r="AR80" s="174" t="s">
        <v>315</v>
      </c>
      <c r="AS80" s="174" t="s">
        <v>315</v>
      </c>
      <c r="AT80" s="174" t="s">
        <v>315</v>
      </c>
      <c r="AU80" s="174" t="s">
        <v>315</v>
      </c>
      <c r="AV80" s="174" t="s">
        <v>315</v>
      </c>
      <c r="AW80" s="174" t="s">
        <v>315</v>
      </c>
      <c r="AX80" s="174" t="s">
        <v>315</v>
      </c>
      <c r="AY80" s="174" t="s">
        <v>315</v>
      </c>
      <c r="AZ80" s="174" t="s">
        <v>315</v>
      </c>
      <c r="BA80" s="174" t="s">
        <v>315</v>
      </c>
      <c r="BB80" s="174" t="s">
        <v>315</v>
      </c>
      <c r="BC80" s="174" t="s">
        <v>315</v>
      </c>
      <c r="BD80" s="174" t="s">
        <v>76</v>
      </c>
      <c r="BE80" s="174" t="s">
        <v>1046</v>
      </c>
      <c r="BF80" s="174">
        <v>101</v>
      </c>
      <c r="BG80" s="174" t="s">
        <v>1053</v>
      </c>
      <c r="BH80" s="174" t="s">
        <v>1054</v>
      </c>
      <c r="BI80" s="175">
        <v>46097.147962962961</v>
      </c>
      <c r="BJ80" s="176" t="s">
        <v>315</v>
      </c>
      <c r="BK80" s="176" t="s">
        <v>315</v>
      </c>
      <c r="BL80" s="176" t="s">
        <v>315</v>
      </c>
      <c r="BM80" s="181" t="s">
        <v>315</v>
      </c>
    </row>
    <row r="81" spans="2:65" ht="17.25" customHeight="1">
      <c r="B81" s="156">
        <v>69</v>
      </c>
      <c r="C81" s="373" t="s">
        <v>2753</v>
      </c>
      <c r="D81" s="199"/>
      <c r="E81" s="164"/>
      <c r="F81" s="164"/>
      <c r="G81" s="164" t="s">
        <v>315</v>
      </c>
      <c r="H81" s="164" t="s">
        <v>315</v>
      </c>
      <c r="I81" s="164" t="s">
        <v>315</v>
      </c>
      <c r="J81" s="164" t="s">
        <v>315</v>
      </c>
      <c r="K81" s="164" t="s">
        <v>315</v>
      </c>
      <c r="L81" s="164" t="s">
        <v>315</v>
      </c>
      <c r="M81" s="164" t="s">
        <v>315</v>
      </c>
      <c r="N81" s="164" t="s">
        <v>315</v>
      </c>
      <c r="O81" s="164" t="s">
        <v>315</v>
      </c>
      <c r="P81" s="164" t="s">
        <v>315</v>
      </c>
      <c r="Q81" s="164" t="s">
        <v>315</v>
      </c>
      <c r="R81" s="164" t="s">
        <v>315</v>
      </c>
      <c r="S81" s="164" t="s">
        <v>315</v>
      </c>
      <c r="T81" s="164" t="s">
        <v>315</v>
      </c>
      <c r="U81" s="164" t="s">
        <v>315</v>
      </c>
      <c r="V81" s="164" t="s">
        <v>315</v>
      </c>
      <c r="W81" s="164" t="s">
        <v>315</v>
      </c>
      <c r="X81" s="164" t="s">
        <v>315</v>
      </c>
      <c r="Y81" s="164" t="s">
        <v>315</v>
      </c>
      <c r="Z81" s="164" t="s">
        <v>315</v>
      </c>
      <c r="AA81" s="164" t="s">
        <v>315</v>
      </c>
      <c r="AB81" s="164" t="s">
        <v>315</v>
      </c>
      <c r="AC81" s="262"/>
      <c r="AD81" s="342" t="s">
        <v>76</v>
      </c>
      <c r="AE81" s="342" t="s">
        <v>2754</v>
      </c>
      <c r="AF81" s="442">
        <v>250</v>
      </c>
      <c r="AG81" s="199"/>
      <c r="AH81" s="164"/>
      <c r="AI81" s="186"/>
      <c r="AJ81" s="187"/>
      <c r="AK81" s="187"/>
      <c r="AL81" s="187" t="s">
        <v>315</v>
      </c>
      <c r="AM81" s="168" t="s">
        <v>315</v>
      </c>
      <c r="AN81" s="174" t="s">
        <v>315</v>
      </c>
      <c r="AO81" s="174" t="s">
        <v>315</v>
      </c>
      <c r="AP81" s="174" t="s">
        <v>315</v>
      </c>
      <c r="AQ81" s="174" t="s">
        <v>315</v>
      </c>
      <c r="AR81" s="174" t="s">
        <v>315</v>
      </c>
      <c r="AS81" s="174" t="s">
        <v>315</v>
      </c>
      <c r="AT81" s="174" t="s">
        <v>315</v>
      </c>
      <c r="AU81" s="174" t="s">
        <v>315</v>
      </c>
      <c r="AV81" s="174" t="s">
        <v>315</v>
      </c>
      <c r="AW81" s="174" t="s">
        <v>315</v>
      </c>
      <c r="AX81" s="174" t="s">
        <v>315</v>
      </c>
      <c r="AY81" s="174" t="s">
        <v>315</v>
      </c>
      <c r="AZ81" s="174" t="s">
        <v>315</v>
      </c>
      <c r="BA81" s="174" t="s">
        <v>315</v>
      </c>
      <c r="BB81" s="174" t="s">
        <v>315</v>
      </c>
      <c r="BC81" s="174" t="s">
        <v>315</v>
      </c>
      <c r="BD81" s="174" t="s">
        <v>76</v>
      </c>
      <c r="BE81" s="174" t="s">
        <v>1031</v>
      </c>
      <c r="BF81" s="174">
        <v>101</v>
      </c>
      <c r="BG81" s="174" t="s">
        <v>1056</v>
      </c>
      <c r="BH81" s="174" t="s">
        <v>1057</v>
      </c>
      <c r="BI81" s="175">
        <v>46097.147962962961</v>
      </c>
      <c r="BJ81" s="176" t="s">
        <v>315</v>
      </c>
      <c r="BK81" s="176" t="s">
        <v>315</v>
      </c>
      <c r="BL81" s="176" t="s">
        <v>315</v>
      </c>
      <c r="BM81" s="181" t="s">
        <v>315</v>
      </c>
    </row>
    <row r="82" spans="2:65">
      <c r="B82" s="156">
        <v>70</v>
      </c>
      <c r="C82" s="373" t="s">
        <v>2755</v>
      </c>
      <c r="D82" s="199"/>
      <c r="E82" s="164"/>
      <c r="F82" s="164"/>
      <c r="G82" s="164" t="s">
        <v>315</v>
      </c>
      <c r="H82" s="164" t="s">
        <v>315</v>
      </c>
      <c r="I82" s="164" t="s">
        <v>315</v>
      </c>
      <c r="J82" s="164" t="s">
        <v>315</v>
      </c>
      <c r="K82" s="164" t="s">
        <v>315</v>
      </c>
      <c r="L82" s="164" t="s">
        <v>315</v>
      </c>
      <c r="M82" s="164" t="s">
        <v>315</v>
      </c>
      <c r="N82" s="164" t="s">
        <v>315</v>
      </c>
      <c r="O82" s="164" t="s">
        <v>315</v>
      </c>
      <c r="P82" s="164" t="s">
        <v>315</v>
      </c>
      <c r="Q82" s="164" t="s">
        <v>315</v>
      </c>
      <c r="R82" s="164" t="s">
        <v>315</v>
      </c>
      <c r="S82" s="164" t="s">
        <v>315</v>
      </c>
      <c r="T82" s="164" t="s">
        <v>315</v>
      </c>
      <c r="U82" s="164" t="s">
        <v>315</v>
      </c>
      <c r="V82" s="164" t="s">
        <v>315</v>
      </c>
      <c r="W82" s="164" t="s">
        <v>315</v>
      </c>
      <c r="X82" s="164" t="s">
        <v>315</v>
      </c>
      <c r="Y82" s="164" t="s">
        <v>315</v>
      </c>
      <c r="Z82" s="164" t="s">
        <v>315</v>
      </c>
      <c r="AA82" s="164" t="s">
        <v>315</v>
      </c>
      <c r="AB82" s="164" t="s">
        <v>315</v>
      </c>
      <c r="AC82" s="262"/>
      <c r="AD82" s="342" t="s">
        <v>76</v>
      </c>
      <c r="AE82" s="342" t="s">
        <v>2756</v>
      </c>
      <c r="AF82" s="442">
        <v>250</v>
      </c>
      <c r="AG82" s="199"/>
      <c r="AH82" s="164"/>
      <c r="AI82" s="186"/>
      <c r="AJ82" s="187"/>
      <c r="AK82" s="187"/>
      <c r="AL82" s="187" t="s">
        <v>315</v>
      </c>
      <c r="AM82" s="168" t="s">
        <v>315</v>
      </c>
      <c r="AN82" s="174" t="s">
        <v>315</v>
      </c>
      <c r="AO82" s="174" t="s">
        <v>315</v>
      </c>
      <c r="AP82" s="174" t="s">
        <v>315</v>
      </c>
      <c r="AQ82" s="174" t="s">
        <v>315</v>
      </c>
      <c r="AR82" s="174" t="s">
        <v>315</v>
      </c>
      <c r="AS82" s="174" t="s">
        <v>315</v>
      </c>
      <c r="AT82" s="174" t="s">
        <v>315</v>
      </c>
      <c r="AU82" s="174" t="s">
        <v>315</v>
      </c>
      <c r="AV82" s="174" t="s">
        <v>315</v>
      </c>
      <c r="AW82" s="174" t="s">
        <v>315</v>
      </c>
      <c r="AX82" s="174" t="s">
        <v>315</v>
      </c>
      <c r="AY82" s="174" t="s">
        <v>315</v>
      </c>
      <c r="AZ82" s="174" t="s">
        <v>315</v>
      </c>
      <c r="BA82" s="174" t="s">
        <v>315</v>
      </c>
      <c r="BB82" s="174" t="s">
        <v>315</v>
      </c>
      <c r="BC82" s="174" t="s">
        <v>315</v>
      </c>
      <c r="BD82" s="174" t="s">
        <v>76</v>
      </c>
      <c r="BE82" s="174" t="s">
        <v>1035</v>
      </c>
      <c r="BF82" s="174">
        <v>101</v>
      </c>
      <c r="BG82" s="174" t="s">
        <v>1059</v>
      </c>
      <c r="BH82" s="174" t="s">
        <v>1060</v>
      </c>
      <c r="BI82" s="175">
        <v>46097.148009259261</v>
      </c>
      <c r="BJ82" s="176" t="s">
        <v>315</v>
      </c>
      <c r="BK82" s="176" t="s">
        <v>315</v>
      </c>
      <c r="BL82" s="176" t="s">
        <v>315</v>
      </c>
      <c r="BM82" s="181" t="s">
        <v>315</v>
      </c>
    </row>
    <row r="83" spans="2:65">
      <c r="B83" s="156">
        <v>71</v>
      </c>
      <c r="C83" s="373" t="s">
        <v>2757</v>
      </c>
      <c r="D83" s="199"/>
      <c r="E83" s="164"/>
      <c r="F83" s="164"/>
      <c r="G83" s="164" t="s">
        <v>315</v>
      </c>
      <c r="H83" s="164" t="s">
        <v>315</v>
      </c>
      <c r="I83" s="164" t="s">
        <v>315</v>
      </c>
      <c r="J83" s="164" t="s">
        <v>315</v>
      </c>
      <c r="K83" s="164" t="s">
        <v>315</v>
      </c>
      <c r="L83" s="164" t="s">
        <v>315</v>
      </c>
      <c r="M83" s="164" t="s">
        <v>315</v>
      </c>
      <c r="N83" s="164" t="s">
        <v>315</v>
      </c>
      <c r="O83" s="164" t="s">
        <v>315</v>
      </c>
      <c r="P83" s="164" t="s">
        <v>315</v>
      </c>
      <c r="Q83" s="164" t="s">
        <v>315</v>
      </c>
      <c r="R83" s="164" t="s">
        <v>315</v>
      </c>
      <c r="S83" s="164" t="s">
        <v>315</v>
      </c>
      <c r="T83" s="164" t="s">
        <v>315</v>
      </c>
      <c r="U83" s="164" t="s">
        <v>315</v>
      </c>
      <c r="V83" s="164" t="s">
        <v>315</v>
      </c>
      <c r="W83" s="164" t="s">
        <v>315</v>
      </c>
      <c r="X83" s="164" t="s">
        <v>315</v>
      </c>
      <c r="Y83" s="164" t="s">
        <v>315</v>
      </c>
      <c r="Z83" s="164" t="s">
        <v>315</v>
      </c>
      <c r="AA83" s="164" t="s">
        <v>315</v>
      </c>
      <c r="AB83" s="164" t="s">
        <v>315</v>
      </c>
      <c r="AC83" s="262"/>
      <c r="AD83" s="440" t="s">
        <v>2758</v>
      </c>
      <c r="AE83" s="342" t="s">
        <v>2759</v>
      </c>
      <c r="AF83" s="442">
        <v>251</v>
      </c>
      <c r="AG83" s="199"/>
      <c r="AH83" s="164"/>
      <c r="AI83" s="186"/>
      <c r="AJ83" s="187"/>
      <c r="AK83" s="187"/>
      <c r="AL83" s="187" t="s">
        <v>315</v>
      </c>
      <c r="AM83" s="168" t="s">
        <v>315</v>
      </c>
      <c r="AN83" s="174" t="s">
        <v>315</v>
      </c>
      <c r="AO83" s="174" t="s">
        <v>315</v>
      </c>
      <c r="AP83" s="174" t="s">
        <v>315</v>
      </c>
      <c r="AQ83" s="174" t="s">
        <v>315</v>
      </c>
      <c r="AR83" s="174" t="s">
        <v>315</v>
      </c>
      <c r="AS83" s="174" t="s">
        <v>315</v>
      </c>
      <c r="AT83" s="174" t="s">
        <v>315</v>
      </c>
      <c r="AU83" s="174" t="s">
        <v>315</v>
      </c>
      <c r="AV83" s="174" t="s">
        <v>315</v>
      </c>
      <c r="AW83" s="174" t="s">
        <v>315</v>
      </c>
      <c r="AX83" s="174" t="s">
        <v>315</v>
      </c>
      <c r="AY83" s="174" t="s">
        <v>315</v>
      </c>
      <c r="AZ83" s="174" t="s">
        <v>315</v>
      </c>
      <c r="BA83" s="174" t="s">
        <v>315</v>
      </c>
      <c r="BB83" s="174" t="s">
        <v>315</v>
      </c>
      <c r="BC83" s="174" t="s">
        <v>315</v>
      </c>
      <c r="BD83" s="174" t="s">
        <v>76</v>
      </c>
      <c r="BE83" s="174" t="s">
        <v>1046</v>
      </c>
      <c r="BF83" s="174">
        <v>101</v>
      </c>
      <c r="BG83" s="174" t="s">
        <v>1062</v>
      </c>
      <c r="BH83" s="174" t="s">
        <v>1063</v>
      </c>
      <c r="BI83" s="175">
        <v>46097.148252314815</v>
      </c>
      <c r="BJ83" s="176" t="s">
        <v>315</v>
      </c>
      <c r="BK83" s="176" t="s">
        <v>315</v>
      </c>
      <c r="BL83" s="176" t="s">
        <v>315</v>
      </c>
      <c r="BM83" s="181" t="s">
        <v>315</v>
      </c>
    </row>
    <row r="84" spans="2:65">
      <c r="B84" s="156">
        <v>72</v>
      </c>
      <c r="C84" s="373" t="s">
        <v>2760</v>
      </c>
      <c r="D84" s="199"/>
      <c r="E84" s="164"/>
      <c r="F84" s="164"/>
      <c r="G84" s="164" t="s">
        <v>315</v>
      </c>
      <c r="H84" s="164" t="s">
        <v>315</v>
      </c>
      <c r="I84" s="164" t="s">
        <v>315</v>
      </c>
      <c r="J84" s="164" t="s">
        <v>315</v>
      </c>
      <c r="K84" s="164" t="s">
        <v>315</v>
      </c>
      <c r="L84" s="164" t="s">
        <v>315</v>
      </c>
      <c r="M84" s="164" t="s">
        <v>315</v>
      </c>
      <c r="N84" s="164" t="s">
        <v>315</v>
      </c>
      <c r="O84" s="164" t="s">
        <v>315</v>
      </c>
      <c r="P84" s="164" t="s">
        <v>315</v>
      </c>
      <c r="Q84" s="164" t="s">
        <v>315</v>
      </c>
      <c r="R84" s="164" t="s">
        <v>315</v>
      </c>
      <c r="S84" s="164" t="s">
        <v>315</v>
      </c>
      <c r="T84" s="164" t="s">
        <v>315</v>
      </c>
      <c r="U84" s="164" t="s">
        <v>315</v>
      </c>
      <c r="V84" s="164" t="s">
        <v>315</v>
      </c>
      <c r="W84" s="164" t="s">
        <v>315</v>
      </c>
      <c r="X84" s="164" t="s">
        <v>315</v>
      </c>
      <c r="Y84" s="164" t="s">
        <v>315</v>
      </c>
      <c r="Z84" s="164" t="s">
        <v>315</v>
      </c>
      <c r="AA84" s="164" t="s">
        <v>315</v>
      </c>
      <c r="AB84" s="164" t="s">
        <v>315</v>
      </c>
      <c r="AC84" s="262"/>
      <c r="AD84" s="342" t="s">
        <v>76</v>
      </c>
      <c r="AE84" s="342" t="s">
        <v>2761</v>
      </c>
      <c r="AF84" s="442">
        <v>146</v>
      </c>
      <c r="AG84" s="199"/>
      <c r="AH84" s="164"/>
      <c r="AI84" s="186"/>
      <c r="AJ84" s="187"/>
      <c r="AK84" s="187"/>
      <c r="AL84" s="187" t="s">
        <v>315</v>
      </c>
      <c r="AM84" s="168" t="s">
        <v>315</v>
      </c>
      <c r="AN84" s="174" t="s">
        <v>315</v>
      </c>
      <c r="AO84" s="174" t="s">
        <v>315</v>
      </c>
      <c r="AP84" s="174" t="s">
        <v>315</v>
      </c>
      <c r="AQ84" s="174" t="s">
        <v>315</v>
      </c>
      <c r="AR84" s="174" t="s">
        <v>315</v>
      </c>
      <c r="AS84" s="174" t="s">
        <v>315</v>
      </c>
      <c r="AT84" s="174" t="s">
        <v>315</v>
      </c>
      <c r="AU84" s="174" t="s">
        <v>315</v>
      </c>
      <c r="AV84" s="174" t="s">
        <v>315</v>
      </c>
      <c r="AW84" s="174" t="s">
        <v>315</v>
      </c>
      <c r="AX84" s="174" t="s">
        <v>315</v>
      </c>
      <c r="AY84" s="174" t="s">
        <v>315</v>
      </c>
      <c r="AZ84" s="174" t="s">
        <v>315</v>
      </c>
      <c r="BA84" s="174" t="s">
        <v>315</v>
      </c>
      <c r="BB84" s="174" t="s">
        <v>315</v>
      </c>
      <c r="BC84" s="174" t="s">
        <v>315</v>
      </c>
      <c r="BD84" s="174" t="s">
        <v>76</v>
      </c>
      <c r="BE84" s="174" t="s">
        <v>1046</v>
      </c>
      <c r="BF84" s="174">
        <v>101</v>
      </c>
      <c r="BG84" s="174" t="s">
        <v>1065</v>
      </c>
      <c r="BH84" s="174" t="s">
        <v>1066</v>
      </c>
      <c r="BI84" s="175">
        <v>46097.148252314815</v>
      </c>
      <c r="BJ84" s="176" t="s">
        <v>315</v>
      </c>
      <c r="BK84" s="176" t="s">
        <v>315</v>
      </c>
      <c r="BL84" s="176" t="s">
        <v>315</v>
      </c>
      <c r="BM84" s="181" t="s">
        <v>315</v>
      </c>
    </row>
    <row r="85" spans="2:65">
      <c r="B85" s="156">
        <v>73</v>
      </c>
      <c r="C85" s="373" t="s">
        <v>2762</v>
      </c>
      <c r="D85" s="199"/>
      <c r="E85" s="164"/>
      <c r="F85" s="164"/>
      <c r="G85" s="164" t="s">
        <v>315</v>
      </c>
      <c r="H85" s="164" t="s">
        <v>315</v>
      </c>
      <c r="I85" s="164" t="s">
        <v>315</v>
      </c>
      <c r="J85" s="164" t="s">
        <v>315</v>
      </c>
      <c r="K85" s="164" t="s">
        <v>315</v>
      </c>
      <c r="L85" s="164" t="s">
        <v>315</v>
      </c>
      <c r="M85" s="164" t="s">
        <v>315</v>
      </c>
      <c r="N85" s="164" t="s">
        <v>315</v>
      </c>
      <c r="O85" s="164" t="s">
        <v>315</v>
      </c>
      <c r="P85" s="164" t="s">
        <v>315</v>
      </c>
      <c r="Q85" s="164" t="s">
        <v>315</v>
      </c>
      <c r="R85" s="164" t="s">
        <v>315</v>
      </c>
      <c r="S85" s="164" t="s">
        <v>315</v>
      </c>
      <c r="T85" s="164" t="s">
        <v>315</v>
      </c>
      <c r="U85" s="164" t="s">
        <v>315</v>
      </c>
      <c r="V85" s="164" t="s">
        <v>315</v>
      </c>
      <c r="W85" s="164" t="s">
        <v>315</v>
      </c>
      <c r="X85" s="164" t="s">
        <v>315</v>
      </c>
      <c r="Y85" s="164" t="s">
        <v>315</v>
      </c>
      <c r="Z85" s="164" t="s">
        <v>315</v>
      </c>
      <c r="AA85" s="164" t="s">
        <v>315</v>
      </c>
      <c r="AB85" s="164" t="s">
        <v>315</v>
      </c>
      <c r="AC85" s="262"/>
      <c r="AD85" s="342" t="s">
        <v>76</v>
      </c>
      <c r="AE85" s="339" t="s">
        <v>2185</v>
      </c>
      <c r="AF85" s="442">
        <v>150</v>
      </c>
      <c r="AG85" s="199"/>
      <c r="AH85" s="164"/>
      <c r="AI85" s="186"/>
      <c r="AJ85" s="187"/>
      <c r="AK85" s="187"/>
      <c r="AL85" s="187" t="s">
        <v>315</v>
      </c>
      <c r="AM85" s="168" t="s">
        <v>315</v>
      </c>
      <c r="AN85" s="174" t="s">
        <v>315</v>
      </c>
      <c r="AO85" s="174" t="s">
        <v>315</v>
      </c>
      <c r="AP85" s="174" t="s">
        <v>315</v>
      </c>
      <c r="AQ85" s="174" t="s">
        <v>315</v>
      </c>
      <c r="AR85" s="174" t="s">
        <v>315</v>
      </c>
      <c r="AS85" s="174" t="s">
        <v>315</v>
      </c>
      <c r="AT85" s="174" t="s">
        <v>315</v>
      </c>
      <c r="AU85" s="174" t="s">
        <v>315</v>
      </c>
      <c r="AV85" s="174" t="s">
        <v>315</v>
      </c>
      <c r="AW85" s="174" t="s">
        <v>315</v>
      </c>
      <c r="AX85" s="174" t="s">
        <v>315</v>
      </c>
      <c r="AY85" s="174" t="s">
        <v>315</v>
      </c>
      <c r="AZ85" s="174" t="s">
        <v>315</v>
      </c>
      <c r="BA85" s="174" t="s">
        <v>315</v>
      </c>
      <c r="BB85" s="174" t="s">
        <v>315</v>
      </c>
      <c r="BC85" s="174" t="s">
        <v>315</v>
      </c>
      <c r="BD85" s="182" t="s">
        <v>1068</v>
      </c>
      <c r="BE85" s="174" t="s">
        <v>1046</v>
      </c>
      <c r="BF85" s="174">
        <v>201</v>
      </c>
      <c r="BG85" s="174" t="s">
        <v>1069</v>
      </c>
      <c r="BH85" s="174" t="s">
        <v>1070</v>
      </c>
      <c r="BI85" s="175">
        <v>46097.148344907408</v>
      </c>
      <c r="BJ85" s="176" t="s">
        <v>315</v>
      </c>
      <c r="BK85" s="176" t="s">
        <v>315</v>
      </c>
      <c r="BL85" s="176" t="s">
        <v>315</v>
      </c>
      <c r="BM85" s="181" t="s">
        <v>315</v>
      </c>
    </row>
    <row r="86" spans="2:65">
      <c r="B86" s="156">
        <v>74</v>
      </c>
      <c r="C86" s="373" t="s">
        <v>2763</v>
      </c>
      <c r="D86" s="199"/>
      <c r="E86" s="164"/>
      <c r="F86" s="164"/>
      <c r="G86" s="164" t="s">
        <v>315</v>
      </c>
      <c r="H86" s="164" t="s">
        <v>315</v>
      </c>
      <c r="I86" s="164" t="s">
        <v>315</v>
      </c>
      <c r="J86" s="164" t="s">
        <v>315</v>
      </c>
      <c r="K86" s="164" t="s">
        <v>315</v>
      </c>
      <c r="L86" s="164" t="s">
        <v>315</v>
      </c>
      <c r="M86" s="164" t="s">
        <v>315</v>
      </c>
      <c r="N86" s="164" t="s">
        <v>315</v>
      </c>
      <c r="O86" s="164" t="s">
        <v>315</v>
      </c>
      <c r="P86" s="164" t="s">
        <v>315</v>
      </c>
      <c r="Q86" s="164" t="s">
        <v>315</v>
      </c>
      <c r="R86" s="164" t="s">
        <v>315</v>
      </c>
      <c r="S86" s="164" t="s">
        <v>315</v>
      </c>
      <c r="T86" s="164" t="s">
        <v>315</v>
      </c>
      <c r="U86" s="164" t="s">
        <v>315</v>
      </c>
      <c r="V86" s="164" t="s">
        <v>315</v>
      </c>
      <c r="W86" s="164" t="s">
        <v>315</v>
      </c>
      <c r="X86" s="164" t="s">
        <v>315</v>
      </c>
      <c r="Y86" s="164" t="s">
        <v>315</v>
      </c>
      <c r="Z86" s="164" t="s">
        <v>315</v>
      </c>
      <c r="AA86" s="164" t="s">
        <v>315</v>
      </c>
      <c r="AB86" s="164" t="s">
        <v>315</v>
      </c>
      <c r="AC86" s="262"/>
      <c r="AD86" s="342" t="s">
        <v>76</v>
      </c>
      <c r="AE86" s="339" t="s">
        <v>2185</v>
      </c>
      <c r="AF86" s="442">
        <v>150</v>
      </c>
      <c r="AG86" s="199"/>
      <c r="AH86" s="164"/>
      <c r="AI86" s="186"/>
      <c r="AJ86" s="187"/>
      <c r="AK86" s="187"/>
      <c r="AL86" s="187" t="s">
        <v>315</v>
      </c>
      <c r="AM86" s="168" t="s">
        <v>315</v>
      </c>
      <c r="AN86" s="174" t="s">
        <v>315</v>
      </c>
      <c r="AO86" s="174" t="s">
        <v>315</v>
      </c>
      <c r="AP86" s="174" t="s">
        <v>315</v>
      </c>
      <c r="AQ86" s="174" t="s">
        <v>315</v>
      </c>
      <c r="AR86" s="174" t="s">
        <v>315</v>
      </c>
      <c r="AS86" s="174" t="s">
        <v>315</v>
      </c>
      <c r="AT86" s="174" t="s">
        <v>315</v>
      </c>
      <c r="AU86" s="174" t="s">
        <v>315</v>
      </c>
      <c r="AV86" s="174" t="s">
        <v>315</v>
      </c>
      <c r="AW86" s="174" t="s">
        <v>315</v>
      </c>
      <c r="AX86" s="174" t="s">
        <v>315</v>
      </c>
      <c r="AY86" s="174" t="s">
        <v>315</v>
      </c>
      <c r="AZ86" s="174" t="s">
        <v>315</v>
      </c>
      <c r="BA86" s="174" t="s">
        <v>315</v>
      </c>
      <c r="BB86" s="174" t="s">
        <v>315</v>
      </c>
      <c r="BC86" s="174" t="s">
        <v>315</v>
      </c>
      <c r="BD86" s="174" t="s">
        <v>76</v>
      </c>
      <c r="BE86" s="174" t="s">
        <v>1031</v>
      </c>
      <c r="BF86" s="174">
        <v>226</v>
      </c>
      <c r="BG86" s="174" t="s">
        <v>1072</v>
      </c>
      <c r="BH86" s="174" t="s">
        <v>1073</v>
      </c>
      <c r="BI86" s="175">
        <v>46097.148344907408</v>
      </c>
      <c r="BJ86" s="176" t="s">
        <v>315</v>
      </c>
      <c r="BK86" s="176" t="s">
        <v>315</v>
      </c>
      <c r="BL86" s="176" t="s">
        <v>315</v>
      </c>
      <c r="BM86" s="181" t="s">
        <v>315</v>
      </c>
    </row>
    <row r="87" spans="2:65">
      <c r="B87" s="156">
        <v>75</v>
      </c>
      <c r="C87" s="373" t="s">
        <v>2764</v>
      </c>
      <c r="D87" s="199"/>
      <c r="E87" s="164"/>
      <c r="F87" s="164"/>
      <c r="G87" s="164" t="s">
        <v>315</v>
      </c>
      <c r="H87" s="164" t="s">
        <v>315</v>
      </c>
      <c r="I87" s="164" t="s">
        <v>315</v>
      </c>
      <c r="J87" s="164" t="s">
        <v>315</v>
      </c>
      <c r="K87" s="164" t="s">
        <v>315</v>
      </c>
      <c r="L87" s="164" t="s">
        <v>315</v>
      </c>
      <c r="M87" s="164" t="s">
        <v>315</v>
      </c>
      <c r="N87" s="164" t="s">
        <v>315</v>
      </c>
      <c r="O87" s="164" t="s">
        <v>315</v>
      </c>
      <c r="P87" s="164" t="s">
        <v>315</v>
      </c>
      <c r="Q87" s="164" t="s">
        <v>315</v>
      </c>
      <c r="R87" s="164" t="s">
        <v>315</v>
      </c>
      <c r="S87" s="164" t="s">
        <v>315</v>
      </c>
      <c r="T87" s="164" t="s">
        <v>315</v>
      </c>
      <c r="U87" s="164" t="s">
        <v>315</v>
      </c>
      <c r="V87" s="164" t="s">
        <v>315</v>
      </c>
      <c r="W87" s="164" t="s">
        <v>315</v>
      </c>
      <c r="X87" s="164" t="s">
        <v>315</v>
      </c>
      <c r="Y87" s="164" t="s">
        <v>315</v>
      </c>
      <c r="Z87" s="164" t="s">
        <v>315</v>
      </c>
      <c r="AA87" s="164" t="s">
        <v>315</v>
      </c>
      <c r="AB87" s="164" t="s">
        <v>315</v>
      </c>
      <c r="AC87" s="262"/>
      <c r="AD87" s="342" t="s">
        <v>76</v>
      </c>
      <c r="AE87" s="342" t="s">
        <v>2183</v>
      </c>
      <c r="AF87" s="442">
        <v>229</v>
      </c>
      <c r="AG87" s="199"/>
      <c r="AH87" s="164"/>
      <c r="AI87" s="186"/>
      <c r="AJ87" s="187"/>
      <c r="AK87" s="187"/>
      <c r="AL87" s="187" t="s">
        <v>315</v>
      </c>
      <c r="AM87" s="168" t="s">
        <v>315</v>
      </c>
      <c r="AN87" s="174" t="s">
        <v>315</v>
      </c>
      <c r="AO87" s="174" t="s">
        <v>315</v>
      </c>
      <c r="AP87" s="174" t="s">
        <v>315</v>
      </c>
      <c r="AQ87" s="174" t="s">
        <v>315</v>
      </c>
      <c r="AR87" s="174" t="s">
        <v>315</v>
      </c>
      <c r="AS87" s="174" t="s">
        <v>315</v>
      </c>
      <c r="AT87" s="174" t="s">
        <v>315</v>
      </c>
      <c r="AU87" s="174" t="s">
        <v>315</v>
      </c>
      <c r="AV87" s="174" t="s">
        <v>315</v>
      </c>
      <c r="AW87" s="174" t="s">
        <v>315</v>
      </c>
      <c r="AX87" s="174" t="s">
        <v>315</v>
      </c>
      <c r="AY87" s="174" t="s">
        <v>315</v>
      </c>
      <c r="AZ87" s="174" t="s">
        <v>315</v>
      </c>
      <c r="BA87" s="174" t="s">
        <v>315</v>
      </c>
      <c r="BB87" s="174" t="s">
        <v>315</v>
      </c>
      <c r="BC87" s="174" t="s">
        <v>315</v>
      </c>
      <c r="BD87" s="174" t="s">
        <v>76</v>
      </c>
      <c r="BE87" s="174" t="s">
        <v>1035</v>
      </c>
      <c r="BF87" s="174">
        <v>101</v>
      </c>
      <c r="BG87" s="174" t="s">
        <v>1075</v>
      </c>
      <c r="BH87" s="174" t="s">
        <v>1076</v>
      </c>
      <c r="BI87" s="175">
        <v>46097.148449074077</v>
      </c>
      <c r="BJ87" s="176" t="s">
        <v>315</v>
      </c>
      <c r="BK87" s="176" t="s">
        <v>315</v>
      </c>
      <c r="BL87" s="176" t="s">
        <v>315</v>
      </c>
      <c r="BM87" s="181" t="s">
        <v>315</v>
      </c>
    </row>
    <row r="88" spans="2:65">
      <c r="B88" s="156">
        <v>76</v>
      </c>
      <c r="C88" s="374" t="s">
        <v>2765</v>
      </c>
      <c r="D88" s="199"/>
      <c r="E88" s="164"/>
      <c r="F88" s="164"/>
      <c r="G88" s="164" t="s">
        <v>315</v>
      </c>
      <c r="H88" s="164" t="s">
        <v>315</v>
      </c>
      <c r="I88" s="164" t="s">
        <v>315</v>
      </c>
      <c r="J88" s="164" t="s">
        <v>315</v>
      </c>
      <c r="K88" s="164" t="s">
        <v>315</v>
      </c>
      <c r="L88" s="164" t="s">
        <v>315</v>
      </c>
      <c r="M88" s="164" t="s">
        <v>315</v>
      </c>
      <c r="N88" s="164" t="s">
        <v>315</v>
      </c>
      <c r="O88" s="164" t="s">
        <v>315</v>
      </c>
      <c r="P88" s="164" t="s">
        <v>315</v>
      </c>
      <c r="Q88" s="164" t="s">
        <v>315</v>
      </c>
      <c r="R88" s="164" t="s">
        <v>315</v>
      </c>
      <c r="S88" s="164" t="s">
        <v>315</v>
      </c>
      <c r="T88" s="164" t="s">
        <v>315</v>
      </c>
      <c r="U88" s="164" t="s">
        <v>315</v>
      </c>
      <c r="V88" s="164" t="s">
        <v>315</v>
      </c>
      <c r="W88" s="164" t="s">
        <v>315</v>
      </c>
      <c r="X88" s="164" t="s">
        <v>315</v>
      </c>
      <c r="Y88" s="164" t="s">
        <v>315</v>
      </c>
      <c r="Z88" s="164" t="s">
        <v>315</v>
      </c>
      <c r="AA88" s="164" t="s">
        <v>315</v>
      </c>
      <c r="AB88" s="164" t="s">
        <v>315</v>
      </c>
      <c r="AC88" s="262"/>
      <c r="AD88" s="439" t="s">
        <v>76</v>
      </c>
      <c r="AE88" s="439" t="s">
        <v>2183</v>
      </c>
      <c r="AF88" s="336">
        <v>202</v>
      </c>
      <c r="AG88" s="199"/>
      <c r="AH88" s="164"/>
      <c r="AI88" s="186"/>
      <c r="AJ88" s="187"/>
      <c r="AK88" s="187"/>
      <c r="AL88" s="187" t="s">
        <v>315</v>
      </c>
      <c r="AM88" s="168" t="s">
        <v>315</v>
      </c>
      <c r="AN88" s="174" t="s">
        <v>315</v>
      </c>
      <c r="AO88" s="174" t="s">
        <v>315</v>
      </c>
      <c r="AP88" s="174" t="s">
        <v>315</v>
      </c>
      <c r="AQ88" s="174" t="s">
        <v>315</v>
      </c>
      <c r="AR88" s="174" t="s">
        <v>315</v>
      </c>
      <c r="AS88" s="174" t="s">
        <v>315</v>
      </c>
      <c r="AT88" s="174" t="s">
        <v>315</v>
      </c>
      <c r="AU88" s="174" t="s">
        <v>315</v>
      </c>
      <c r="AV88" s="174" t="s">
        <v>315</v>
      </c>
      <c r="AW88" s="174" t="s">
        <v>315</v>
      </c>
      <c r="AX88" s="174" t="s">
        <v>315</v>
      </c>
      <c r="AY88" s="174" t="s">
        <v>315</v>
      </c>
      <c r="AZ88" s="174" t="s">
        <v>315</v>
      </c>
      <c r="BA88" s="174" t="s">
        <v>315</v>
      </c>
      <c r="BB88" s="174" t="s">
        <v>315</v>
      </c>
      <c r="BC88" s="174" t="s">
        <v>315</v>
      </c>
      <c r="BD88" s="174" t="s">
        <v>1078</v>
      </c>
      <c r="BE88" s="174" t="s">
        <v>1021</v>
      </c>
      <c r="BF88" s="174">
        <v>303</v>
      </c>
      <c r="BG88" s="174" t="s">
        <v>1079</v>
      </c>
      <c r="BH88" s="174" t="s">
        <v>1080</v>
      </c>
      <c r="BI88" s="175">
        <v>46097.148530092592</v>
      </c>
      <c r="BJ88" s="176" t="s">
        <v>315</v>
      </c>
      <c r="BK88" s="176" t="s">
        <v>315</v>
      </c>
      <c r="BL88" s="176" t="s">
        <v>315</v>
      </c>
      <c r="BM88" s="184" t="s">
        <v>315</v>
      </c>
    </row>
    <row r="89" spans="2:65">
      <c r="B89" s="156">
        <v>77</v>
      </c>
      <c r="C89" s="373" t="s">
        <v>2766</v>
      </c>
      <c r="D89" s="199"/>
      <c r="E89" s="164"/>
      <c r="F89" s="164"/>
      <c r="G89" s="164" t="s">
        <v>315</v>
      </c>
      <c r="H89" s="164" t="s">
        <v>315</v>
      </c>
      <c r="I89" s="164" t="s">
        <v>315</v>
      </c>
      <c r="J89" s="164" t="s">
        <v>315</v>
      </c>
      <c r="K89" s="164" t="s">
        <v>315</v>
      </c>
      <c r="L89" s="164" t="s">
        <v>315</v>
      </c>
      <c r="M89" s="164" t="s">
        <v>315</v>
      </c>
      <c r="N89" s="164" t="s">
        <v>315</v>
      </c>
      <c r="O89" s="164" t="s">
        <v>315</v>
      </c>
      <c r="P89" s="164" t="s">
        <v>315</v>
      </c>
      <c r="Q89" s="164" t="s">
        <v>315</v>
      </c>
      <c r="R89" s="164" t="s">
        <v>315</v>
      </c>
      <c r="S89" s="164" t="s">
        <v>315</v>
      </c>
      <c r="T89" s="164" t="s">
        <v>315</v>
      </c>
      <c r="U89" s="164" t="s">
        <v>315</v>
      </c>
      <c r="V89" s="164" t="s">
        <v>315</v>
      </c>
      <c r="W89" s="164" t="s">
        <v>315</v>
      </c>
      <c r="X89" s="164" t="s">
        <v>315</v>
      </c>
      <c r="Y89" s="164" t="s">
        <v>315</v>
      </c>
      <c r="Z89" s="164" t="s">
        <v>315</v>
      </c>
      <c r="AA89" s="164" t="s">
        <v>315</v>
      </c>
      <c r="AB89" s="164" t="s">
        <v>315</v>
      </c>
      <c r="AC89" s="262"/>
      <c r="AD89" s="342" t="s">
        <v>76</v>
      </c>
      <c r="AE89" s="339" t="s">
        <v>2185</v>
      </c>
      <c r="AF89" s="351">
        <v>154</v>
      </c>
      <c r="AG89" s="199"/>
      <c r="AH89" s="164"/>
      <c r="AI89" s="186"/>
      <c r="AJ89" s="187"/>
      <c r="AK89" s="187"/>
      <c r="AL89" s="187" t="s">
        <v>315</v>
      </c>
      <c r="AM89" s="187" t="s">
        <v>315</v>
      </c>
      <c r="AN89" s="174" t="s">
        <v>315</v>
      </c>
      <c r="AO89" s="174" t="s">
        <v>315</v>
      </c>
      <c r="AP89" s="174" t="s">
        <v>315</v>
      </c>
      <c r="AQ89" s="174" t="s">
        <v>315</v>
      </c>
      <c r="AR89" s="174" t="s">
        <v>315</v>
      </c>
      <c r="AS89" s="174" t="s">
        <v>315</v>
      </c>
      <c r="AT89" s="174" t="s">
        <v>315</v>
      </c>
      <c r="AU89" s="174" t="s">
        <v>315</v>
      </c>
      <c r="AV89" s="174" t="s">
        <v>315</v>
      </c>
      <c r="AW89" s="174" t="s">
        <v>315</v>
      </c>
      <c r="AX89" s="174" t="s">
        <v>315</v>
      </c>
      <c r="AY89" s="174" t="s">
        <v>315</v>
      </c>
      <c r="AZ89" s="174" t="s">
        <v>315</v>
      </c>
      <c r="BA89" s="174" t="s">
        <v>315</v>
      </c>
      <c r="BB89" s="174" t="s">
        <v>315</v>
      </c>
      <c r="BC89" s="174" t="s">
        <v>315</v>
      </c>
      <c r="BD89" s="174" t="s">
        <v>76</v>
      </c>
      <c r="BE89" s="174" t="s">
        <v>1035</v>
      </c>
      <c r="BF89" s="174">
        <v>101</v>
      </c>
      <c r="BG89" s="174" t="s">
        <v>1082</v>
      </c>
      <c r="BH89" s="174" t="s">
        <v>1083</v>
      </c>
      <c r="BI89" s="175">
        <v>46097.148530092592</v>
      </c>
      <c r="BJ89" s="176" t="s">
        <v>315</v>
      </c>
      <c r="BK89" s="176" t="s">
        <v>315</v>
      </c>
      <c r="BL89" s="176" t="s">
        <v>315</v>
      </c>
      <c r="BM89" s="176" t="s">
        <v>315</v>
      </c>
    </row>
    <row r="90" spans="2:65">
      <c r="B90" s="156">
        <v>78</v>
      </c>
      <c r="C90" s="374" t="s">
        <v>2767</v>
      </c>
      <c r="D90" s="199"/>
      <c r="E90" s="164"/>
      <c r="F90" s="164"/>
      <c r="G90" s="164" t="s">
        <v>315</v>
      </c>
      <c r="H90" s="164" t="s">
        <v>315</v>
      </c>
      <c r="I90" s="164" t="s">
        <v>315</v>
      </c>
      <c r="J90" s="164" t="s">
        <v>315</v>
      </c>
      <c r="K90" s="164" t="s">
        <v>315</v>
      </c>
      <c r="L90" s="164" t="s">
        <v>315</v>
      </c>
      <c r="M90" s="164" t="s">
        <v>315</v>
      </c>
      <c r="N90" s="164" t="s">
        <v>315</v>
      </c>
      <c r="O90" s="164" t="s">
        <v>315</v>
      </c>
      <c r="P90" s="164" t="s">
        <v>315</v>
      </c>
      <c r="Q90" s="164" t="s">
        <v>315</v>
      </c>
      <c r="R90" s="164" t="s">
        <v>315</v>
      </c>
      <c r="S90" s="164" t="s">
        <v>315</v>
      </c>
      <c r="T90" s="164" t="s">
        <v>315</v>
      </c>
      <c r="U90" s="164" t="s">
        <v>315</v>
      </c>
      <c r="V90" s="164" t="s">
        <v>315</v>
      </c>
      <c r="W90" s="164" t="s">
        <v>315</v>
      </c>
      <c r="X90" s="164" t="s">
        <v>315</v>
      </c>
      <c r="Y90" s="164" t="s">
        <v>315</v>
      </c>
      <c r="Z90" s="164" t="s">
        <v>315</v>
      </c>
      <c r="AA90" s="164" t="s">
        <v>315</v>
      </c>
      <c r="AB90" s="164" t="s">
        <v>315</v>
      </c>
      <c r="AC90" s="262"/>
      <c r="AD90" s="439" t="s">
        <v>76</v>
      </c>
      <c r="AE90" s="439" t="s">
        <v>2183</v>
      </c>
      <c r="AF90" s="336">
        <v>181</v>
      </c>
      <c r="AG90" s="199"/>
      <c r="AH90" s="164"/>
      <c r="AI90" s="186"/>
      <c r="AJ90" s="187"/>
      <c r="AK90" s="187"/>
      <c r="AL90" s="187" t="s">
        <v>315</v>
      </c>
      <c r="AM90" s="187" t="s">
        <v>315</v>
      </c>
      <c r="AN90" s="174" t="s">
        <v>315</v>
      </c>
      <c r="AO90" s="174" t="s">
        <v>315</v>
      </c>
      <c r="AP90" s="174" t="s">
        <v>315</v>
      </c>
      <c r="AQ90" s="174" t="s">
        <v>315</v>
      </c>
      <c r="AR90" s="174" t="s">
        <v>315</v>
      </c>
      <c r="AS90" s="174" t="s">
        <v>315</v>
      </c>
      <c r="AT90" s="174" t="s">
        <v>315</v>
      </c>
      <c r="AU90" s="174" t="s">
        <v>315</v>
      </c>
      <c r="AV90" s="174" t="s">
        <v>315</v>
      </c>
      <c r="AW90" s="174" t="s">
        <v>315</v>
      </c>
      <c r="AX90" s="174" t="s">
        <v>315</v>
      </c>
      <c r="AY90" s="174" t="s">
        <v>315</v>
      </c>
      <c r="AZ90" s="174" t="s">
        <v>315</v>
      </c>
      <c r="BA90" s="174" t="s">
        <v>315</v>
      </c>
      <c r="BB90" s="174" t="s">
        <v>315</v>
      </c>
      <c r="BC90" s="174" t="s">
        <v>315</v>
      </c>
      <c r="BD90" s="174" t="s">
        <v>76</v>
      </c>
      <c r="BE90" s="174" t="s">
        <v>1046</v>
      </c>
      <c r="BF90" s="174">
        <v>101</v>
      </c>
      <c r="BG90" s="174" t="s">
        <v>1085</v>
      </c>
      <c r="BH90" s="174" t="s">
        <v>1086</v>
      </c>
      <c r="BI90" s="175">
        <v>46097.148530092592</v>
      </c>
      <c r="BJ90" s="176" t="s">
        <v>315</v>
      </c>
      <c r="BK90" s="176" t="s">
        <v>315</v>
      </c>
      <c r="BL90" s="176" t="s">
        <v>315</v>
      </c>
      <c r="BM90" s="176" t="s">
        <v>315</v>
      </c>
    </row>
    <row r="91" spans="2:65">
      <c r="B91" s="156">
        <v>79</v>
      </c>
      <c r="C91" s="373" t="s">
        <v>2768</v>
      </c>
      <c r="D91" s="199"/>
      <c r="E91" s="164"/>
      <c r="F91" s="164"/>
      <c r="G91" s="164" t="s">
        <v>315</v>
      </c>
      <c r="H91" s="164" t="s">
        <v>315</v>
      </c>
      <c r="I91" s="164" t="s">
        <v>315</v>
      </c>
      <c r="J91" s="164" t="s">
        <v>315</v>
      </c>
      <c r="K91" s="164" t="s">
        <v>315</v>
      </c>
      <c r="L91" s="164" t="s">
        <v>315</v>
      </c>
      <c r="M91" s="164" t="s">
        <v>315</v>
      </c>
      <c r="N91" s="164" t="s">
        <v>315</v>
      </c>
      <c r="O91" s="164" t="s">
        <v>315</v>
      </c>
      <c r="P91" s="164" t="s">
        <v>315</v>
      </c>
      <c r="Q91" s="164" t="s">
        <v>315</v>
      </c>
      <c r="R91" s="164" t="s">
        <v>315</v>
      </c>
      <c r="S91" s="164" t="s">
        <v>315</v>
      </c>
      <c r="T91" s="164" t="s">
        <v>315</v>
      </c>
      <c r="U91" s="164" t="s">
        <v>315</v>
      </c>
      <c r="V91" s="164" t="s">
        <v>315</v>
      </c>
      <c r="W91" s="164" t="s">
        <v>315</v>
      </c>
      <c r="X91" s="164" t="s">
        <v>315</v>
      </c>
      <c r="Y91" s="164" t="s">
        <v>315</v>
      </c>
      <c r="Z91" s="164" t="s">
        <v>315</v>
      </c>
      <c r="AA91" s="164" t="s">
        <v>315</v>
      </c>
      <c r="AB91" s="164" t="s">
        <v>315</v>
      </c>
      <c r="AC91" s="262"/>
      <c r="AD91" s="440" t="s">
        <v>2769</v>
      </c>
      <c r="AE91" s="339" t="s">
        <v>2183</v>
      </c>
      <c r="AF91" s="251">
        <v>230</v>
      </c>
      <c r="AG91" s="199"/>
      <c r="AH91" s="164"/>
      <c r="AI91" s="186"/>
      <c r="AJ91" s="187"/>
      <c r="AK91" s="187"/>
      <c r="AL91" s="187" t="s">
        <v>315</v>
      </c>
      <c r="AM91" s="187" t="s">
        <v>315</v>
      </c>
      <c r="AN91" s="174" t="s">
        <v>315</v>
      </c>
      <c r="AO91" s="174" t="s">
        <v>315</v>
      </c>
      <c r="AP91" s="174" t="s">
        <v>315</v>
      </c>
      <c r="AQ91" s="174" t="s">
        <v>315</v>
      </c>
      <c r="AR91" s="174" t="s">
        <v>315</v>
      </c>
      <c r="AS91" s="174" t="s">
        <v>315</v>
      </c>
      <c r="AT91" s="174" t="s">
        <v>315</v>
      </c>
      <c r="AU91" s="174" t="s">
        <v>315</v>
      </c>
      <c r="AV91" s="174" t="s">
        <v>315</v>
      </c>
      <c r="AW91" s="174" t="s">
        <v>315</v>
      </c>
      <c r="AX91" s="174" t="s">
        <v>315</v>
      </c>
      <c r="AY91" s="174" t="s">
        <v>315</v>
      </c>
      <c r="AZ91" s="174" t="s">
        <v>315</v>
      </c>
      <c r="BA91" s="174" t="s">
        <v>315</v>
      </c>
      <c r="BB91" s="174" t="s">
        <v>315</v>
      </c>
      <c r="BC91" s="174" t="s">
        <v>315</v>
      </c>
      <c r="BD91" s="174" t="s">
        <v>76</v>
      </c>
      <c r="BE91" s="174" t="s">
        <v>1031</v>
      </c>
      <c r="BF91" s="174">
        <v>103</v>
      </c>
      <c r="BG91" s="174" t="s">
        <v>1088</v>
      </c>
      <c r="BH91" s="174" t="s">
        <v>1089</v>
      </c>
      <c r="BI91" s="175">
        <v>46097.148738425924</v>
      </c>
      <c r="BJ91" s="176" t="s">
        <v>315</v>
      </c>
      <c r="BK91" s="176" t="s">
        <v>315</v>
      </c>
      <c r="BL91" s="176" t="s">
        <v>315</v>
      </c>
      <c r="BM91" s="176" t="s">
        <v>315</v>
      </c>
    </row>
    <row r="92" spans="2:65" ht="24">
      <c r="B92" s="156">
        <v>80</v>
      </c>
      <c r="C92" s="438" t="s">
        <v>2770</v>
      </c>
      <c r="D92" s="199"/>
      <c r="E92" s="164"/>
      <c r="F92" s="164"/>
      <c r="G92" s="164" t="s">
        <v>315</v>
      </c>
      <c r="H92" s="164" t="s">
        <v>315</v>
      </c>
      <c r="I92" s="164" t="s">
        <v>315</v>
      </c>
      <c r="J92" s="164" t="s">
        <v>315</v>
      </c>
      <c r="K92" s="164" t="s">
        <v>315</v>
      </c>
      <c r="L92" s="164" t="s">
        <v>315</v>
      </c>
      <c r="M92" s="164" t="s">
        <v>315</v>
      </c>
      <c r="N92" s="164" t="s">
        <v>315</v>
      </c>
      <c r="O92" s="164" t="s">
        <v>315</v>
      </c>
      <c r="P92" s="164" t="s">
        <v>315</v>
      </c>
      <c r="Q92" s="164" t="s">
        <v>315</v>
      </c>
      <c r="R92" s="164" t="s">
        <v>315</v>
      </c>
      <c r="S92" s="164" t="s">
        <v>315</v>
      </c>
      <c r="T92" s="164" t="s">
        <v>315</v>
      </c>
      <c r="U92" s="164" t="s">
        <v>315</v>
      </c>
      <c r="V92" s="164" t="s">
        <v>315</v>
      </c>
      <c r="W92" s="164" t="s">
        <v>315</v>
      </c>
      <c r="X92" s="164" t="s">
        <v>315</v>
      </c>
      <c r="Y92" s="164" t="s">
        <v>315</v>
      </c>
      <c r="Z92" s="164" t="s">
        <v>315</v>
      </c>
      <c r="AA92" s="164" t="s">
        <v>315</v>
      </c>
      <c r="AB92" s="164" t="s">
        <v>315</v>
      </c>
      <c r="AC92" s="262"/>
      <c r="AD92" s="440" t="s">
        <v>2771</v>
      </c>
      <c r="AE92" s="444" t="s">
        <v>2183</v>
      </c>
      <c r="AF92" s="445">
        <v>230</v>
      </c>
      <c r="AG92" s="199"/>
      <c r="AH92" s="164"/>
      <c r="AI92" s="186"/>
      <c r="AJ92" s="188"/>
      <c r="AK92" s="188"/>
      <c r="AL92" s="188" t="s">
        <v>315</v>
      </c>
      <c r="AM92" s="188" t="s">
        <v>315</v>
      </c>
      <c r="AN92" s="174" t="s">
        <v>315</v>
      </c>
      <c r="AO92" s="174" t="s">
        <v>315</v>
      </c>
      <c r="AP92" s="174" t="s">
        <v>315</v>
      </c>
      <c r="AQ92" s="174" t="s">
        <v>315</v>
      </c>
      <c r="AR92" s="174" t="s">
        <v>315</v>
      </c>
      <c r="AS92" s="174" t="s">
        <v>315</v>
      </c>
      <c r="AT92" s="174" t="s">
        <v>315</v>
      </c>
      <c r="AU92" s="174" t="s">
        <v>315</v>
      </c>
      <c r="AV92" s="174" t="s">
        <v>315</v>
      </c>
      <c r="AW92" s="174" t="s">
        <v>315</v>
      </c>
      <c r="AX92" s="174" t="s">
        <v>315</v>
      </c>
      <c r="AY92" s="174" t="s">
        <v>315</v>
      </c>
      <c r="AZ92" s="174" t="s">
        <v>315</v>
      </c>
      <c r="BA92" s="174" t="s">
        <v>315</v>
      </c>
      <c r="BB92" s="174" t="s">
        <v>315</v>
      </c>
      <c r="BC92" s="174" t="s">
        <v>315</v>
      </c>
      <c r="BD92" s="174" t="s">
        <v>76</v>
      </c>
      <c r="BE92" s="174" t="s">
        <v>1035</v>
      </c>
      <c r="BF92" s="174">
        <v>100</v>
      </c>
      <c r="BG92" s="174" t="s">
        <v>1091</v>
      </c>
      <c r="BH92" s="174" t="s">
        <v>1092</v>
      </c>
      <c r="BI92" s="175">
        <v>46097.148726851854</v>
      </c>
      <c r="BJ92" s="162" t="s">
        <v>315</v>
      </c>
      <c r="BK92" s="162" t="s">
        <v>315</v>
      </c>
      <c r="BL92" s="162" t="s">
        <v>315</v>
      </c>
      <c r="BM92" s="185" t="s">
        <v>315</v>
      </c>
    </row>
    <row r="93" spans="2:65">
      <c r="B93" s="156">
        <v>81</v>
      </c>
      <c r="C93" s="373" t="s">
        <v>2772</v>
      </c>
      <c r="D93" s="199"/>
      <c r="E93" s="164"/>
      <c r="F93" s="164"/>
      <c r="G93" s="164" t="s">
        <v>315</v>
      </c>
      <c r="H93" s="164" t="s">
        <v>315</v>
      </c>
      <c r="I93" s="164" t="s">
        <v>315</v>
      </c>
      <c r="J93" s="164" t="s">
        <v>315</v>
      </c>
      <c r="K93" s="164" t="s">
        <v>315</v>
      </c>
      <c r="L93" s="164" t="s">
        <v>315</v>
      </c>
      <c r="M93" s="164" t="s">
        <v>315</v>
      </c>
      <c r="N93" s="164" t="s">
        <v>315</v>
      </c>
      <c r="O93" s="164" t="s">
        <v>315</v>
      </c>
      <c r="P93" s="164" t="s">
        <v>315</v>
      </c>
      <c r="Q93" s="164" t="s">
        <v>315</v>
      </c>
      <c r="R93" s="164" t="s">
        <v>315</v>
      </c>
      <c r="S93" s="164" t="s">
        <v>315</v>
      </c>
      <c r="T93" s="164" t="s">
        <v>315</v>
      </c>
      <c r="U93" s="164" t="s">
        <v>315</v>
      </c>
      <c r="V93" s="164" t="s">
        <v>315</v>
      </c>
      <c r="W93" s="164" t="s">
        <v>315</v>
      </c>
      <c r="X93" s="164" t="s">
        <v>315</v>
      </c>
      <c r="Y93" s="164" t="s">
        <v>315</v>
      </c>
      <c r="Z93" s="164" t="s">
        <v>315</v>
      </c>
      <c r="AA93" s="164" t="s">
        <v>315</v>
      </c>
      <c r="AB93" s="164" t="s">
        <v>315</v>
      </c>
      <c r="AC93" s="262"/>
      <c r="AD93" s="342" t="s">
        <v>76</v>
      </c>
      <c r="AE93" s="339" t="s">
        <v>2773</v>
      </c>
      <c r="AF93" s="351">
        <v>230</v>
      </c>
      <c r="AG93" s="199"/>
      <c r="AH93" s="164"/>
      <c r="AI93" s="186"/>
      <c r="AJ93" s="187"/>
      <c r="AK93" s="187"/>
      <c r="AL93" s="187" t="s">
        <v>315</v>
      </c>
      <c r="AM93" s="187" t="s">
        <v>315</v>
      </c>
      <c r="AN93" s="174" t="s">
        <v>315</v>
      </c>
      <c r="AO93" s="174" t="s">
        <v>315</v>
      </c>
      <c r="AP93" s="174" t="s">
        <v>315</v>
      </c>
      <c r="AQ93" s="174" t="s">
        <v>315</v>
      </c>
      <c r="AR93" s="174" t="s">
        <v>315</v>
      </c>
      <c r="AS93" s="174" t="s">
        <v>315</v>
      </c>
      <c r="AT93" s="174" t="s">
        <v>315</v>
      </c>
      <c r="AU93" s="174" t="s">
        <v>315</v>
      </c>
      <c r="AV93" s="174" t="s">
        <v>315</v>
      </c>
      <c r="AW93" s="174" t="s">
        <v>315</v>
      </c>
      <c r="AX93" s="174" t="s">
        <v>315</v>
      </c>
      <c r="AY93" s="174" t="s">
        <v>315</v>
      </c>
      <c r="AZ93" s="174" t="s">
        <v>315</v>
      </c>
      <c r="BA93" s="174" t="s">
        <v>315</v>
      </c>
      <c r="BB93" s="174" t="s">
        <v>315</v>
      </c>
      <c r="BC93" s="174" t="s">
        <v>315</v>
      </c>
      <c r="BD93" s="174" t="s">
        <v>76</v>
      </c>
      <c r="BE93" s="174" t="s">
        <v>1046</v>
      </c>
      <c r="BF93" s="174">
        <v>251</v>
      </c>
      <c r="BG93" s="174" t="s">
        <v>1094</v>
      </c>
      <c r="BH93" s="174" t="s">
        <v>1095</v>
      </c>
      <c r="BI93" s="175">
        <v>46097.148796296293</v>
      </c>
      <c r="BJ93" s="176" t="s">
        <v>315</v>
      </c>
      <c r="BK93" s="176" t="s">
        <v>315</v>
      </c>
      <c r="BL93" s="176" t="s">
        <v>315</v>
      </c>
      <c r="BM93" s="173" t="s">
        <v>315</v>
      </c>
    </row>
    <row r="94" spans="2:65">
      <c r="B94" s="156">
        <v>82</v>
      </c>
      <c r="C94" s="437" t="s">
        <v>2774</v>
      </c>
      <c r="D94" s="199"/>
      <c r="E94" s="164"/>
      <c r="F94" s="164"/>
      <c r="G94" s="164" t="s">
        <v>315</v>
      </c>
      <c r="H94" s="164" t="s">
        <v>315</v>
      </c>
      <c r="I94" s="164" t="s">
        <v>315</v>
      </c>
      <c r="J94" s="164" t="s">
        <v>315</v>
      </c>
      <c r="K94" s="164" t="s">
        <v>315</v>
      </c>
      <c r="L94" s="164" t="s">
        <v>315</v>
      </c>
      <c r="M94" s="164" t="s">
        <v>315</v>
      </c>
      <c r="N94" s="164" t="s">
        <v>315</v>
      </c>
      <c r="O94" s="164" t="s">
        <v>315</v>
      </c>
      <c r="P94" s="164" t="s">
        <v>315</v>
      </c>
      <c r="Q94" s="164" t="s">
        <v>315</v>
      </c>
      <c r="R94" s="164" t="s">
        <v>315</v>
      </c>
      <c r="S94" s="164" t="s">
        <v>315</v>
      </c>
      <c r="T94" s="164" t="s">
        <v>315</v>
      </c>
      <c r="U94" s="164" t="s">
        <v>315</v>
      </c>
      <c r="V94" s="164" t="s">
        <v>315</v>
      </c>
      <c r="W94" s="164" t="s">
        <v>315</v>
      </c>
      <c r="X94" s="164" t="s">
        <v>315</v>
      </c>
      <c r="Y94" s="164" t="s">
        <v>315</v>
      </c>
      <c r="Z94" s="164" t="s">
        <v>315</v>
      </c>
      <c r="AA94" s="164" t="s">
        <v>315</v>
      </c>
      <c r="AB94" s="164" t="s">
        <v>315</v>
      </c>
      <c r="AC94" s="262"/>
      <c r="AD94" s="440" t="s">
        <v>2775</v>
      </c>
      <c r="AE94" s="339" t="s">
        <v>2183</v>
      </c>
      <c r="AF94" s="251">
        <v>231</v>
      </c>
      <c r="AG94" s="199"/>
      <c r="AH94" s="164"/>
      <c r="AI94" s="186"/>
      <c r="AJ94" s="187"/>
      <c r="AK94" s="187"/>
      <c r="AL94" s="187" t="s">
        <v>315</v>
      </c>
      <c r="AM94" s="187" t="s">
        <v>315</v>
      </c>
      <c r="AN94" s="174" t="s">
        <v>315</v>
      </c>
      <c r="AO94" s="174" t="s">
        <v>315</v>
      </c>
      <c r="AP94" s="174" t="s">
        <v>315</v>
      </c>
      <c r="AQ94" s="174" t="s">
        <v>315</v>
      </c>
      <c r="AR94" s="174" t="s">
        <v>315</v>
      </c>
      <c r="AS94" s="174" t="s">
        <v>315</v>
      </c>
      <c r="AT94" s="174" t="s">
        <v>315</v>
      </c>
      <c r="AU94" s="174" t="s">
        <v>315</v>
      </c>
      <c r="AV94" s="174" t="s">
        <v>315</v>
      </c>
      <c r="AW94" s="174" t="s">
        <v>315</v>
      </c>
      <c r="AX94" s="174" t="s">
        <v>315</v>
      </c>
      <c r="AY94" s="174" t="s">
        <v>315</v>
      </c>
      <c r="AZ94" s="174" t="s">
        <v>315</v>
      </c>
      <c r="BA94" s="174" t="s">
        <v>315</v>
      </c>
      <c r="BB94" s="174" t="s">
        <v>315</v>
      </c>
      <c r="BC94" s="174" t="s">
        <v>315</v>
      </c>
      <c r="BD94" s="174" t="s">
        <v>76</v>
      </c>
      <c r="BE94" s="174" t="s">
        <v>1031</v>
      </c>
      <c r="BF94" s="174">
        <v>168</v>
      </c>
      <c r="BG94" s="174" t="s">
        <v>1097</v>
      </c>
      <c r="BH94" s="174" t="s">
        <v>1098</v>
      </c>
      <c r="BI94" s="175">
        <v>46097.148796296293</v>
      </c>
      <c r="BJ94" s="176" t="s">
        <v>315</v>
      </c>
      <c r="BK94" s="176" t="s">
        <v>315</v>
      </c>
      <c r="BL94" s="176" t="s">
        <v>315</v>
      </c>
      <c r="BM94" s="176" t="s">
        <v>315</v>
      </c>
    </row>
    <row r="95" spans="2:65">
      <c r="B95" s="156">
        <v>83</v>
      </c>
      <c r="C95" s="437" t="s">
        <v>2776</v>
      </c>
      <c r="D95" s="199"/>
      <c r="E95" s="164"/>
      <c r="F95" s="164"/>
      <c r="G95" s="164" t="s">
        <v>315</v>
      </c>
      <c r="H95" s="164" t="s">
        <v>315</v>
      </c>
      <c r="I95" s="164" t="s">
        <v>315</v>
      </c>
      <c r="J95" s="164" t="s">
        <v>315</v>
      </c>
      <c r="K95" s="164" t="s">
        <v>315</v>
      </c>
      <c r="L95" s="164" t="s">
        <v>315</v>
      </c>
      <c r="M95" s="164" t="s">
        <v>315</v>
      </c>
      <c r="N95" s="164" t="s">
        <v>315</v>
      </c>
      <c r="O95" s="164" t="s">
        <v>315</v>
      </c>
      <c r="P95" s="164" t="s">
        <v>315</v>
      </c>
      <c r="Q95" s="164" t="s">
        <v>315</v>
      </c>
      <c r="R95" s="164" t="s">
        <v>315</v>
      </c>
      <c r="S95" s="164" t="s">
        <v>315</v>
      </c>
      <c r="T95" s="164" t="s">
        <v>315</v>
      </c>
      <c r="U95" s="164" t="s">
        <v>315</v>
      </c>
      <c r="V95" s="164" t="s">
        <v>315</v>
      </c>
      <c r="W95" s="164" t="s">
        <v>315</v>
      </c>
      <c r="X95" s="164" t="s">
        <v>315</v>
      </c>
      <c r="Y95" s="164" t="s">
        <v>315</v>
      </c>
      <c r="Z95" s="164" t="s">
        <v>315</v>
      </c>
      <c r="AA95" s="164" t="s">
        <v>315</v>
      </c>
      <c r="AB95" s="164" t="s">
        <v>315</v>
      </c>
      <c r="AC95" s="262"/>
      <c r="AD95" s="440" t="s">
        <v>2777</v>
      </c>
      <c r="AE95" s="339" t="s">
        <v>2183</v>
      </c>
      <c r="AF95" s="251">
        <v>231</v>
      </c>
      <c r="AG95" s="199"/>
      <c r="AH95" s="164"/>
      <c r="AI95" s="186"/>
      <c r="AJ95" s="187"/>
      <c r="AK95" s="187"/>
      <c r="AL95" s="187" t="s">
        <v>315</v>
      </c>
      <c r="AM95" s="187" t="s">
        <v>315</v>
      </c>
      <c r="AN95" s="174" t="s">
        <v>315</v>
      </c>
      <c r="AO95" s="174" t="s">
        <v>315</v>
      </c>
      <c r="AP95" s="174" t="s">
        <v>315</v>
      </c>
      <c r="AQ95" s="174" t="s">
        <v>315</v>
      </c>
      <c r="AR95" s="174" t="s">
        <v>315</v>
      </c>
      <c r="AS95" s="174" t="s">
        <v>315</v>
      </c>
      <c r="AT95" s="174" t="s">
        <v>315</v>
      </c>
      <c r="AU95" s="174" t="s">
        <v>315</v>
      </c>
      <c r="AV95" s="174" t="s">
        <v>315</v>
      </c>
      <c r="AW95" s="174" t="s">
        <v>315</v>
      </c>
      <c r="AX95" s="174" t="s">
        <v>315</v>
      </c>
      <c r="AY95" s="174" t="s">
        <v>315</v>
      </c>
      <c r="AZ95" s="174" t="s">
        <v>315</v>
      </c>
      <c r="BA95" s="174" t="s">
        <v>315</v>
      </c>
      <c r="BB95" s="174" t="s">
        <v>315</v>
      </c>
      <c r="BC95" s="174" t="s">
        <v>315</v>
      </c>
      <c r="BD95" s="174" t="s">
        <v>76</v>
      </c>
      <c r="BE95" s="174" t="s">
        <v>1035</v>
      </c>
      <c r="BF95" s="174">
        <v>125</v>
      </c>
      <c r="BG95" s="174" t="s">
        <v>1100</v>
      </c>
      <c r="BH95" s="174" t="s">
        <v>1101</v>
      </c>
      <c r="BI95" s="175">
        <v>46097.148784722223</v>
      </c>
      <c r="BJ95" s="176" t="s">
        <v>315</v>
      </c>
      <c r="BK95" s="176" t="s">
        <v>315</v>
      </c>
      <c r="BL95" s="176" t="s">
        <v>315</v>
      </c>
      <c r="BM95" s="176" t="s">
        <v>315</v>
      </c>
    </row>
    <row r="96" spans="2:65">
      <c r="B96" s="156">
        <v>84</v>
      </c>
      <c r="C96" s="373" t="s">
        <v>2778</v>
      </c>
      <c r="D96" s="199"/>
      <c r="E96" s="164"/>
      <c r="F96" s="164"/>
      <c r="G96" s="164" t="s">
        <v>315</v>
      </c>
      <c r="H96" s="164" t="s">
        <v>315</v>
      </c>
      <c r="I96" s="164" t="s">
        <v>315</v>
      </c>
      <c r="J96" s="164" t="s">
        <v>315</v>
      </c>
      <c r="K96" s="164" t="s">
        <v>315</v>
      </c>
      <c r="L96" s="164" t="s">
        <v>315</v>
      </c>
      <c r="M96" s="164" t="s">
        <v>315</v>
      </c>
      <c r="N96" s="164" t="s">
        <v>315</v>
      </c>
      <c r="O96" s="164" t="s">
        <v>315</v>
      </c>
      <c r="P96" s="164" t="s">
        <v>315</v>
      </c>
      <c r="Q96" s="164" t="s">
        <v>315</v>
      </c>
      <c r="R96" s="164" t="s">
        <v>315</v>
      </c>
      <c r="S96" s="164" t="s">
        <v>315</v>
      </c>
      <c r="T96" s="164" t="s">
        <v>315</v>
      </c>
      <c r="U96" s="164" t="s">
        <v>315</v>
      </c>
      <c r="V96" s="164" t="s">
        <v>315</v>
      </c>
      <c r="W96" s="164" t="s">
        <v>315</v>
      </c>
      <c r="X96" s="164" t="s">
        <v>315</v>
      </c>
      <c r="Y96" s="164" t="s">
        <v>315</v>
      </c>
      <c r="Z96" s="164" t="s">
        <v>315</v>
      </c>
      <c r="AA96" s="164" t="s">
        <v>315</v>
      </c>
      <c r="AB96" s="164" t="s">
        <v>315</v>
      </c>
      <c r="AC96" s="262"/>
      <c r="AD96" s="342" t="s">
        <v>76</v>
      </c>
      <c r="AE96" s="339" t="s">
        <v>2773</v>
      </c>
      <c r="AF96" s="351">
        <v>364</v>
      </c>
      <c r="AG96" s="199"/>
      <c r="AH96" s="164"/>
      <c r="AI96" s="186"/>
      <c r="AJ96" s="187"/>
      <c r="AK96" s="187"/>
      <c r="AL96" s="187" t="s">
        <v>315</v>
      </c>
      <c r="AM96" s="187" t="s">
        <v>315</v>
      </c>
      <c r="AN96" s="174" t="s">
        <v>315</v>
      </c>
      <c r="AO96" s="174" t="s">
        <v>315</v>
      </c>
      <c r="AP96" s="174" t="s">
        <v>315</v>
      </c>
      <c r="AQ96" s="174" t="s">
        <v>315</v>
      </c>
      <c r="AR96" s="174" t="s">
        <v>315</v>
      </c>
      <c r="AS96" s="174" t="s">
        <v>315</v>
      </c>
      <c r="AT96" s="174" t="s">
        <v>315</v>
      </c>
      <c r="AU96" s="174" t="s">
        <v>315</v>
      </c>
      <c r="AV96" s="174" t="s">
        <v>315</v>
      </c>
      <c r="AW96" s="174" t="s">
        <v>315</v>
      </c>
      <c r="AX96" s="174" t="s">
        <v>315</v>
      </c>
      <c r="AY96" s="174" t="s">
        <v>315</v>
      </c>
      <c r="AZ96" s="174" t="s">
        <v>315</v>
      </c>
      <c r="BA96" s="174" t="s">
        <v>315</v>
      </c>
      <c r="BB96" s="174" t="s">
        <v>315</v>
      </c>
      <c r="BC96" s="174" t="s">
        <v>315</v>
      </c>
      <c r="BD96" s="174" t="s">
        <v>76</v>
      </c>
      <c r="BE96" s="174" t="s">
        <v>1035</v>
      </c>
      <c r="BF96" s="174">
        <v>50</v>
      </c>
      <c r="BG96" s="174" t="s">
        <v>1103</v>
      </c>
      <c r="BH96" s="174" t="s">
        <v>1104</v>
      </c>
      <c r="BI96" s="175">
        <v>46097.148761574077</v>
      </c>
      <c r="BJ96" s="176" t="s">
        <v>315</v>
      </c>
      <c r="BK96" s="176" t="s">
        <v>315</v>
      </c>
      <c r="BL96" s="176" t="s">
        <v>315</v>
      </c>
      <c r="BM96" s="176" t="s">
        <v>315</v>
      </c>
    </row>
    <row r="97" spans="2:65">
      <c r="B97" s="156">
        <v>85</v>
      </c>
      <c r="C97" s="437" t="s">
        <v>2779</v>
      </c>
      <c r="D97" s="199"/>
      <c r="E97" s="164"/>
      <c r="F97" s="164"/>
      <c r="G97" s="164" t="s">
        <v>315</v>
      </c>
      <c r="H97" s="164" t="s">
        <v>315</v>
      </c>
      <c r="I97" s="164" t="s">
        <v>315</v>
      </c>
      <c r="J97" s="164" t="s">
        <v>315</v>
      </c>
      <c r="K97" s="164" t="s">
        <v>315</v>
      </c>
      <c r="L97" s="164" t="s">
        <v>315</v>
      </c>
      <c r="M97" s="164" t="s">
        <v>315</v>
      </c>
      <c r="N97" s="164" t="s">
        <v>315</v>
      </c>
      <c r="O97" s="164" t="s">
        <v>315</v>
      </c>
      <c r="P97" s="164" t="s">
        <v>315</v>
      </c>
      <c r="Q97" s="164" t="s">
        <v>315</v>
      </c>
      <c r="R97" s="164" t="s">
        <v>315</v>
      </c>
      <c r="S97" s="164" t="s">
        <v>315</v>
      </c>
      <c r="T97" s="164" t="s">
        <v>315</v>
      </c>
      <c r="U97" s="164" t="s">
        <v>315</v>
      </c>
      <c r="V97" s="164" t="s">
        <v>315</v>
      </c>
      <c r="W97" s="164" t="s">
        <v>315</v>
      </c>
      <c r="X97" s="164" t="s">
        <v>315</v>
      </c>
      <c r="Y97" s="164" t="s">
        <v>315</v>
      </c>
      <c r="Z97" s="164" t="s">
        <v>315</v>
      </c>
      <c r="AA97" s="164" t="s">
        <v>315</v>
      </c>
      <c r="AB97" s="164" t="s">
        <v>315</v>
      </c>
      <c r="AC97" s="262"/>
      <c r="AD97" s="440" t="s">
        <v>2780</v>
      </c>
      <c r="AE97" s="339" t="s">
        <v>2183</v>
      </c>
      <c r="AF97" s="251">
        <v>148</v>
      </c>
      <c r="AG97" s="199"/>
      <c r="AH97" s="164"/>
      <c r="AI97" s="186"/>
      <c r="AJ97" s="187"/>
      <c r="AK97" s="187"/>
      <c r="AL97" s="187" t="s">
        <v>315</v>
      </c>
      <c r="AM97" s="187" t="s">
        <v>315</v>
      </c>
      <c r="AN97" s="174" t="s">
        <v>315</v>
      </c>
      <c r="AO97" s="174" t="s">
        <v>315</v>
      </c>
      <c r="AP97" s="174" t="s">
        <v>315</v>
      </c>
      <c r="AQ97" s="174" t="s">
        <v>315</v>
      </c>
      <c r="AR97" s="174" t="s">
        <v>315</v>
      </c>
      <c r="AS97" s="174" t="s">
        <v>315</v>
      </c>
      <c r="AT97" s="174" t="s">
        <v>315</v>
      </c>
      <c r="AU97" s="174" t="s">
        <v>315</v>
      </c>
      <c r="AV97" s="174" t="s">
        <v>315</v>
      </c>
      <c r="AW97" s="174" t="s">
        <v>315</v>
      </c>
      <c r="AX97" s="174" t="s">
        <v>315</v>
      </c>
      <c r="AY97" s="174" t="s">
        <v>315</v>
      </c>
      <c r="AZ97" s="174" t="s">
        <v>315</v>
      </c>
      <c r="BA97" s="174" t="s">
        <v>315</v>
      </c>
      <c r="BB97" s="174" t="s">
        <v>315</v>
      </c>
      <c r="BC97" s="174" t="s">
        <v>315</v>
      </c>
      <c r="BD97" s="174" t="s">
        <v>76</v>
      </c>
      <c r="BE97" s="174" t="s">
        <v>1106</v>
      </c>
      <c r="BF97" s="174">
        <v>230</v>
      </c>
      <c r="BG97" s="174" t="s">
        <v>1107</v>
      </c>
      <c r="BH97" s="174" t="s">
        <v>1108</v>
      </c>
      <c r="BI97" s="175">
        <v>46097.150787037041</v>
      </c>
      <c r="BJ97" s="176" t="s">
        <v>315</v>
      </c>
      <c r="BK97" s="176" t="s">
        <v>315</v>
      </c>
      <c r="BL97" s="176" t="s">
        <v>315</v>
      </c>
      <c r="BM97" s="176" t="s">
        <v>315</v>
      </c>
    </row>
    <row r="98" spans="2:65">
      <c r="B98" s="156">
        <v>86</v>
      </c>
      <c r="C98" s="373" t="s">
        <v>2781</v>
      </c>
      <c r="D98" s="199"/>
      <c r="E98" s="164"/>
      <c r="F98" s="164"/>
      <c r="G98" s="164" t="s">
        <v>315</v>
      </c>
      <c r="H98" s="164" t="s">
        <v>315</v>
      </c>
      <c r="I98" s="164" t="s">
        <v>315</v>
      </c>
      <c r="J98" s="164" t="s">
        <v>315</v>
      </c>
      <c r="K98" s="164" t="s">
        <v>315</v>
      </c>
      <c r="L98" s="164" t="s">
        <v>315</v>
      </c>
      <c r="M98" s="164" t="s">
        <v>315</v>
      </c>
      <c r="N98" s="164" t="s">
        <v>315</v>
      </c>
      <c r="O98" s="164" t="s">
        <v>315</v>
      </c>
      <c r="P98" s="164" t="s">
        <v>315</v>
      </c>
      <c r="Q98" s="164" t="s">
        <v>315</v>
      </c>
      <c r="R98" s="164" t="s">
        <v>315</v>
      </c>
      <c r="S98" s="164" t="s">
        <v>315</v>
      </c>
      <c r="T98" s="164" t="s">
        <v>315</v>
      </c>
      <c r="U98" s="164" t="s">
        <v>315</v>
      </c>
      <c r="V98" s="164" t="s">
        <v>315</v>
      </c>
      <c r="W98" s="164" t="s">
        <v>315</v>
      </c>
      <c r="X98" s="164" t="s">
        <v>315</v>
      </c>
      <c r="Y98" s="164" t="s">
        <v>315</v>
      </c>
      <c r="Z98" s="164" t="s">
        <v>315</v>
      </c>
      <c r="AA98" s="164" t="s">
        <v>315</v>
      </c>
      <c r="AB98" s="164" t="s">
        <v>315</v>
      </c>
      <c r="AC98" s="262"/>
      <c r="AD98" s="440" t="s">
        <v>2782</v>
      </c>
      <c r="AE98" s="342" t="s">
        <v>2783</v>
      </c>
      <c r="AF98" s="351">
        <v>233</v>
      </c>
      <c r="AG98" s="199"/>
      <c r="AH98" s="164"/>
      <c r="AI98" s="186"/>
      <c r="AJ98" s="187"/>
      <c r="AK98" s="187"/>
      <c r="AL98" s="187" t="s">
        <v>315</v>
      </c>
      <c r="AM98" s="187" t="s">
        <v>315</v>
      </c>
      <c r="AN98" s="174" t="s">
        <v>315</v>
      </c>
      <c r="AO98" s="174" t="s">
        <v>315</v>
      </c>
      <c r="AP98" s="174" t="s">
        <v>315</v>
      </c>
      <c r="AQ98" s="174" t="s">
        <v>315</v>
      </c>
      <c r="AR98" s="174" t="s">
        <v>315</v>
      </c>
      <c r="AS98" s="174" t="s">
        <v>315</v>
      </c>
      <c r="AT98" s="174" t="s">
        <v>315</v>
      </c>
      <c r="AU98" s="174" t="s">
        <v>315</v>
      </c>
      <c r="AV98" s="174" t="s">
        <v>315</v>
      </c>
      <c r="AW98" s="174" t="s">
        <v>315</v>
      </c>
      <c r="AX98" s="174" t="s">
        <v>315</v>
      </c>
      <c r="AY98" s="174" t="s">
        <v>315</v>
      </c>
      <c r="AZ98" s="174" t="s">
        <v>315</v>
      </c>
      <c r="BA98" s="174" t="s">
        <v>315</v>
      </c>
      <c r="BB98" s="174" t="s">
        <v>315</v>
      </c>
      <c r="BC98" s="174" t="s">
        <v>315</v>
      </c>
      <c r="BD98" s="174" t="s">
        <v>76</v>
      </c>
      <c r="BE98" s="174" t="s">
        <v>1021</v>
      </c>
      <c r="BF98" s="174">
        <v>230</v>
      </c>
      <c r="BG98" s="174" t="s">
        <v>1110</v>
      </c>
      <c r="BH98" s="174" t="s">
        <v>1111</v>
      </c>
      <c r="BI98" s="175">
        <v>46097.150787037041</v>
      </c>
      <c r="BJ98" s="176" t="s">
        <v>315</v>
      </c>
      <c r="BK98" s="176" t="s">
        <v>315</v>
      </c>
      <c r="BL98" s="176" t="s">
        <v>315</v>
      </c>
      <c r="BM98" s="176" t="s">
        <v>315</v>
      </c>
    </row>
    <row r="99" spans="2:65">
      <c r="B99" s="156">
        <v>87</v>
      </c>
      <c r="C99" s="437" t="s">
        <v>2784</v>
      </c>
      <c r="D99" s="199"/>
      <c r="E99" s="164"/>
      <c r="F99" s="164"/>
      <c r="G99" s="164" t="s">
        <v>315</v>
      </c>
      <c r="H99" s="164" t="s">
        <v>315</v>
      </c>
      <c r="I99" s="164" t="s">
        <v>315</v>
      </c>
      <c r="J99" s="164" t="s">
        <v>315</v>
      </c>
      <c r="K99" s="164" t="s">
        <v>315</v>
      </c>
      <c r="L99" s="164" t="s">
        <v>315</v>
      </c>
      <c r="M99" s="164" t="s">
        <v>315</v>
      </c>
      <c r="N99" s="164" t="s">
        <v>315</v>
      </c>
      <c r="O99" s="164" t="s">
        <v>315</v>
      </c>
      <c r="P99" s="164" t="s">
        <v>315</v>
      </c>
      <c r="Q99" s="164" t="s">
        <v>315</v>
      </c>
      <c r="R99" s="164" t="s">
        <v>315</v>
      </c>
      <c r="S99" s="164" t="s">
        <v>315</v>
      </c>
      <c r="T99" s="164" t="s">
        <v>315</v>
      </c>
      <c r="U99" s="164" t="s">
        <v>315</v>
      </c>
      <c r="V99" s="164" t="s">
        <v>315</v>
      </c>
      <c r="W99" s="164" t="s">
        <v>315</v>
      </c>
      <c r="X99" s="164" t="s">
        <v>315</v>
      </c>
      <c r="Y99" s="164" t="s">
        <v>315</v>
      </c>
      <c r="Z99" s="164" t="s">
        <v>315</v>
      </c>
      <c r="AA99" s="164" t="s">
        <v>315</v>
      </c>
      <c r="AB99" s="164" t="s">
        <v>315</v>
      </c>
      <c r="AC99" s="262"/>
      <c r="AD99" s="339" t="s">
        <v>2785</v>
      </c>
      <c r="AE99" s="339" t="s">
        <v>2786</v>
      </c>
      <c r="AF99" s="251">
        <v>297</v>
      </c>
      <c r="AG99" s="199"/>
      <c r="AH99" s="164"/>
      <c r="AI99" s="186"/>
      <c r="AJ99" s="187"/>
      <c r="AK99" s="187"/>
      <c r="AL99" s="187" t="s">
        <v>315</v>
      </c>
      <c r="AM99" s="187" t="s">
        <v>315</v>
      </c>
      <c r="AN99" s="174" t="s">
        <v>315</v>
      </c>
      <c r="AO99" s="174" t="s">
        <v>315</v>
      </c>
      <c r="AP99" s="174" t="s">
        <v>315</v>
      </c>
      <c r="AQ99" s="174" t="s">
        <v>315</v>
      </c>
      <c r="AR99" s="174" t="s">
        <v>315</v>
      </c>
      <c r="AS99" s="174" t="s">
        <v>315</v>
      </c>
      <c r="AT99" s="174" t="s">
        <v>315</v>
      </c>
      <c r="AU99" s="174" t="s">
        <v>315</v>
      </c>
      <c r="AV99" s="174" t="s">
        <v>315</v>
      </c>
      <c r="AW99" s="174" t="s">
        <v>315</v>
      </c>
      <c r="AX99" s="174" t="s">
        <v>315</v>
      </c>
      <c r="AY99" s="174" t="s">
        <v>315</v>
      </c>
      <c r="AZ99" s="174" t="s">
        <v>315</v>
      </c>
      <c r="BA99" s="174" t="s">
        <v>315</v>
      </c>
      <c r="BB99" s="174" t="s">
        <v>315</v>
      </c>
      <c r="BC99" s="174" t="s">
        <v>315</v>
      </c>
      <c r="BD99" s="174" t="s">
        <v>76</v>
      </c>
      <c r="BE99" s="174" t="s">
        <v>1031</v>
      </c>
      <c r="BF99" s="174">
        <v>230</v>
      </c>
      <c r="BG99" s="174" t="s">
        <v>1113</v>
      </c>
      <c r="BH99" s="174" t="s">
        <v>1114</v>
      </c>
      <c r="BI99" s="175">
        <v>46097.150787037041</v>
      </c>
      <c r="BJ99" s="176" t="s">
        <v>315</v>
      </c>
      <c r="BK99" s="176" t="s">
        <v>315</v>
      </c>
      <c r="BL99" s="176" t="s">
        <v>315</v>
      </c>
      <c r="BM99" s="176" t="s">
        <v>315</v>
      </c>
    </row>
    <row r="100" spans="2:65">
      <c r="B100" s="156">
        <v>88</v>
      </c>
      <c r="C100" s="373" t="s">
        <v>2787</v>
      </c>
      <c r="D100" s="199"/>
      <c r="E100" s="164"/>
      <c r="F100" s="164"/>
      <c r="G100" s="164" t="s">
        <v>315</v>
      </c>
      <c r="H100" s="164" t="s">
        <v>315</v>
      </c>
      <c r="I100" s="164" t="s">
        <v>315</v>
      </c>
      <c r="J100" s="164" t="s">
        <v>315</v>
      </c>
      <c r="K100" s="164" t="s">
        <v>315</v>
      </c>
      <c r="L100" s="164" t="s">
        <v>315</v>
      </c>
      <c r="M100" s="164" t="s">
        <v>315</v>
      </c>
      <c r="N100" s="164" t="s">
        <v>315</v>
      </c>
      <c r="O100" s="164" t="s">
        <v>315</v>
      </c>
      <c r="P100" s="164" t="s">
        <v>315</v>
      </c>
      <c r="Q100" s="164" t="s">
        <v>315</v>
      </c>
      <c r="R100" s="164" t="s">
        <v>315</v>
      </c>
      <c r="S100" s="164" t="s">
        <v>315</v>
      </c>
      <c r="T100" s="164" t="s">
        <v>315</v>
      </c>
      <c r="U100" s="164" t="s">
        <v>315</v>
      </c>
      <c r="V100" s="164" t="s">
        <v>315</v>
      </c>
      <c r="W100" s="164" t="s">
        <v>315</v>
      </c>
      <c r="X100" s="164" t="s">
        <v>315</v>
      </c>
      <c r="Y100" s="164" t="s">
        <v>315</v>
      </c>
      <c r="Z100" s="164" t="s">
        <v>315</v>
      </c>
      <c r="AA100" s="164" t="s">
        <v>315</v>
      </c>
      <c r="AB100" s="164" t="s">
        <v>315</v>
      </c>
      <c r="AC100" s="262"/>
      <c r="AD100" s="440" t="s">
        <v>2788</v>
      </c>
      <c r="AE100" s="339" t="s">
        <v>2185</v>
      </c>
      <c r="AF100" s="351">
        <v>148</v>
      </c>
      <c r="AG100" s="199"/>
      <c r="AH100" s="164"/>
      <c r="AI100" s="186"/>
      <c r="AJ100" s="187"/>
      <c r="AK100" s="187"/>
      <c r="AL100" s="187" t="s">
        <v>315</v>
      </c>
      <c r="AM100" s="187" t="s">
        <v>315</v>
      </c>
      <c r="AN100" s="174" t="s">
        <v>315</v>
      </c>
      <c r="AO100" s="174" t="s">
        <v>315</v>
      </c>
      <c r="AP100" s="174" t="s">
        <v>315</v>
      </c>
      <c r="AQ100" s="174" t="s">
        <v>315</v>
      </c>
      <c r="AR100" s="174" t="s">
        <v>315</v>
      </c>
      <c r="AS100" s="174" t="s">
        <v>315</v>
      </c>
      <c r="AT100" s="174" t="s">
        <v>315</v>
      </c>
      <c r="AU100" s="174" t="s">
        <v>315</v>
      </c>
      <c r="AV100" s="174" t="s">
        <v>315</v>
      </c>
      <c r="AW100" s="174" t="s">
        <v>315</v>
      </c>
      <c r="AX100" s="174" t="s">
        <v>315</v>
      </c>
      <c r="AY100" s="174" t="s">
        <v>315</v>
      </c>
      <c r="AZ100" s="174" t="s">
        <v>315</v>
      </c>
      <c r="BA100" s="174" t="s">
        <v>315</v>
      </c>
      <c r="BB100" s="174" t="s">
        <v>315</v>
      </c>
      <c r="BC100" s="174" t="s">
        <v>315</v>
      </c>
      <c r="BD100" s="174" t="s">
        <v>76</v>
      </c>
      <c r="BE100" s="174" t="s">
        <v>1035</v>
      </c>
      <c r="BF100" s="174">
        <v>230</v>
      </c>
      <c r="BG100" s="174" t="s">
        <v>1116</v>
      </c>
      <c r="BH100" s="174" t="s">
        <v>1117</v>
      </c>
      <c r="BI100" s="175">
        <v>46097.150787037041</v>
      </c>
      <c r="BJ100" s="176" t="s">
        <v>315</v>
      </c>
      <c r="BK100" s="176" t="s">
        <v>315</v>
      </c>
      <c r="BL100" s="176" t="s">
        <v>315</v>
      </c>
      <c r="BM100" s="176" t="s">
        <v>315</v>
      </c>
    </row>
    <row r="101" spans="2:65" ht="24">
      <c r="B101" s="156">
        <v>89</v>
      </c>
      <c r="C101" s="437" t="s">
        <v>2789</v>
      </c>
      <c r="D101" s="199"/>
      <c r="E101" s="164"/>
      <c r="F101" s="164"/>
      <c r="G101" s="164" t="s">
        <v>315</v>
      </c>
      <c r="H101" s="164" t="s">
        <v>315</v>
      </c>
      <c r="I101" s="164" t="s">
        <v>315</v>
      </c>
      <c r="J101" s="164" t="s">
        <v>315</v>
      </c>
      <c r="K101" s="164" t="s">
        <v>315</v>
      </c>
      <c r="L101" s="164" t="s">
        <v>315</v>
      </c>
      <c r="M101" s="164" t="s">
        <v>315</v>
      </c>
      <c r="N101" s="164" t="s">
        <v>315</v>
      </c>
      <c r="O101" s="164" t="s">
        <v>315</v>
      </c>
      <c r="P101" s="164" t="s">
        <v>315</v>
      </c>
      <c r="Q101" s="164" t="s">
        <v>315</v>
      </c>
      <c r="R101" s="164" t="s">
        <v>315</v>
      </c>
      <c r="S101" s="164" t="s">
        <v>315</v>
      </c>
      <c r="T101" s="164" t="s">
        <v>315</v>
      </c>
      <c r="U101" s="164" t="s">
        <v>315</v>
      </c>
      <c r="V101" s="164" t="s">
        <v>315</v>
      </c>
      <c r="W101" s="164" t="s">
        <v>315</v>
      </c>
      <c r="X101" s="164" t="s">
        <v>315</v>
      </c>
      <c r="Y101" s="164" t="s">
        <v>315</v>
      </c>
      <c r="Z101" s="164" t="s">
        <v>315</v>
      </c>
      <c r="AA101" s="164" t="s">
        <v>315</v>
      </c>
      <c r="AB101" s="164" t="s">
        <v>315</v>
      </c>
      <c r="AC101" s="262"/>
      <c r="AD101" s="339" t="s">
        <v>2790</v>
      </c>
      <c r="AE101" s="339" t="s">
        <v>2791</v>
      </c>
      <c r="AF101" s="251">
        <v>230</v>
      </c>
      <c r="AG101" s="199"/>
      <c r="AH101" s="164"/>
      <c r="AI101" s="186"/>
      <c r="AJ101" s="187"/>
      <c r="AK101" s="187"/>
      <c r="AL101" s="187" t="s">
        <v>315</v>
      </c>
      <c r="AM101" s="187" t="s">
        <v>315</v>
      </c>
      <c r="AN101" s="174" t="s">
        <v>315</v>
      </c>
      <c r="AO101" s="174" t="s">
        <v>315</v>
      </c>
      <c r="AP101" s="174" t="s">
        <v>315</v>
      </c>
      <c r="AQ101" s="174" t="s">
        <v>315</v>
      </c>
      <c r="AR101" s="174" t="s">
        <v>315</v>
      </c>
      <c r="AS101" s="174" t="s">
        <v>315</v>
      </c>
      <c r="AT101" s="174" t="s">
        <v>315</v>
      </c>
      <c r="AU101" s="174" t="s">
        <v>315</v>
      </c>
      <c r="AV101" s="174" t="s">
        <v>315</v>
      </c>
      <c r="AW101" s="174" t="s">
        <v>315</v>
      </c>
      <c r="AX101" s="174" t="s">
        <v>315</v>
      </c>
      <c r="AY101" s="174" t="s">
        <v>315</v>
      </c>
      <c r="AZ101" s="174" t="s">
        <v>315</v>
      </c>
      <c r="BA101" s="174" t="s">
        <v>315</v>
      </c>
      <c r="BB101" s="174" t="s">
        <v>315</v>
      </c>
      <c r="BC101" s="174" t="s">
        <v>315</v>
      </c>
      <c r="BD101" s="174" t="s">
        <v>76</v>
      </c>
      <c r="BE101" s="174" t="s">
        <v>1046</v>
      </c>
      <c r="BF101" s="174">
        <v>230</v>
      </c>
      <c r="BG101" s="174" t="s">
        <v>1119</v>
      </c>
      <c r="BH101" s="174" t="s">
        <v>1120</v>
      </c>
      <c r="BI101" s="175">
        <v>46097.150787037041</v>
      </c>
      <c r="BJ101" s="176" t="s">
        <v>315</v>
      </c>
      <c r="BK101" s="176" t="s">
        <v>315</v>
      </c>
      <c r="BL101" s="176" t="s">
        <v>315</v>
      </c>
      <c r="BM101" s="176" t="s">
        <v>315</v>
      </c>
    </row>
    <row r="102" spans="2:65">
      <c r="B102" s="156">
        <v>90</v>
      </c>
      <c r="C102" s="373" t="s">
        <v>2792</v>
      </c>
      <c r="D102" s="266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265"/>
      <c r="AD102" s="440" t="s">
        <v>2793</v>
      </c>
      <c r="AE102" s="342" t="s">
        <v>2794</v>
      </c>
      <c r="AF102" s="351">
        <v>230</v>
      </c>
    </row>
    <row r="103" spans="2:65">
      <c r="B103" s="156">
        <v>91</v>
      </c>
      <c r="C103" s="373" t="s">
        <v>2795</v>
      </c>
      <c r="D103" s="266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265"/>
      <c r="AD103" s="342" t="s">
        <v>76</v>
      </c>
      <c r="AE103" s="342" t="s">
        <v>2796</v>
      </c>
      <c r="AF103" s="351">
        <v>230</v>
      </c>
    </row>
    <row r="104" spans="2:65">
      <c r="B104" s="156">
        <v>92</v>
      </c>
      <c r="C104" s="373" t="s">
        <v>2797</v>
      </c>
      <c r="D104" s="266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265"/>
      <c r="AD104" s="446" t="s">
        <v>2798</v>
      </c>
      <c r="AE104" s="342" t="s">
        <v>2799</v>
      </c>
      <c r="AF104" s="351">
        <v>230</v>
      </c>
    </row>
    <row r="105" spans="2:65">
      <c r="B105" s="156">
        <v>93</v>
      </c>
      <c r="C105" s="373" t="s">
        <v>2800</v>
      </c>
      <c r="D105" s="266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265"/>
      <c r="AD105" s="447" t="s">
        <v>76</v>
      </c>
      <c r="AE105" s="342" t="s">
        <v>2801</v>
      </c>
      <c r="AF105" s="351">
        <v>230</v>
      </c>
    </row>
    <row r="106" spans="2:65">
      <c r="B106" s="375">
        <v>94</v>
      </c>
      <c r="C106" s="437" t="s">
        <v>2802</v>
      </c>
      <c r="D106" s="266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265"/>
      <c r="AD106" s="446" t="s">
        <v>2803</v>
      </c>
      <c r="AE106" s="339" t="s">
        <v>2804</v>
      </c>
      <c r="AF106" s="251">
        <v>230</v>
      </c>
    </row>
    <row r="107" spans="2:65">
      <c r="B107" s="265">
        <v>95</v>
      </c>
      <c r="C107" s="374" t="s">
        <v>2805</v>
      </c>
      <c r="D107" s="266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/>
      <c r="AC107" s="265"/>
      <c r="AD107" s="342" t="s">
        <v>76</v>
      </c>
      <c r="AE107" s="342" t="s">
        <v>2746</v>
      </c>
      <c r="AF107" s="351">
        <v>230</v>
      </c>
    </row>
    <row r="108" spans="2:65">
      <c r="B108" s="265">
        <v>96</v>
      </c>
      <c r="C108" s="374" t="s">
        <v>2806</v>
      </c>
      <c r="D108" s="266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265"/>
      <c r="AD108" s="440" t="s">
        <v>2807</v>
      </c>
      <c r="AE108" s="342" t="s">
        <v>2791</v>
      </c>
      <c r="AF108" s="351">
        <v>230</v>
      </c>
    </row>
  </sheetData>
  <mergeCells count="13">
    <mergeCell ref="D1:G1"/>
    <mergeCell ref="L1:P1"/>
    <mergeCell ref="T1:V1"/>
    <mergeCell ref="W1:AC1"/>
    <mergeCell ref="B3:C3"/>
    <mergeCell ref="G3:H3"/>
    <mergeCell ref="T3:X3"/>
    <mergeCell ref="Y3:AC3"/>
    <mergeCell ref="B4:P4"/>
    <mergeCell ref="D5:Y5"/>
    <mergeCell ref="D8:P8"/>
    <mergeCell ref="Q8:Z8"/>
    <mergeCell ref="D12:AA12"/>
  </mergeCells>
  <conditionalFormatting sqref="D11:Z11 AB11:AM11">
    <cfRule type="cellIs" dxfId="36" priority="1" operator="equal">
      <formula>"C"</formula>
    </cfRule>
    <cfRule type="cellIs" dxfId="35" priority="2" operator="equal">
      <formula>"NC"</formula>
    </cfRule>
  </conditionalFormatting>
  <conditionalFormatting sqref="AC11:AC12">
    <cfRule type="cellIs" dxfId="34" priority="3" operator="equal">
      <formula>"C"</formula>
    </cfRule>
  </conditionalFormatting>
  <pageMargins left="0.25" right="0.25" top="0.75" bottom="0.75" header="0.3" footer="0.3"/>
  <pageSetup paperSize="9" scale="47" fitToWidth="0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ADDE5-A1AB-4034-8254-2AC2310FDBF5}">
  <dimension ref="A1:BM112"/>
  <sheetViews>
    <sheetView topLeftCell="A99" workbookViewId="0">
      <selection activeCell="AD88" sqref="AD88"/>
    </sheetView>
  </sheetViews>
  <sheetFormatPr defaultRowHeight="15"/>
  <cols>
    <col min="1" max="1" width="0.5703125" customWidth="1"/>
    <col min="2" max="2" width="4.140625" customWidth="1"/>
    <col min="3" max="3" width="14.85546875" customWidth="1"/>
    <col min="4" max="4" width="3.5703125" customWidth="1"/>
    <col min="5" max="5" width="6" customWidth="1"/>
    <col min="6" max="6" width="3.42578125" customWidth="1"/>
    <col min="7" max="7" width="5" customWidth="1"/>
    <col min="8" max="8" width="4" customWidth="1"/>
    <col min="9" max="9" width="4.5703125" customWidth="1"/>
    <col min="10" max="10" width="4.7109375" customWidth="1"/>
    <col min="11" max="11" width="5.85546875" customWidth="1"/>
    <col min="12" max="12" width="3.7109375" customWidth="1"/>
    <col min="13" max="13" width="3.5703125" customWidth="1"/>
    <col min="14" max="14" width="3.85546875" customWidth="1"/>
    <col min="15" max="15" width="4.140625" hidden="1" customWidth="1"/>
    <col min="16" max="16" width="4.85546875" customWidth="1"/>
    <col min="17" max="17" width="4" customWidth="1"/>
    <col min="18" max="18" width="4.5703125" customWidth="1"/>
    <col min="19" max="20" width="3.5703125" customWidth="1"/>
    <col min="21" max="21" width="4.5703125" customWidth="1"/>
    <col min="22" max="22" width="4" customWidth="1"/>
    <col min="23" max="23" width="5" customWidth="1"/>
    <col min="24" max="24" width="4.7109375" customWidth="1"/>
    <col min="25" max="25" width="3.85546875" customWidth="1"/>
    <col min="26" max="26" width="4" customWidth="1"/>
    <col min="27" max="27" width="3.85546875" customWidth="1"/>
    <col min="28" max="28" width="7.7109375" customWidth="1"/>
    <col min="29" max="29" width="8" customWidth="1"/>
    <col min="30" max="30" width="37.42578125" style="90" bestFit="1" customWidth="1"/>
    <col min="31" max="31" width="32.42578125" customWidth="1"/>
    <col min="32" max="32" width="6.28515625" customWidth="1"/>
    <col min="33" max="33" width="7.5703125" customWidth="1"/>
    <col min="34" max="34" width="9.28515625" customWidth="1"/>
    <col min="35" max="35" width="9.42578125" customWidth="1"/>
    <col min="36" max="36" width="9" customWidth="1"/>
    <col min="37" max="37" width="8" customWidth="1"/>
    <col min="38" max="38" width="13.28515625" customWidth="1"/>
    <col min="39" max="39" width="12" customWidth="1"/>
  </cols>
  <sheetData>
    <row r="1" spans="1:65" ht="21.75" customHeight="1">
      <c r="A1" s="40"/>
      <c r="B1" s="41"/>
      <c r="C1" s="46" t="s">
        <v>32</v>
      </c>
      <c r="D1" s="563">
        <v>46135</v>
      </c>
      <c r="E1" s="564"/>
      <c r="F1" s="564"/>
      <c r="G1" s="564"/>
      <c r="H1" s="42"/>
      <c r="I1" s="42"/>
      <c r="J1" s="42"/>
      <c r="K1" s="43"/>
      <c r="L1" s="565"/>
      <c r="M1" s="565"/>
      <c r="N1" s="565"/>
      <c r="O1" s="565"/>
      <c r="P1" s="565"/>
      <c r="Q1" s="42"/>
      <c r="R1" s="42"/>
      <c r="S1" s="42"/>
      <c r="T1" s="566" t="s">
        <v>33</v>
      </c>
      <c r="U1" s="567"/>
      <c r="V1" s="568"/>
      <c r="W1" s="564" t="s">
        <v>34</v>
      </c>
      <c r="X1" s="564"/>
      <c r="Y1" s="564"/>
      <c r="Z1" s="564"/>
      <c r="AA1" s="564"/>
      <c r="AB1" s="564"/>
      <c r="AC1" s="564"/>
      <c r="AD1" s="45"/>
      <c r="AE1" s="45"/>
      <c r="AF1" s="45"/>
      <c r="AG1" s="45"/>
      <c r="AH1" s="45"/>
      <c r="AI1" s="14"/>
      <c r="AJ1" s="45"/>
      <c r="AK1" s="45"/>
      <c r="AL1" s="45"/>
      <c r="AM1" s="45"/>
    </row>
    <row r="2" spans="1:65" ht="6.75" customHeight="1">
      <c r="A2" s="40"/>
      <c r="B2" s="41"/>
      <c r="C2" s="41"/>
      <c r="D2" s="40" t="s">
        <v>35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7"/>
      <c r="AC2" s="48"/>
      <c r="AD2" s="45"/>
      <c r="AE2" s="45"/>
      <c r="AF2" s="45"/>
      <c r="AG2" s="45"/>
      <c r="AH2" s="45"/>
      <c r="AI2" s="14"/>
      <c r="AJ2" s="45"/>
      <c r="AK2" s="45"/>
      <c r="AL2" s="45"/>
      <c r="AM2" s="45"/>
    </row>
    <row r="3" spans="1:65" ht="39.75" customHeight="1">
      <c r="A3" s="15"/>
      <c r="B3" s="569" t="s">
        <v>36</v>
      </c>
      <c r="C3" s="569"/>
      <c r="D3" s="49"/>
      <c r="E3" s="49"/>
      <c r="F3" s="49"/>
      <c r="G3" s="570">
        <v>2</v>
      </c>
      <c r="H3" s="570"/>
      <c r="I3" s="15"/>
      <c r="J3" s="15"/>
      <c r="K3" s="15"/>
      <c r="L3" s="15"/>
      <c r="M3" s="40"/>
      <c r="N3" s="40"/>
      <c r="O3" s="40"/>
      <c r="P3" s="40"/>
      <c r="Q3" s="40"/>
      <c r="R3" s="40"/>
      <c r="S3" s="40"/>
      <c r="T3" s="571" t="s">
        <v>37</v>
      </c>
      <c r="U3" s="572"/>
      <c r="V3" s="572"/>
      <c r="W3" s="572"/>
      <c r="X3" s="573"/>
      <c r="Y3" s="574" t="s">
        <v>18</v>
      </c>
      <c r="Z3" s="575"/>
      <c r="AA3" s="575"/>
      <c r="AB3" s="575"/>
      <c r="AC3" s="576"/>
      <c r="AD3" s="45"/>
      <c r="AE3" s="45"/>
      <c r="AF3" s="45"/>
      <c r="AG3" s="45"/>
      <c r="AH3" s="45"/>
      <c r="AI3" s="14"/>
      <c r="AJ3" s="45"/>
      <c r="AK3" s="45"/>
      <c r="AL3" s="45"/>
      <c r="AM3" s="45"/>
    </row>
    <row r="4" spans="1:65">
      <c r="A4" s="15"/>
      <c r="B4" s="553" t="s">
        <v>38</v>
      </c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40"/>
      <c r="AC4" s="44"/>
      <c r="AD4" s="45"/>
      <c r="AE4" s="45"/>
      <c r="AF4" s="45"/>
      <c r="AG4" s="45"/>
      <c r="AH4" s="45"/>
      <c r="AI4" s="14"/>
      <c r="AJ4" s="45"/>
      <c r="AK4" s="45"/>
      <c r="AL4" s="45"/>
      <c r="AM4" s="45"/>
    </row>
    <row r="5" spans="1:65">
      <c r="A5" s="15"/>
      <c r="B5" s="51"/>
      <c r="C5" s="52"/>
      <c r="D5" s="554" t="s">
        <v>39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3">
        <f>AVERAGE(D7:Z7)</f>
        <v>0</v>
      </c>
      <c r="AA5" s="54"/>
      <c r="AB5" s="15"/>
      <c r="AC5" s="15"/>
      <c r="AD5" s="45"/>
      <c r="AE5" s="45"/>
      <c r="AF5" s="45"/>
      <c r="AG5" s="45"/>
      <c r="AH5" s="45"/>
      <c r="AI5" s="14"/>
      <c r="AJ5" s="45"/>
      <c r="AK5" s="45"/>
      <c r="AL5" s="45"/>
      <c r="AM5" s="45"/>
    </row>
    <row r="6" spans="1:65">
      <c r="A6" s="15"/>
      <c r="B6" s="51"/>
      <c r="C6" s="45" t="s">
        <v>40</v>
      </c>
      <c r="D6" s="55">
        <v>4</v>
      </c>
      <c r="E6" s="56">
        <v>4</v>
      </c>
      <c r="F6" s="55">
        <v>4</v>
      </c>
      <c r="G6" s="57">
        <v>4</v>
      </c>
      <c r="H6" s="57">
        <v>4</v>
      </c>
      <c r="I6" s="57">
        <v>4</v>
      </c>
      <c r="J6" s="57">
        <v>4</v>
      </c>
      <c r="K6" s="57">
        <v>4</v>
      </c>
      <c r="L6" s="57">
        <v>4</v>
      </c>
      <c r="M6" s="57">
        <v>4</v>
      </c>
      <c r="N6" s="57">
        <v>4</v>
      </c>
      <c r="O6" s="57">
        <v>4</v>
      </c>
      <c r="P6" s="58">
        <v>4</v>
      </c>
      <c r="Q6" s="59">
        <v>4</v>
      </c>
      <c r="R6" s="57">
        <v>4</v>
      </c>
      <c r="S6" s="57">
        <v>4</v>
      </c>
      <c r="T6" s="57">
        <v>4</v>
      </c>
      <c r="U6" s="57">
        <v>4</v>
      </c>
      <c r="V6" s="57">
        <v>4</v>
      </c>
      <c r="W6" s="57">
        <v>4</v>
      </c>
      <c r="X6" s="57">
        <v>4</v>
      </c>
      <c r="Y6" s="57">
        <v>4</v>
      </c>
      <c r="Z6" s="58">
        <v>4</v>
      </c>
      <c r="AA6" s="60"/>
      <c r="AB6" s="15"/>
      <c r="AC6" s="15"/>
      <c r="AD6" s="45"/>
      <c r="AE6" s="45"/>
      <c r="AF6" s="45"/>
      <c r="AG6" s="45"/>
      <c r="AH6" s="45"/>
      <c r="AI6" s="14"/>
      <c r="AJ6" s="45"/>
      <c r="AK6" s="45"/>
      <c r="AL6" s="45"/>
      <c r="AM6" s="45"/>
    </row>
    <row r="7" spans="1:65">
      <c r="A7" s="15"/>
      <c r="B7" s="51"/>
      <c r="C7" s="51" t="s">
        <v>41</v>
      </c>
      <c r="D7" s="61">
        <f>HLOOKUP(D6,'[1]Planilla Muestreo N°1'!$C$1048489:$G$1048490,2,FALSE)</f>
        <v>0</v>
      </c>
      <c r="E7" s="62">
        <f>HLOOKUP(E6,'[1]Planilla Muestreo N°1'!$C$1048489:$G$1048490,2,FALSE)</f>
        <v>0</v>
      </c>
      <c r="F7" s="63">
        <f>HLOOKUP(F6,'[1]Planilla Muestreo N°1'!$C$1048489:$G$1048490,2,FALSE)</f>
        <v>0</v>
      </c>
      <c r="G7" s="63">
        <f>HLOOKUP(G6,'[1]Planilla Muestreo N°1'!$C$1048489:$G$1048490,2,FALSE)</f>
        <v>0</v>
      </c>
      <c r="H7" s="63">
        <f>HLOOKUP(H6,'[1]Planilla Muestreo N°1'!$C$1048489:$G$1048490,2,FALSE)</f>
        <v>0</v>
      </c>
      <c r="I7" s="63">
        <f>HLOOKUP(I6,'[1]Planilla Muestreo N°1'!$C$1048489:$G$1048490,2,FALSE)</f>
        <v>0</v>
      </c>
      <c r="J7" s="63">
        <f>HLOOKUP(J6,'[1]Planilla Muestreo N°1'!$C$1048489:$G$1048490,2,FALSE)</f>
        <v>0</v>
      </c>
      <c r="K7" s="63">
        <f>HLOOKUP(K6,'[1]Planilla Muestreo N°1'!$C$1048489:$G$1048490,2,FALSE)</f>
        <v>0</v>
      </c>
      <c r="L7" s="63">
        <f>HLOOKUP(L6,'[1]Planilla Muestreo N°1'!$C$1048489:$G$1048490,2,FALSE)</f>
        <v>0</v>
      </c>
      <c r="M7" s="63">
        <f>HLOOKUP(M6,'[1]Planilla Muestreo N°1'!$C$1048489:$G$1048490,2,FALSE)</f>
        <v>0</v>
      </c>
      <c r="N7" s="63">
        <f>HLOOKUP(N6,'[1]Planilla Muestreo N°1'!$C$1048489:$G$1048490,2,FALSE)</f>
        <v>0</v>
      </c>
      <c r="O7" s="63">
        <f>HLOOKUP(O6,'[1]Planilla Muestreo N°1'!$C$1048489:$G$1048490,2,FALSE)</f>
        <v>0</v>
      </c>
      <c r="P7" s="64">
        <f>HLOOKUP(P6,'[1]Planilla Muestreo N°1'!$C$1048489:$G$1048490,2,FALSE)</f>
        <v>0</v>
      </c>
      <c r="Q7" s="65">
        <f>HLOOKUP(Q6,'[1]Planilla Muestreo N°1'!$C$1048489:$G$1048490,2,FALSE)</f>
        <v>0</v>
      </c>
      <c r="R7" s="63">
        <f>HLOOKUP(R6,'[1]Planilla Muestreo N°1'!$C$1048489:$G$1048490,2,FALSE)</f>
        <v>0</v>
      </c>
      <c r="S7" s="63">
        <f>HLOOKUP(S6,'[1]Planilla Muestreo N°1'!$C$1048489:$G$1048490,2,FALSE)</f>
        <v>0</v>
      </c>
      <c r="T7" s="63">
        <f>HLOOKUP(T6,'[1]Planilla Muestreo N°1'!$C$1048489:$G$1048490,2,FALSE)</f>
        <v>0</v>
      </c>
      <c r="U7" s="63">
        <f>HLOOKUP(U6,'[1]Planilla Muestreo N°1'!$C$1048489:$G$1048490,2,FALSE)</f>
        <v>0</v>
      </c>
      <c r="V7" s="63">
        <f>HLOOKUP(V6,'[1]Planilla Muestreo N°1'!$C$1048489:$G$1048490,2,FALSE)</f>
        <v>0</v>
      </c>
      <c r="W7" s="63">
        <f>HLOOKUP(W6,'[1]Planilla Muestreo N°1'!$C$1048489:$G$1048490,2,FALSE)</f>
        <v>0</v>
      </c>
      <c r="X7" s="63">
        <f>HLOOKUP(X6,'[1]Planilla Muestreo N°1'!$C$1048489:$G$1048490,2,FALSE)</f>
        <v>0</v>
      </c>
      <c r="Y7" s="63">
        <f>HLOOKUP(Y6,'[1]Planilla Muestreo N°1'!$C$1048489:$G$1048490,2,FALSE)</f>
        <v>0</v>
      </c>
      <c r="Z7" s="64">
        <f>HLOOKUP(Z6,'[1]Planilla Muestreo N°1'!$C$1048489:$G$1048490,2,FALSE)</f>
        <v>0</v>
      </c>
      <c r="AA7" s="66"/>
      <c r="AB7" s="15"/>
      <c r="AC7" s="15"/>
      <c r="AD7" s="45"/>
      <c r="AE7" s="45"/>
      <c r="AF7" s="45"/>
      <c r="AG7" s="45"/>
      <c r="AH7" s="45"/>
      <c r="AI7" s="14"/>
      <c r="AJ7" s="45"/>
      <c r="AK7" s="45"/>
      <c r="AL7" s="45"/>
      <c r="AM7" s="45"/>
    </row>
    <row r="8" spans="1:65">
      <c r="A8" s="15"/>
      <c r="B8" s="51"/>
      <c r="C8" s="51"/>
      <c r="D8" s="556" t="s">
        <v>42</v>
      </c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8"/>
      <c r="Q8" s="559" t="s">
        <v>43</v>
      </c>
      <c r="R8" s="560"/>
      <c r="S8" s="560"/>
      <c r="T8" s="560"/>
      <c r="U8" s="560"/>
      <c r="V8" s="560"/>
      <c r="W8" s="560"/>
      <c r="X8" s="560"/>
      <c r="Y8" s="560"/>
      <c r="Z8" s="561"/>
      <c r="AA8" s="66"/>
      <c r="AB8" s="15"/>
      <c r="AC8" s="15"/>
      <c r="AD8" s="45"/>
      <c r="AE8" s="45"/>
      <c r="AF8" s="45"/>
      <c r="AG8" s="45"/>
      <c r="AH8" s="45"/>
      <c r="AI8" s="14"/>
      <c r="AJ8" s="45"/>
      <c r="AK8" s="45"/>
      <c r="AL8" s="45"/>
      <c r="AM8" s="45"/>
    </row>
    <row r="9" spans="1:65" ht="55.5" customHeight="1">
      <c r="A9" s="15"/>
      <c r="B9" s="67"/>
      <c r="C9" s="68"/>
      <c r="D9" s="69" t="s">
        <v>44</v>
      </c>
      <c r="E9" s="70" t="s">
        <v>45</v>
      </c>
      <c r="F9" s="70" t="s">
        <v>46</v>
      </c>
      <c r="G9" s="70" t="s">
        <v>47</v>
      </c>
      <c r="H9" s="70" t="s">
        <v>48</v>
      </c>
      <c r="I9" s="70" t="s">
        <v>49</v>
      </c>
      <c r="J9" s="71" t="s">
        <v>50</v>
      </c>
      <c r="K9" s="70" t="s">
        <v>51</v>
      </c>
      <c r="L9" s="71" t="s">
        <v>52</v>
      </c>
      <c r="M9" s="70" t="s">
        <v>53</v>
      </c>
      <c r="N9" s="70" t="s">
        <v>54</v>
      </c>
      <c r="O9" s="70" t="s">
        <v>55</v>
      </c>
      <c r="P9" s="72" t="s">
        <v>56</v>
      </c>
      <c r="Q9" s="73" t="s">
        <v>57</v>
      </c>
      <c r="R9" s="74" t="s">
        <v>58</v>
      </c>
      <c r="S9" s="74" t="s">
        <v>47</v>
      </c>
      <c r="T9" s="74" t="s">
        <v>48</v>
      </c>
      <c r="U9" s="74" t="s">
        <v>49</v>
      </c>
      <c r="V9" s="75" t="s">
        <v>50</v>
      </c>
      <c r="W9" s="74" t="s">
        <v>51</v>
      </c>
      <c r="X9" s="75" t="s">
        <v>52</v>
      </c>
      <c r="Y9" s="74" t="s">
        <v>53</v>
      </c>
      <c r="Z9" s="76" t="s">
        <v>55</v>
      </c>
      <c r="AA9" s="67"/>
      <c r="AB9" s="67"/>
      <c r="AC9" s="67"/>
      <c r="AD9" s="45"/>
      <c r="AE9" s="45"/>
      <c r="AF9" s="45"/>
      <c r="AG9" s="45"/>
      <c r="AH9" s="45"/>
      <c r="AI9" s="14"/>
      <c r="AJ9" s="45"/>
      <c r="AK9" s="45"/>
      <c r="AL9" s="45"/>
      <c r="AM9" s="45"/>
    </row>
    <row r="10" spans="1:65" ht="44.25" customHeight="1">
      <c r="A10" s="15"/>
      <c r="B10" s="51"/>
      <c r="C10" s="77" t="s">
        <v>59</v>
      </c>
      <c r="D10" s="78">
        <f>COUNTIF(D13:D60,"X")</f>
        <v>0</v>
      </c>
      <c r="E10" s="78">
        <f>COUNTIF(E13:E60,"X")</f>
        <v>0</v>
      </c>
      <c r="F10" s="78">
        <f>COUNTIF(F13:F60,"X")</f>
        <v>0</v>
      </c>
      <c r="G10" s="78">
        <f>COUNTIF(G13:G60,"X")</f>
        <v>0</v>
      </c>
      <c r="H10" s="78">
        <f>COUNTIF(H13:H60,"X")</f>
        <v>0</v>
      </c>
      <c r="I10" s="78">
        <f>COUNTIF(I13:I60,"X")</f>
        <v>0</v>
      </c>
      <c r="J10" s="78">
        <f>COUNTIF(J13:J60,"X")</f>
        <v>0</v>
      </c>
      <c r="K10" s="78">
        <f>COUNTIF(K13:K60,"X")</f>
        <v>0</v>
      </c>
      <c r="L10" s="78">
        <f>COUNTIF(L13:L60,"X")</f>
        <v>0</v>
      </c>
      <c r="M10" s="78">
        <f>COUNTIF(M13:M60,"X")</f>
        <v>0</v>
      </c>
      <c r="N10" s="78">
        <f>COUNTIF(N13:N60,"X")</f>
        <v>0</v>
      </c>
      <c r="O10" s="78">
        <f>COUNTIF(O13:O60,"X")</f>
        <v>0</v>
      </c>
      <c r="P10" s="78">
        <f>COUNTIF(P13:P60,"X")</f>
        <v>0</v>
      </c>
      <c r="Q10" s="78">
        <f>COUNTIF(Q13:Q60,"X")</f>
        <v>0</v>
      </c>
      <c r="R10" s="78">
        <f>COUNTIF(R13:R60,"X")</f>
        <v>0</v>
      </c>
      <c r="S10" s="78">
        <f>COUNTIF(S13:S60,"X")</f>
        <v>0</v>
      </c>
      <c r="T10" s="78">
        <f>COUNTIF(T13:T60,"X")</f>
        <v>0</v>
      </c>
      <c r="U10" s="78">
        <f>COUNTIF(U13:U60,"X")</f>
        <v>0</v>
      </c>
      <c r="V10" s="78">
        <f>COUNTIF(V13:V60,"X")</f>
        <v>0</v>
      </c>
      <c r="W10" s="78">
        <f>COUNTIF(W13:W60,"X")</f>
        <v>0</v>
      </c>
      <c r="X10" s="78">
        <f>COUNTIF(X13:X60,"X")</f>
        <v>0</v>
      </c>
      <c r="Y10" s="78">
        <f>COUNTIF(Y13:Y60,"X")</f>
        <v>0</v>
      </c>
      <c r="Z10" s="78">
        <f>COUNTIF(Z13:Z60,"X")</f>
        <v>0</v>
      </c>
      <c r="AA10" s="79">
        <f>COUNTIF(AA13:AA23,"X")</f>
        <v>0</v>
      </c>
      <c r="AB10" s="15"/>
      <c r="AC10" s="15"/>
      <c r="AD10" s="45"/>
      <c r="AE10" s="45"/>
      <c r="AF10" s="45"/>
      <c r="AG10" s="45"/>
      <c r="AH10" s="45"/>
      <c r="AI10" s="14"/>
      <c r="AJ10" s="45"/>
      <c r="AK10" s="45"/>
      <c r="AL10" s="45"/>
      <c r="AM10" s="45"/>
    </row>
    <row r="11" spans="1:65">
      <c r="A11" s="15"/>
      <c r="B11" s="51"/>
      <c r="C11" s="80" t="s">
        <v>60</v>
      </c>
      <c r="D11" s="13" t="str">
        <f>IF(D10&lt;=D7,"C","NC")</f>
        <v>C</v>
      </c>
      <c r="E11" s="13" t="str">
        <f>IF(E10&lt;=E7,"C","NC")</f>
        <v>C</v>
      </c>
      <c r="F11" s="13" t="str">
        <f>IF(F10&lt;=F7,"C","NC")</f>
        <v>C</v>
      </c>
      <c r="G11" s="13" t="str">
        <f>IF(G10&lt;=G7,"C","NC")</f>
        <v>C</v>
      </c>
      <c r="H11" s="13" t="str">
        <f>IF(H10&lt;=H7,"C","NC")</f>
        <v>C</v>
      </c>
      <c r="I11" s="13" t="str">
        <f>IF(I10&lt;=I7,"C","NC")</f>
        <v>C</v>
      </c>
      <c r="J11" s="13" t="str">
        <f>IF(J10&lt;=J7,"C","NC")</f>
        <v>C</v>
      </c>
      <c r="K11" s="13" t="str">
        <f>IF(K10&lt;=K7,"C","NC")</f>
        <v>C</v>
      </c>
      <c r="L11" s="13" t="str">
        <f>IF(L10&lt;=L7,"C","NC")</f>
        <v>C</v>
      </c>
      <c r="M11" s="13" t="str">
        <f>IF(M10&lt;=M7,"C","NC")</f>
        <v>C</v>
      </c>
      <c r="N11" s="13" t="str">
        <f>IF(N10&lt;=N7,"C","NC")</f>
        <v>C</v>
      </c>
      <c r="O11" s="13" t="str">
        <f>IF(O10&lt;=O7,"C","NC")</f>
        <v>C</v>
      </c>
      <c r="P11" s="13" t="str">
        <f>IF(P10&lt;=P7,"C","NC")</f>
        <v>C</v>
      </c>
      <c r="Q11" s="13" t="str">
        <f>IF(Q10&lt;=Q7,"C","NC")</f>
        <v>C</v>
      </c>
      <c r="R11" s="13" t="str">
        <f>IF(R10&lt;=R7,"C","NC")</f>
        <v>C</v>
      </c>
      <c r="S11" s="13" t="str">
        <f>IF(S10&lt;=S7,"C","NC")</f>
        <v>C</v>
      </c>
      <c r="T11" s="13" t="str">
        <f>IF(T10&lt;=T7,"C","NC")</f>
        <v>C</v>
      </c>
      <c r="U11" s="13" t="str">
        <f>IF(U10&lt;=U7,"C","NC")</f>
        <v>C</v>
      </c>
      <c r="V11" s="13" t="str">
        <f>IF(V10&lt;=V7,"C","NC")</f>
        <v>C</v>
      </c>
      <c r="W11" s="13" t="str">
        <f>IF(W10&lt;=W7,"C","NC")</f>
        <v>C</v>
      </c>
      <c r="X11" s="13" t="str">
        <f>IF(X10&lt;=X7,"C","NC")</f>
        <v>C</v>
      </c>
      <c r="Y11" s="13" t="str">
        <f>IF(Y10&lt;=Y7,"C","NC")</f>
        <v>C</v>
      </c>
      <c r="Z11" s="13" t="str">
        <f>IF(Z10&lt;=Z7,"C","NC")</f>
        <v>C</v>
      </c>
      <c r="AA11" s="15"/>
      <c r="AB11" s="81"/>
      <c r="AC11" s="15"/>
      <c r="AD11" s="45"/>
      <c r="AE11" s="45"/>
      <c r="AF11" s="45"/>
      <c r="AG11" s="45"/>
      <c r="AH11" s="45"/>
      <c r="AI11" s="14"/>
      <c r="AJ11" s="45"/>
      <c r="AK11" s="45"/>
      <c r="AL11" s="45"/>
      <c r="AM11" s="45"/>
    </row>
    <row r="12" spans="1:65" ht="36.75" customHeight="1">
      <c r="A12" s="15"/>
      <c r="B12" s="82" t="s">
        <v>61</v>
      </c>
      <c r="C12" s="157" t="s">
        <v>62</v>
      </c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157" t="s">
        <v>63</v>
      </c>
      <c r="AC12" s="158" t="s">
        <v>64</v>
      </c>
      <c r="AD12" s="85" t="s">
        <v>65</v>
      </c>
      <c r="AE12" s="85" t="s">
        <v>66</v>
      </c>
      <c r="AF12" s="85" t="s">
        <v>67</v>
      </c>
      <c r="AG12" s="85"/>
      <c r="AH12" s="85"/>
      <c r="AI12" s="16"/>
      <c r="AJ12" s="85"/>
      <c r="AK12" s="85"/>
      <c r="AL12" s="85" t="s">
        <v>73</v>
      </c>
      <c r="AM12" s="85" t="s">
        <v>74</v>
      </c>
    </row>
    <row r="13" spans="1:65" ht="21.75" customHeight="1">
      <c r="A13" s="15"/>
      <c r="B13" s="156">
        <v>1</v>
      </c>
      <c r="C13" s="374" t="s">
        <v>2808</v>
      </c>
      <c r="D13" s="331"/>
      <c r="E13" s="269"/>
      <c r="F13" s="269"/>
      <c r="G13" s="269" t="s">
        <v>315</v>
      </c>
      <c r="H13" s="269" t="s">
        <v>315</v>
      </c>
      <c r="I13" s="269" t="s">
        <v>315</v>
      </c>
      <c r="J13" s="269" t="s">
        <v>315</v>
      </c>
      <c r="K13" s="269" t="s">
        <v>315</v>
      </c>
      <c r="L13" s="269" t="s">
        <v>315</v>
      </c>
      <c r="M13" s="269" t="s">
        <v>315</v>
      </c>
      <c r="N13" s="269" t="s">
        <v>315</v>
      </c>
      <c r="O13" s="269" t="s">
        <v>315</v>
      </c>
      <c r="P13" s="269" t="s">
        <v>315</v>
      </c>
      <c r="Q13" s="269" t="s">
        <v>315</v>
      </c>
      <c r="R13" s="269" t="s">
        <v>315</v>
      </c>
      <c r="S13" s="269" t="s">
        <v>315</v>
      </c>
      <c r="T13" s="269" t="s">
        <v>315</v>
      </c>
      <c r="U13" s="269" t="s">
        <v>315</v>
      </c>
      <c r="V13" s="269" t="s">
        <v>315</v>
      </c>
      <c r="W13" s="269" t="s">
        <v>315</v>
      </c>
      <c r="X13" s="269" t="s">
        <v>315</v>
      </c>
      <c r="Y13" s="269" t="s">
        <v>315</v>
      </c>
      <c r="Z13" s="269" t="s">
        <v>315</v>
      </c>
      <c r="AA13" s="269" t="s">
        <v>315</v>
      </c>
      <c r="AB13" s="269" t="s">
        <v>315</v>
      </c>
      <c r="AC13" s="270"/>
      <c r="AD13" s="448" t="s">
        <v>76</v>
      </c>
      <c r="AE13" s="448" t="s">
        <v>2809</v>
      </c>
      <c r="AF13" s="448">
        <v>427</v>
      </c>
      <c r="AG13" s="258"/>
      <c r="AH13" s="205"/>
      <c r="AI13" s="205"/>
      <c r="AJ13" s="137"/>
      <c r="AK13" s="200"/>
      <c r="AL13" s="187" t="s">
        <v>315</v>
      </c>
      <c r="AM13" s="163" t="s">
        <v>315</v>
      </c>
      <c r="AN13" s="171" t="s">
        <v>315</v>
      </c>
      <c r="AO13" s="171" t="s">
        <v>315</v>
      </c>
      <c r="AP13" s="171" t="s">
        <v>315</v>
      </c>
      <c r="AQ13" s="171" t="s">
        <v>315</v>
      </c>
      <c r="AR13" s="171" t="s">
        <v>315</v>
      </c>
      <c r="AS13" s="171" t="s">
        <v>315</v>
      </c>
      <c r="AT13" s="171" t="s">
        <v>315</v>
      </c>
      <c r="AU13" s="171" t="s">
        <v>315</v>
      </c>
      <c r="AV13" s="171" t="s">
        <v>315</v>
      </c>
      <c r="AW13" s="171" t="s">
        <v>315</v>
      </c>
      <c r="AX13" s="171" t="s">
        <v>315</v>
      </c>
      <c r="AY13" s="171" t="s">
        <v>315</v>
      </c>
      <c r="AZ13" s="171" t="s">
        <v>315</v>
      </c>
      <c r="BA13" s="171" t="s">
        <v>315</v>
      </c>
      <c r="BB13" s="171" t="s">
        <v>315</v>
      </c>
      <c r="BC13" s="171" t="s">
        <v>315</v>
      </c>
      <c r="BD13" s="171" t="s">
        <v>76</v>
      </c>
      <c r="BE13" s="171" t="s">
        <v>833</v>
      </c>
      <c r="BF13" s="171">
        <v>200</v>
      </c>
      <c r="BG13" s="171" t="s">
        <v>834</v>
      </c>
      <c r="BH13" s="171" t="s">
        <v>835</v>
      </c>
      <c r="BI13" s="172">
        <v>46097.142997685187</v>
      </c>
      <c r="BJ13" s="173" t="s">
        <v>315</v>
      </c>
      <c r="BK13" s="173" t="s">
        <v>315</v>
      </c>
      <c r="BL13" s="173" t="s">
        <v>315</v>
      </c>
      <c r="BM13" s="163" t="s">
        <v>315</v>
      </c>
    </row>
    <row r="14" spans="1:65" ht="20.25" customHeight="1">
      <c r="A14" s="15"/>
      <c r="B14" s="156">
        <v>2</v>
      </c>
      <c r="C14" s="374" t="s">
        <v>2810</v>
      </c>
      <c r="D14" s="331"/>
      <c r="E14" s="269"/>
      <c r="F14" s="269"/>
      <c r="G14" s="269" t="s">
        <v>315</v>
      </c>
      <c r="H14" s="269" t="s">
        <v>315</v>
      </c>
      <c r="I14" s="269" t="s">
        <v>315</v>
      </c>
      <c r="J14" s="269" t="s">
        <v>315</v>
      </c>
      <c r="K14" s="269" t="s">
        <v>315</v>
      </c>
      <c r="L14" s="269" t="s">
        <v>315</v>
      </c>
      <c r="M14" s="269" t="s">
        <v>315</v>
      </c>
      <c r="N14" s="269" t="s">
        <v>315</v>
      </c>
      <c r="O14" s="269" t="s">
        <v>315</v>
      </c>
      <c r="P14" s="269" t="s">
        <v>315</v>
      </c>
      <c r="Q14" s="269" t="s">
        <v>315</v>
      </c>
      <c r="R14" s="269" t="s">
        <v>315</v>
      </c>
      <c r="S14" s="269" t="s">
        <v>315</v>
      </c>
      <c r="T14" s="269" t="s">
        <v>315</v>
      </c>
      <c r="U14" s="269" t="s">
        <v>315</v>
      </c>
      <c r="V14" s="269" t="s">
        <v>315</v>
      </c>
      <c r="W14" s="269" t="s">
        <v>315</v>
      </c>
      <c r="X14" s="269" t="s">
        <v>315</v>
      </c>
      <c r="Y14" s="269" t="s">
        <v>315</v>
      </c>
      <c r="Z14" s="269" t="s">
        <v>315</v>
      </c>
      <c r="AA14" s="269" t="s">
        <v>315</v>
      </c>
      <c r="AB14" s="269" t="s">
        <v>315</v>
      </c>
      <c r="AC14" s="270"/>
      <c r="AD14" s="366" t="s">
        <v>76</v>
      </c>
      <c r="AE14" s="369" t="s">
        <v>2809</v>
      </c>
      <c r="AF14" s="366">
        <v>550</v>
      </c>
      <c r="AG14" s="258"/>
      <c r="AH14" s="205"/>
      <c r="AI14" s="205"/>
      <c r="AJ14" s="137"/>
      <c r="AK14" s="200"/>
      <c r="AL14" s="187" t="s">
        <v>315</v>
      </c>
      <c r="AM14" s="188" t="s">
        <v>315</v>
      </c>
      <c r="AN14" s="174" t="s">
        <v>315</v>
      </c>
      <c r="AO14" s="174" t="s">
        <v>315</v>
      </c>
      <c r="AP14" s="174" t="s">
        <v>315</v>
      </c>
      <c r="AQ14" s="174" t="s">
        <v>315</v>
      </c>
      <c r="AR14" s="174" t="s">
        <v>315</v>
      </c>
      <c r="AS14" s="174" t="s">
        <v>315</v>
      </c>
      <c r="AT14" s="174" t="s">
        <v>315</v>
      </c>
      <c r="AU14" s="174" t="s">
        <v>315</v>
      </c>
      <c r="AV14" s="174" t="s">
        <v>315</v>
      </c>
      <c r="AW14" s="174" t="s">
        <v>315</v>
      </c>
      <c r="AX14" s="174" t="s">
        <v>315</v>
      </c>
      <c r="AY14" s="174" t="s">
        <v>315</v>
      </c>
      <c r="AZ14" s="174" t="s">
        <v>315</v>
      </c>
      <c r="BA14" s="174" t="s">
        <v>315</v>
      </c>
      <c r="BB14" s="174" t="s">
        <v>315</v>
      </c>
      <c r="BC14" s="174" t="s">
        <v>315</v>
      </c>
      <c r="BD14" s="174" t="s">
        <v>76</v>
      </c>
      <c r="BE14" s="174" t="s">
        <v>837</v>
      </c>
      <c r="BF14" s="174">
        <v>300</v>
      </c>
      <c r="BG14" s="174" t="s">
        <v>838</v>
      </c>
      <c r="BH14" s="174" t="s">
        <v>839</v>
      </c>
      <c r="BI14" s="175">
        <v>46097.143495370372</v>
      </c>
      <c r="BJ14" s="176" t="s">
        <v>315</v>
      </c>
      <c r="BK14" s="176" t="s">
        <v>315</v>
      </c>
      <c r="BL14" s="176" t="s">
        <v>315</v>
      </c>
      <c r="BM14" s="177" t="s">
        <v>315</v>
      </c>
    </row>
    <row r="15" spans="1:65" ht="22.5" customHeight="1">
      <c r="A15" s="15"/>
      <c r="B15" s="156">
        <v>3</v>
      </c>
      <c r="C15" s="374" t="s">
        <v>2811</v>
      </c>
      <c r="D15" s="331"/>
      <c r="E15" s="269"/>
      <c r="F15" s="269"/>
      <c r="G15" s="269" t="s">
        <v>315</v>
      </c>
      <c r="H15" s="269" t="s">
        <v>315</v>
      </c>
      <c r="I15" s="269" t="s">
        <v>315</v>
      </c>
      <c r="J15" s="269" t="s">
        <v>315</v>
      </c>
      <c r="K15" s="269" t="s">
        <v>315</v>
      </c>
      <c r="L15" s="269" t="s">
        <v>315</v>
      </c>
      <c r="M15" s="269" t="s">
        <v>315</v>
      </c>
      <c r="N15" s="269" t="s">
        <v>315</v>
      </c>
      <c r="O15" s="269" t="s">
        <v>315</v>
      </c>
      <c r="P15" s="269" t="s">
        <v>315</v>
      </c>
      <c r="Q15" s="269" t="s">
        <v>315</v>
      </c>
      <c r="R15" s="269" t="s">
        <v>315</v>
      </c>
      <c r="S15" s="269" t="s">
        <v>315</v>
      </c>
      <c r="T15" s="269" t="s">
        <v>315</v>
      </c>
      <c r="U15" s="269" t="s">
        <v>315</v>
      </c>
      <c r="V15" s="269" t="s">
        <v>315</v>
      </c>
      <c r="W15" s="269" t="s">
        <v>315</v>
      </c>
      <c r="X15" s="269" t="s">
        <v>315</v>
      </c>
      <c r="Y15" s="269" t="s">
        <v>315</v>
      </c>
      <c r="Z15" s="269" t="s">
        <v>315</v>
      </c>
      <c r="AA15" s="269" t="s">
        <v>315</v>
      </c>
      <c r="AB15" s="269" t="s">
        <v>315</v>
      </c>
      <c r="AC15" s="270"/>
      <c r="AD15" s="366" t="s">
        <v>76</v>
      </c>
      <c r="AE15" s="369" t="s">
        <v>2809</v>
      </c>
      <c r="AF15" s="366">
        <v>622</v>
      </c>
      <c r="AG15" s="258"/>
      <c r="AH15" s="205"/>
      <c r="AI15" s="205"/>
      <c r="AJ15" s="137"/>
      <c r="AK15" s="200"/>
      <c r="AL15" s="187" t="s">
        <v>315</v>
      </c>
      <c r="AM15" s="163" t="s">
        <v>315</v>
      </c>
      <c r="AN15" s="174" t="s">
        <v>315</v>
      </c>
      <c r="AO15" s="174" t="s">
        <v>315</v>
      </c>
      <c r="AP15" s="174" t="s">
        <v>315</v>
      </c>
      <c r="AQ15" s="174" t="s">
        <v>315</v>
      </c>
      <c r="AR15" s="174" t="s">
        <v>315</v>
      </c>
      <c r="AS15" s="174" t="s">
        <v>315</v>
      </c>
      <c r="AT15" s="174" t="s">
        <v>315</v>
      </c>
      <c r="AU15" s="174" t="s">
        <v>315</v>
      </c>
      <c r="AV15" s="174" t="s">
        <v>315</v>
      </c>
      <c r="AW15" s="174" t="s">
        <v>315</v>
      </c>
      <c r="AX15" s="174" t="s">
        <v>315</v>
      </c>
      <c r="AY15" s="174" t="s">
        <v>315</v>
      </c>
      <c r="AZ15" s="174" t="s">
        <v>315</v>
      </c>
      <c r="BA15" s="174" t="s">
        <v>315</v>
      </c>
      <c r="BB15" s="174" t="s">
        <v>315</v>
      </c>
      <c r="BC15" s="174" t="s">
        <v>315</v>
      </c>
      <c r="BD15" s="174" t="s">
        <v>86</v>
      </c>
      <c r="BE15" s="174" t="s">
        <v>841</v>
      </c>
      <c r="BF15" s="174">
        <v>150</v>
      </c>
      <c r="BG15" s="174" t="s">
        <v>842</v>
      </c>
      <c r="BH15" s="174" t="s">
        <v>843</v>
      </c>
      <c r="BI15" s="175">
        <v>46097.142858796295</v>
      </c>
      <c r="BJ15" s="176" t="s">
        <v>315</v>
      </c>
      <c r="BK15" s="176" t="s">
        <v>315</v>
      </c>
      <c r="BL15" s="176" t="s">
        <v>315</v>
      </c>
      <c r="BM15" s="178" t="s">
        <v>315</v>
      </c>
    </row>
    <row r="16" spans="1:65">
      <c r="A16" s="15"/>
      <c r="B16" s="156">
        <v>4</v>
      </c>
      <c r="C16" s="374" t="s">
        <v>2812</v>
      </c>
      <c r="D16" s="331"/>
      <c r="E16" s="269"/>
      <c r="F16" s="269"/>
      <c r="G16" s="269" t="s">
        <v>315</v>
      </c>
      <c r="H16" s="269" t="s">
        <v>315</v>
      </c>
      <c r="I16" s="269" t="s">
        <v>315</v>
      </c>
      <c r="J16" s="269" t="s">
        <v>315</v>
      </c>
      <c r="K16" s="269" t="s">
        <v>315</v>
      </c>
      <c r="L16" s="269" t="s">
        <v>315</v>
      </c>
      <c r="M16" s="269" t="s">
        <v>315</v>
      </c>
      <c r="N16" s="269" t="s">
        <v>315</v>
      </c>
      <c r="O16" s="269" t="s">
        <v>315</v>
      </c>
      <c r="P16" s="269" t="s">
        <v>315</v>
      </c>
      <c r="Q16" s="269" t="s">
        <v>315</v>
      </c>
      <c r="R16" s="269" t="s">
        <v>315</v>
      </c>
      <c r="S16" s="269" t="s">
        <v>315</v>
      </c>
      <c r="T16" s="269" t="s">
        <v>315</v>
      </c>
      <c r="U16" s="269" t="s">
        <v>315</v>
      </c>
      <c r="V16" s="269" t="s">
        <v>315</v>
      </c>
      <c r="W16" s="269" t="s">
        <v>315</v>
      </c>
      <c r="X16" s="269" t="s">
        <v>315</v>
      </c>
      <c r="Y16" s="269" t="s">
        <v>315</v>
      </c>
      <c r="Z16" s="269" t="s">
        <v>315</v>
      </c>
      <c r="AA16" s="269" t="s">
        <v>315</v>
      </c>
      <c r="AB16" s="269" t="s">
        <v>315</v>
      </c>
      <c r="AC16" s="270"/>
      <c r="AD16" s="366" t="s">
        <v>76</v>
      </c>
      <c r="AE16" s="369" t="s">
        <v>2809</v>
      </c>
      <c r="AF16" s="366">
        <v>598</v>
      </c>
      <c r="AG16" s="258"/>
      <c r="AH16" s="205"/>
      <c r="AI16" s="205"/>
      <c r="AJ16" s="137"/>
      <c r="AK16" s="200"/>
      <c r="AL16" s="187" t="s">
        <v>315</v>
      </c>
      <c r="AM16" s="163" t="s">
        <v>315</v>
      </c>
      <c r="AN16" s="174" t="s">
        <v>315</v>
      </c>
      <c r="AO16" s="174" t="s">
        <v>315</v>
      </c>
      <c r="AP16" s="174" t="s">
        <v>315</v>
      </c>
      <c r="AQ16" s="174" t="s">
        <v>315</v>
      </c>
      <c r="AR16" s="174" t="s">
        <v>315</v>
      </c>
      <c r="AS16" s="174" t="s">
        <v>315</v>
      </c>
      <c r="AT16" s="174" t="s">
        <v>315</v>
      </c>
      <c r="AU16" s="174" t="s">
        <v>315</v>
      </c>
      <c r="AV16" s="174" t="s">
        <v>315</v>
      </c>
      <c r="AW16" s="174" t="s">
        <v>315</v>
      </c>
      <c r="AX16" s="174" t="s">
        <v>315</v>
      </c>
      <c r="AY16" s="174" t="s">
        <v>315</v>
      </c>
      <c r="AZ16" s="174" t="s">
        <v>315</v>
      </c>
      <c r="BA16" s="174" t="s">
        <v>315</v>
      </c>
      <c r="BB16" s="174" t="s">
        <v>315</v>
      </c>
      <c r="BC16" s="174" t="s">
        <v>315</v>
      </c>
      <c r="BD16" s="174" t="s">
        <v>76</v>
      </c>
      <c r="BE16" s="174" t="s">
        <v>845</v>
      </c>
      <c r="BF16" s="174">
        <v>300</v>
      </c>
      <c r="BG16" s="174" t="s">
        <v>846</v>
      </c>
      <c r="BH16" s="174" t="s">
        <v>847</v>
      </c>
      <c r="BI16" s="175">
        <v>46097.143483796295</v>
      </c>
      <c r="BJ16" s="176" t="s">
        <v>315</v>
      </c>
      <c r="BK16" s="176" t="s">
        <v>315</v>
      </c>
      <c r="BL16" s="176" t="s">
        <v>315</v>
      </c>
      <c r="BM16" s="178" t="s">
        <v>315</v>
      </c>
    </row>
    <row r="17" spans="1:65">
      <c r="A17" s="15"/>
      <c r="B17" s="156">
        <v>5</v>
      </c>
      <c r="C17" s="374" t="s">
        <v>2813</v>
      </c>
      <c r="D17" s="331"/>
      <c r="E17" s="269"/>
      <c r="F17" s="269"/>
      <c r="G17" s="269" t="s">
        <v>315</v>
      </c>
      <c r="H17" s="269" t="s">
        <v>315</v>
      </c>
      <c r="I17" s="269" t="s">
        <v>315</v>
      </c>
      <c r="J17" s="269" t="s">
        <v>315</v>
      </c>
      <c r="K17" s="269" t="s">
        <v>315</v>
      </c>
      <c r="L17" s="269" t="s">
        <v>315</v>
      </c>
      <c r="M17" s="269" t="s">
        <v>315</v>
      </c>
      <c r="N17" s="269" t="s">
        <v>315</v>
      </c>
      <c r="O17" s="269" t="s">
        <v>315</v>
      </c>
      <c r="P17" s="269" t="s">
        <v>315</v>
      </c>
      <c r="Q17" s="269" t="s">
        <v>315</v>
      </c>
      <c r="R17" s="269" t="s">
        <v>315</v>
      </c>
      <c r="S17" s="269" t="s">
        <v>315</v>
      </c>
      <c r="T17" s="269" t="s">
        <v>315</v>
      </c>
      <c r="U17" s="269" t="s">
        <v>315</v>
      </c>
      <c r="V17" s="269" t="s">
        <v>315</v>
      </c>
      <c r="W17" s="269" t="s">
        <v>315</v>
      </c>
      <c r="X17" s="269" t="s">
        <v>315</v>
      </c>
      <c r="Y17" s="269" t="s">
        <v>315</v>
      </c>
      <c r="Z17" s="269" t="s">
        <v>315</v>
      </c>
      <c r="AA17" s="269" t="s">
        <v>315</v>
      </c>
      <c r="AB17" s="269" t="s">
        <v>315</v>
      </c>
      <c r="AC17" s="271"/>
      <c r="AD17" s="366" t="s">
        <v>76</v>
      </c>
      <c r="AE17" s="369" t="s">
        <v>2809</v>
      </c>
      <c r="AF17" s="366">
        <v>395</v>
      </c>
      <c r="AG17" s="258"/>
      <c r="AH17" s="205"/>
      <c r="AI17" s="205"/>
      <c r="AJ17" s="137"/>
      <c r="AK17" s="200"/>
      <c r="AL17" s="187" t="s">
        <v>315</v>
      </c>
      <c r="AM17" s="163" t="s">
        <v>315</v>
      </c>
      <c r="AN17" s="174" t="s">
        <v>315</v>
      </c>
      <c r="AO17" s="174" t="s">
        <v>315</v>
      </c>
      <c r="AP17" s="174" t="s">
        <v>315</v>
      </c>
      <c r="AQ17" s="174" t="s">
        <v>315</v>
      </c>
      <c r="AR17" s="174" t="s">
        <v>315</v>
      </c>
      <c r="AS17" s="174" t="s">
        <v>315</v>
      </c>
      <c r="AT17" s="174" t="s">
        <v>315</v>
      </c>
      <c r="AU17" s="174" t="s">
        <v>315</v>
      </c>
      <c r="AV17" s="174" t="s">
        <v>315</v>
      </c>
      <c r="AW17" s="174" t="s">
        <v>315</v>
      </c>
      <c r="AX17" s="174" t="s">
        <v>315</v>
      </c>
      <c r="AY17" s="174" t="s">
        <v>315</v>
      </c>
      <c r="AZ17" s="174" t="s">
        <v>315</v>
      </c>
      <c r="BA17" s="174" t="s">
        <v>315</v>
      </c>
      <c r="BB17" s="174" t="s">
        <v>315</v>
      </c>
      <c r="BC17" s="174" t="s">
        <v>315</v>
      </c>
      <c r="BD17" s="179" t="s">
        <v>849</v>
      </c>
      <c r="BE17" s="174" t="s">
        <v>833</v>
      </c>
      <c r="BF17" s="174">
        <v>252</v>
      </c>
      <c r="BG17" s="174" t="s">
        <v>850</v>
      </c>
      <c r="BH17" s="174" t="s">
        <v>851</v>
      </c>
      <c r="BI17" s="175">
        <v>46097.143425925926</v>
      </c>
      <c r="BJ17" s="176" t="s">
        <v>315</v>
      </c>
      <c r="BK17" s="176" t="s">
        <v>315</v>
      </c>
      <c r="BL17" s="176" t="s">
        <v>315</v>
      </c>
      <c r="BM17" s="178" t="s">
        <v>315</v>
      </c>
    </row>
    <row r="18" spans="1:65" ht="22.5" customHeight="1">
      <c r="A18" s="15"/>
      <c r="B18" s="156">
        <v>6</v>
      </c>
      <c r="C18" s="374" t="s">
        <v>2814</v>
      </c>
      <c r="D18" s="331"/>
      <c r="E18" s="269"/>
      <c r="F18" s="269"/>
      <c r="G18" s="269" t="s">
        <v>315</v>
      </c>
      <c r="H18" s="269" t="s">
        <v>315</v>
      </c>
      <c r="I18" s="269" t="s">
        <v>315</v>
      </c>
      <c r="J18" s="269" t="s">
        <v>315</v>
      </c>
      <c r="K18" s="269" t="s">
        <v>315</v>
      </c>
      <c r="L18" s="269" t="s">
        <v>315</v>
      </c>
      <c r="M18" s="269" t="s">
        <v>315</v>
      </c>
      <c r="N18" s="269" t="s">
        <v>315</v>
      </c>
      <c r="O18" s="269" t="s">
        <v>315</v>
      </c>
      <c r="P18" s="269" t="s">
        <v>315</v>
      </c>
      <c r="Q18" s="269" t="s">
        <v>315</v>
      </c>
      <c r="R18" s="269" t="s">
        <v>315</v>
      </c>
      <c r="S18" s="269" t="s">
        <v>315</v>
      </c>
      <c r="T18" s="269" t="s">
        <v>315</v>
      </c>
      <c r="U18" s="269" t="s">
        <v>315</v>
      </c>
      <c r="V18" s="269" t="s">
        <v>315</v>
      </c>
      <c r="W18" s="269" t="s">
        <v>315</v>
      </c>
      <c r="X18" s="269" t="s">
        <v>315</v>
      </c>
      <c r="Y18" s="269" t="s">
        <v>315</v>
      </c>
      <c r="Z18" s="269" t="s">
        <v>315</v>
      </c>
      <c r="AA18" s="269" t="s">
        <v>315</v>
      </c>
      <c r="AB18" s="269" t="s">
        <v>315</v>
      </c>
      <c r="AC18" s="270"/>
      <c r="AD18" s="365" t="s">
        <v>2815</v>
      </c>
      <c r="AE18" s="369" t="s">
        <v>2809</v>
      </c>
      <c r="AF18" s="367">
        <v>455</v>
      </c>
      <c r="AG18" s="258"/>
      <c r="AH18" s="205"/>
      <c r="AI18" s="205"/>
      <c r="AJ18" s="137"/>
      <c r="AK18" s="200"/>
      <c r="AL18" s="187" t="s">
        <v>315</v>
      </c>
      <c r="AM18" s="188" t="s">
        <v>315</v>
      </c>
      <c r="AN18" s="174" t="s">
        <v>315</v>
      </c>
      <c r="AO18" s="174" t="s">
        <v>315</v>
      </c>
      <c r="AP18" s="174" t="s">
        <v>315</v>
      </c>
      <c r="AQ18" s="174" t="s">
        <v>315</v>
      </c>
      <c r="AR18" s="174" t="s">
        <v>315</v>
      </c>
      <c r="AS18" s="174" t="s">
        <v>315</v>
      </c>
      <c r="AT18" s="174" t="s">
        <v>315</v>
      </c>
      <c r="AU18" s="174" t="s">
        <v>315</v>
      </c>
      <c r="AV18" s="174" t="s">
        <v>315</v>
      </c>
      <c r="AW18" s="174" t="s">
        <v>315</v>
      </c>
      <c r="AX18" s="174" t="s">
        <v>315</v>
      </c>
      <c r="AY18" s="174" t="s">
        <v>315</v>
      </c>
      <c r="AZ18" s="174" t="s">
        <v>315</v>
      </c>
      <c r="BA18" s="174" t="s">
        <v>315</v>
      </c>
      <c r="BB18" s="174" t="s">
        <v>315</v>
      </c>
      <c r="BC18" s="174" t="s">
        <v>315</v>
      </c>
      <c r="BD18" s="174" t="s">
        <v>76</v>
      </c>
      <c r="BE18" s="174" t="s">
        <v>841</v>
      </c>
      <c r="BF18" s="174">
        <v>251</v>
      </c>
      <c r="BG18" s="174" t="s">
        <v>853</v>
      </c>
      <c r="BH18" s="174" t="s">
        <v>854</v>
      </c>
      <c r="BI18" s="175">
        <v>46097.143321759257</v>
      </c>
      <c r="BJ18" s="176" t="s">
        <v>315</v>
      </c>
      <c r="BK18" s="176" t="s">
        <v>315</v>
      </c>
      <c r="BL18" s="176" t="s">
        <v>315</v>
      </c>
      <c r="BM18" s="177" t="s">
        <v>315</v>
      </c>
    </row>
    <row r="19" spans="1:65" ht="18.75" customHeight="1">
      <c r="A19" s="15"/>
      <c r="B19" s="156">
        <v>7</v>
      </c>
      <c r="C19" s="374" t="s">
        <v>2816</v>
      </c>
      <c r="D19" s="331"/>
      <c r="E19" s="269"/>
      <c r="F19" s="269"/>
      <c r="G19" s="269" t="s">
        <v>315</v>
      </c>
      <c r="H19" s="269" t="s">
        <v>315</v>
      </c>
      <c r="I19" s="269" t="s">
        <v>315</v>
      </c>
      <c r="J19" s="269" t="s">
        <v>315</v>
      </c>
      <c r="K19" s="269" t="s">
        <v>315</v>
      </c>
      <c r="L19" s="269" t="s">
        <v>315</v>
      </c>
      <c r="M19" s="269" t="s">
        <v>315</v>
      </c>
      <c r="N19" s="269" t="s">
        <v>315</v>
      </c>
      <c r="O19" s="269" t="s">
        <v>315</v>
      </c>
      <c r="P19" s="269" t="s">
        <v>315</v>
      </c>
      <c r="Q19" s="269" t="s">
        <v>315</v>
      </c>
      <c r="R19" s="269" t="s">
        <v>315</v>
      </c>
      <c r="S19" s="269" t="s">
        <v>315</v>
      </c>
      <c r="T19" s="269" t="s">
        <v>315</v>
      </c>
      <c r="U19" s="269" t="s">
        <v>315</v>
      </c>
      <c r="V19" s="269" t="s">
        <v>315</v>
      </c>
      <c r="W19" s="269" t="s">
        <v>315</v>
      </c>
      <c r="X19" s="269" t="s">
        <v>315</v>
      </c>
      <c r="Y19" s="269" t="s">
        <v>315</v>
      </c>
      <c r="Z19" s="269" t="s">
        <v>315</v>
      </c>
      <c r="AA19" s="269" t="s">
        <v>315</v>
      </c>
      <c r="AB19" s="269" t="s">
        <v>315</v>
      </c>
      <c r="AC19" s="270"/>
      <c r="AD19" s="366" t="s">
        <v>76</v>
      </c>
      <c r="AE19" s="369" t="s">
        <v>2809</v>
      </c>
      <c r="AF19" s="366">
        <v>390</v>
      </c>
      <c r="AG19" s="258"/>
      <c r="AH19" s="205"/>
      <c r="AI19" s="205"/>
      <c r="AJ19" s="137"/>
      <c r="AK19" s="200"/>
      <c r="AL19" s="187" t="s">
        <v>315</v>
      </c>
      <c r="AM19" s="188" t="s">
        <v>315</v>
      </c>
      <c r="AN19" s="174" t="s">
        <v>315</v>
      </c>
      <c r="AO19" s="174" t="s">
        <v>315</v>
      </c>
      <c r="AP19" s="174" t="s">
        <v>315</v>
      </c>
      <c r="AQ19" s="174" t="s">
        <v>315</v>
      </c>
      <c r="AR19" s="174" t="s">
        <v>315</v>
      </c>
      <c r="AS19" s="174" t="s">
        <v>315</v>
      </c>
      <c r="AT19" s="174" t="s">
        <v>315</v>
      </c>
      <c r="AU19" s="174" t="s">
        <v>315</v>
      </c>
      <c r="AV19" s="174" t="s">
        <v>315</v>
      </c>
      <c r="AW19" s="174" t="s">
        <v>315</v>
      </c>
      <c r="AX19" s="174" t="s">
        <v>315</v>
      </c>
      <c r="AY19" s="174" t="s">
        <v>315</v>
      </c>
      <c r="AZ19" s="174" t="s">
        <v>315</v>
      </c>
      <c r="BA19" s="174" t="s">
        <v>315</v>
      </c>
      <c r="BB19" s="174" t="s">
        <v>315</v>
      </c>
      <c r="BC19" s="174" t="s">
        <v>315</v>
      </c>
      <c r="BD19" s="174" t="s">
        <v>76</v>
      </c>
      <c r="BE19" s="174" t="s">
        <v>837</v>
      </c>
      <c r="BF19" s="174">
        <v>250</v>
      </c>
      <c r="BG19" s="174" t="s">
        <v>856</v>
      </c>
      <c r="BH19" s="174" t="s">
        <v>857</v>
      </c>
      <c r="BI19" s="175">
        <v>46097.143379629626</v>
      </c>
      <c r="BJ19" s="176" t="s">
        <v>315</v>
      </c>
      <c r="BK19" s="176" t="s">
        <v>315</v>
      </c>
      <c r="BL19" s="176" t="s">
        <v>315</v>
      </c>
      <c r="BM19" s="177" t="s">
        <v>315</v>
      </c>
    </row>
    <row r="20" spans="1:65">
      <c r="A20" s="15"/>
      <c r="B20" s="156">
        <v>8</v>
      </c>
      <c r="C20" s="374" t="s">
        <v>2817</v>
      </c>
      <c r="D20" s="331"/>
      <c r="E20" s="269"/>
      <c r="F20" s="269"/>
      <c r="G20" s="269" t="s">
        <v>315</v>
      </c>
      <c r="H20" s="269" t="s">
        <v>315</v>
      </c>
      <c r="I20" s="269" t="s">
        <v>315</v>
      </c>
      <c r="J20" s="269" t="s">
        <v>315</v>
      </c>
      <c r="K20" s="269" t="s">
        <v>315</v>
      </c>
      <c r="L20" s="269" t="s">
        <v>315</v>
      </c>
      <c r="M20" s="269" t="s">
        <v>315</v>
      </c>
      <c r="N20" s="269" t="s">
        <v>315</v>
      </c>
      <c r="O20" s="269" t="s">
        <v>315</v>
      </c>
      <c r="P20" s="269" t="s">
        <v>315</v>
      </c>
      <c r="Q20" s="269" t="s">
        <v>315</v>
      </c>
      <c r="R20" s="269" t="s">
        <v>315</v>
      </c>
      <c r="S20" s="269" t="s">
        <v>315</v>
      </c>
      <c r="T20" s="269" t="s">
        <v>315</v>
      </c>
      <c r="U20" s="269" t="s">
        <v>315</v>
      </c>
      <c r="V20" s="269" t="s">
        <v>315</v>
      </c>
      <c r="W20" s="269" t="s">
        <v>315</v>
      </c>
      <c r="X20" s="269" t="s">
        <v>315</v>
      </c>
      <c r="Y20" s="269" t="s">
        <v>315</v>
      </c>
      <c r="Z20" s="269" t="s">
        <v>315</v>
      </c>
      <c r="AA20" s="269" t="s">
        <v>315</v>
      </c>
      <c r="AB20" s="269" t="s">
        <v>315</v>
      </c>
      <c r="AC20" s="270"/>
      <c r="AD20" s="365" t="s">
        <v>2818</v>
      </c>
      <c r="AE20" s="369" t="s">
        <v>2809</v>
      </c>
      <c r="AF20" s="363">
        <v>439</v>
      </c>
      <c r="AG20" s="258"/>
      <c r="AH20" s="205"/>
      <c r="AI20" s="205"/>
      <c r="AJ20" s="137"/>
      <c r="AK20" s="200"/>
      <c r="AL20" s="187" t="s">
        <v>315</v>
      </c>
      <c r="AM20" s="188" t="s">
        <v>315</v>
      </c>
      <c r="AN20" s="174" t="s">
        <v>315</v>
      </c>
      <c r="AO20" s="174" t="s">
        <v>315</v>
      </c>
      <c r="AP20" s="174" t="s">
        <v>315</v>
      </c>
      <c r="AQ20" s="174" t="s">
        <v>315</v>
      </c>
      <c r="AR20" s="174" t="s">
        <v>315</v>
      </c>
      <c r="AS20" s="174" t="s">
        <v>315</v>
      </c>
      <c r="AT20" s="174" t="s">
        <v>315</v>
      </c>
      <c r="AU20" s="174" t="s">
        <v>315</v>
      </c>
      <c r="AV20" s="174" t="s">
        <v>315</v>
      </c>
      <c r="AW20" s="174" t="s">
        <v>315</v>
      </c>
      <c r="AX20" s="174" t="s">
        <v>315</v>
      </c>
      <c r="AY20" s="174" t="s">
        <v>315</v>
      </c>
      <c r="AZ20" s="174" t="s">
        <v>315</v>
      </c>
      <c r="BA20" s="174" t="s">
        <v>315</v>
      </c>
      <c r="BB20" s="174" t="s">
        <v>315</v>
      </c>
      <c r="BC20" s="174" t="s">
        <v>315</v>
      </c>
      <c r="BD20" s="174" t="s">
        <v>76</v>
      </c>
      <c r="BE20" s="174" t="s">
        <v>837</v>
      </c>
      <c r="BF20" s="174">
        <v>250</v>
      </c>
      <c r="BG20" s="174" t="s">
        <v>859</v>
      </c>
      <c r="BH20" s="174" t="s">
        <v>860</v>
      </c>
      <c r="BI20" s="175">
        <v>46097.143252314818</v>
      </c>
      <c r="BJ20" s="176" t="s">
        <v>315</v>
      </c>
      <c r="BK20" s="176" t="s">
        <v>315</v>
      </c>
      <c r="BL20" s="176" t="s">
        <v>315</v>
      </c>
      <c r="BM20" s="177" t="s">
        <v>315</v>
      </c>
    </row>
    <row r="21" spans="1:65" ht="20.25" customHeight="1">
      <c r="A21" s="15"/>
      <c r="B21" s="156">
        <v>9</v>
      </c>
      <c r="C21" s="374" t="s">
        <v>2819</v>
      </c>
      <c r="D21" s="331"/>
      <c r="E21" s="269"/>
      <c r="F21" s="269"/>
      <c r="G21" s="269" t="s">
        <v>315</v>
      </c>
      <c r="H21" s="269" t="s">
        <v>315</v>
      </c>
      <c r="I21" s="269" t="s">
        <v>315</v>
      </c>
      <c r="J21" s="269" t="s">
        <v>315</v>
      </c>
      <c r="K21" s="269" t="s">
        <v>315</v>
      </c>
      <c r="L21" s="269" t="s">
        <v>315</v>
      </c>
      <c r="M21" s="269" t="s">
        <v>315</v>
      </c>
      <c r="N21" s="269" t="s">
        <v>315</v>
      </c>
      <c r="O21" s="269" t="s">
        <v>315</v>
      </c>
      <c r="P21" s="269" t="s">
        <v>315</v>
      </c>
      <c r="Q21" s="269" t="s">
        <v>315</v>
      </c>
      <c r="R21" s="269" t="s">
        <v>315</v>
      </c>
      <c r="S21" s="269" t="s">
        <v>315</v>
      </c>
      <c r="T21" s="269" t="s">
        <v>315</v>
      </c>
      <c r="U21" s="269" t="s">
        <v>315</v>
      </c>
      <c r="V21" s="269" t="s">
        <v>315</v>
      </c>
      <c r="W21" s="269" t="s">
        <v>315</v>
      </c>
      <c r="X21" s="269" t="s">
        <v>315</v>
      </c>
      <c r="Y21" s="269" t="s">
        <v>315</v>
      </c>
      <c r="Z21" s="269" t="s">
        <v>315</v>
      </c>
      <c r="AA21" s="269" t="s">
        <v>315</v>
      </c>
      <c r="AB21" s="269" t="s">
        <v>315</v>
      </c>
      <c r="AC21" s="270"/>
      <c r="AD21" s="365" t="s">
        <v>2820</v>
      </c>
      <c r="AE21" s="369" t="s">
        <v>2809</v>
      </c>
      <c r="AF21" s="363">
        <v>421</v>
      </c>
      <c r="AG21" s="258"/>
      <c r="AH21" s="205"/>
      <c r="AI21" s="205"/>
      <c r="AJ21" s="137"/>
      <c r="AK21" s="200"/>
      <c r="AL21" s="187" t="s">
        <v>315</v>
      </c>
      <c r="AM21" s="188" t="s">
        <v>315</v>
      </c>
      <c r="AN21" s="174" t="s">
        <v>315</v>
      </c>
      <c r="AO21" s="174" t="s">
        <v>315</v>
      </c>
      <c r="AP21" s="174" t="s">
        <v>315</v>
      </c>
      <c r="AQ21" s="174" t="s">
        <v>315</v>
      </c>
      <c r="AR21" s="174" t="s">
        <v>315</v>
      </c>
      <c r="AS21" s="174" t="s">
        <v>315</v>
      </c>
      <c r="AT21" s="174" t="s">
        <v>315</v>
      </c>
      <c r="AU21" s="174" t="s">
        <v>315</v>
      </c>
      <c r="AV21" s="174" t="s">
        <v>315</v>
      </c>
      <c r="AW21" s="174" t="s">
        <v>315</v>
      </c>
      <c r="AX21" s="174" t="s">
        <v>315</v>
      </c>
      <c r="AY21" s="174" t="s">
        <v>315</v>
      </c>
      <c r="AZ21" s="174" t="s">
        <v>315</v>
      </c>
      <c r="BA21" s="174" t="s">
        <v>315</v>
      </c>
      <c r="BB21" s="174" t="s">
        <v>315</v>
      </c>
      <c r="BC21" s="174" t="s">
        <v>315</v>
      </c>
      <c r="BD21" s="174" t="s">
        <v>76</v>
      </c>
      <c r="BE21" s="174" t="s">
        <v>833</v>
      </c>
      <c r="BF21" s="174">
        <v>250</v>
      </c>
      <c r="BG21" s="174" t="s">
        <v>862</v>
      </c>
      <c r="BH21" s="174" t="s">
        <v>863</v>
      </c>
      <c r="BI21" s="175">
        <v>46097.14329861111</v>
      </c>
      <c r="BJ21" s="176" t="s">
        <v>315</v>
      </c>
      <c r="BK21" s="176" t="s">
        <v>315</v>
      </c>
      <c r="BL21" s="176" t="s">
        <v>315</v>
      </c>
      <c r="BM21" s="177" t="s">
        <v>315</v>
      </c>
    </row>
    <row r="22" spans="1:65" ht="23.25" customHeight="1">
      <c r="A22" s="15"/>
      <c r="B22" s="156">
        <v>10</v>
      </c>
      <c r="C22" s="374" t="s">
        <v>2821</v>
      </c>
      <c r="D22" s="331"/>
      <c r="E22" s="269"/>
      <c r="F22" s="269"/>
      <c r="G22" s="269" t="s">
        <v>315</v>
      </c>
      <c r="H22" s="269" t="s">
        <v>315</v>
      </c>
      <c r="I22" s="269" t="s">
        <v>315</v>
      </c>
      <c r="J22" s="269" t="s">
        <v>315</v>
      </c>
      <c r="K22" s="269" t="s">
        <v>315</v>
      </c>
      <c r="L22" s="269" t="s">
        <v>315</v>
      </c>
      <c r="M22" s="269" t="s">
        <v>315</v>
      </c>
      <c r="N22" s="269" t="s">
        <v>315</v>
      </c>
      <c r="O22" s="269" t="s">
        <v>315</v>
      </c>
      <c r="P22" s="269" t="s">
        <v>315</v>
      </c>
      <c r="Q22" s="269" t="s">
        <v>315</v>
      </c>
      <c r="R22" s="269" t="s">
        <v>315</v>
      </c>
      <c r="S22" s="269" t="s">
        <v>315</v>
      </c>
      <c r="T22" s="269" t="s">
        <v>315</v>
      </c>
      <c r="U22" s="269" t="s">
        <v>315</v>
      </c>
      <c r="V22" s="269" t="s">
        <v>315</v>
      </c>
      <c r="W22" s="269" t="s">
        <v>315</v>
      </c>
      <c r="X22" s="269" t="s">
        <v>315</v>
      </c>
      <c r="Y22" s="269" t="s">
        <v>315</v>
      </c>
      <c r="Z22" s="269" t="s">
        <v>315</v>
      </c>
      <c r="AA22" s="269" t="s">
        <v>315</v>
      </c>
      <c r="AB22" s="269" t="s">
        <v>315</v>
      </c>
      <c r="AC22" s="270"/>
      <c r="AD22" s="366" t="s">
        <v>76</v>
      </c>
      <c r="AE22" s="369" t="s">
        <v>2809</v>
      </c>
      <c r="AF22" s="369">
        <v>452</v>
      </c>
      <c r="AG22" s="258"/>
      <c r="AH22" s="205"/>
      <c r="AI22" s="205"/>
      <c r="AJ22" s="205"/>
      <c r="AK22" s="200"/>
      <c r="AL22" s="187" t="s">
        <v>315</v>
      </c>
      <c r="AM22" s="188" t="s">
        <v>315</v>
      </c>
      <c r="AN22" s="174" t="s">
        <v>315</v>
      </c>
      <c r="AO22" s="174" t="s">
        <v>315</v>
      </c>
      <c r="AP22" s="174" t="s">
        <v>315</v>
      </c>
      <c r="AQ22" s="174" t="s">
        <v>315</v>
      </c>
      <c r="AR22" s="174" t="s">
        <v>315</v>
      </c>
      <c r="AS22" s="174" t="s">
        <v>315</v>
      </c>
      <c r="AT22" s="174" t="s">
        <v>315</v>
      </c>
      <c r="AU22" s="174" t="s">
        <v>315</v>
      </c>
      <c r="AV22" s="174" t="s">
        <v>315</v>
      </c>
      <c r="AW22" s="174" t="s">
        <v>315</v>
      </c>
      <c r="AX22" s="174" t="s">
        <v>315</v>
      </c>
      <c r="AY22" s="174" t="s">
        <v>315</v>
      </c>
      <c r="AZ22" s="174" t="s">
        <v>315</v>
      </c>
      <c r="BA22" s="174" t="s">
        <v>315</v>
      </c>
      <c r="BB22" s="174" t="s">
        <v>315</v>
      </c>
      <c r="BC22" s="174" t="s">
        <v>315</v>
      </c>
      <c r="BD22" s="174" t="s">
        <v>76</v>
      </c>
      <c r="BE22" s="174" t="s">
        <v>841</v>
      </c>
      <c r="BF22" s="174">
        <v>168</v>
      </c>
      <c r="BG22" s="174" t="s">
        <v>865</v>
      </c>
      <c r="BH22" s="174" t="s">
        <v>866</v>
      </c>
      <c r="BI22" s="175">
        <v>46097.143009259256</v>
      </c>
      <c r="BJ22" s="176" t="s">
        <v>315</v>
      </c>
      <c r="BK22" s="176" t="s">
        <v>315</v>
      </c>
      <c r="BL22" s="176" t="s">
        <v>315</v>
      </c>
      <c r="BM22" s="177" t="s">
        <v>315</v>
      </c>
    </row>
    <row r="23" spans="1:65" ht="24">
      <c r="A23" s="15"/>
      <c r="B23" s="156">
        <v>11</v>
      </c>
      <c r="C23" s="374" t="s">
        <v>2822</v>
      </c>
      <c r="D23" s="331"/>
      <c r="E23" s="269"/>
      <c r="F23" s="269"/>
      <c r="G23" s="269" t="s">
        <v>315</v>
      </c>
      <c r="H23" s="269" t="s">
        <v>315</v>
      </c>
      <c r="I23" s="269" t="s">
        <v>315</v>
      </c>
      <c r="J23" s="269" t="s">
        <v>315</v>
      </c>
      <c r="K23" s="269" t="s">
        <v>315</v>
      </c>
      <c r="L23" s="269" t="s">
        <v>315</v>
      </c>
      <c r="M23" s="269" t="s">
        <v>315</v>
      </c>
      <c r="N23" s="269" t="s">
        <v>315</v>
      </c>
      <c r="O23" s="269" t="s">
        <v>315</v>
      </c>
      <c r="P23" s="269" t="s">
        <v>315</v>
      </c>
      <c r="Q23" s="269" t="s">
        <v>315</v>
      </c>
      <c r="R23" s="269" t="s">
        <v>315</v>
      </c>
      <c r="S23" s="269" t="s">
        <v>315</v>
      </c>
      <c r="T23" s="269" t="s">
        <v>315</v>
      </c>
      <c r="U23" s="269" t="s">
        <v>315</v>
      </c>
      <c r="V23" s="269" t="s">
        <v>315</v>
      </c>
      <c r="W23" s="269" t="s">
        <v>315</v>
      </c>
      <c r="X23" s="269" t="s">
        <v>315</v>
      </c>
      <c r="Y23" s="269" t="s">
        <v>315</v>
      </c>
      <c r="Z23" s="269" t="s">
        <v>315</v>
      </c>
      <c r="AA23" s="269" t="s">
        <v>315</v>
      </c>
      <c r="AB23" s="269" t="s">
        <v>315</v>
      </c>
      <c r="AC23" s="270"/>
      <c r="AD23" s="365" t="s">
        <v>2823</v>
      </c>
      <c r="AE23" s="369" t="s">
        <v>2824</v>
      </c>
      <c r="AF23" s="449">
        <v>459</v>
      </c>
      <c r="AG23" s="258"/>
      <c r="AH23" s="205"/>
      <c r="AI23" s="205"/>
      <c r="AJ23" s="205"/>
      <c r="AK23" s="200"/>
      <c r="AL23" s="187" t="s">
        <v>315</v>
      </c>
      <c r="AM23" s="188" t="s">
        <v>315</v>
      </c>
      <c r="AN23" s="174" t="s">
        <v>315</v>
      </c>
      <c r="AO23" s="174" t="s">
        <v>315</v>
      </c>
      <c r="AP23" s="174" t="s">
        <v>315</v>
      </c>
      <c r="AQ23" s="174" t="s">
        <v>315</v>
      </c>
      <c r="AR23" s="174" t="s">
        <v>315</v>
      </c>
      <c r="AS23" s="174" t="s">
        <v>315</v>
      </c>
      <c r="AT23" s="174" t="s">
        <v>315</v>
      </c>
      <c r="AU23" s="174" t="s">
        <v>315</v>
      </c>
      <c r="AV23" s="174" t="s">
        <v>315</v>
      </c>
      <c r="AW23" s="174" t="s">
        <v>315</v>
      </c>
      <c r="AX23" s="174" t="s">
        <v>315</v>
      </c>
      <c r="AY23" s="174" t="s">
        <v>315</v>
      </c>
      <c r="AZ23" s="174" t="s">
        <v>315</v>
      </c>
      <c r="BA23" s="174" t="s">
        <v>315</v>
      </c>
      <c r="BB23" s="174" t="s">
        <v>315</v>
      </c>
      <c r="BC23" s="174" t="s">
        <v>315</v>
      </c>
      <c r="BD23" s="174" t="s">
        <v>76</v>
      </c>
      <c r="BE23" s="174" t="s">
        <v>845</v>
      </c>
      <c r="BF23" s="174">
        <v>250</v>
      </c>
      <c r="BG23" s="174" t="s">
        <v>868</v>
      </c>
      <c r="BH23" s="174" t="s">
        <v>869</v>
      </c>
      <c r="BI23" s="175">
        <v>46097.143368055556</v>
      </c>
      <c r="BJ23" s="176" t="s">
        <v>315</v>
      </c>
      <c r="BK23" s="176" t="s">
        <v>315</v>
      </c>
      <c r="BL23" s="176" t="s">
        <v>315</v>
      </c>
      <c r="BM23" s="177" t="s">
        <v>315</v>
      </c>
    </row>
    <row r="24" spans="1:65" ht="36">
      <c r="A24" s="15"/>
      <c r="B24" s="156">
        <v>12</v>
      </c>
      <c r="C24" s="374" t="s">
        <v>2825</v>
      </c>
      <c r="D24" s="331"/>
      <c r="E24" s="269"/>
      <c r="F24" s="269"/>
      <c r="G24" s="269" t="s">
        <v>315</v>
      </c>
      <c r="H24" s="269" t="s">
        <v>315</v>
      </c>
      <c r="I24" s="269" t="s">
        <v>315</v>
      </c>
      <c r="J24" s="269" t="s">
        <v>315</v>
      </c>
      <c r="K24" s="269" t="s">
        <v>315</v>
      </c>
      <c r="L24" s="269" t="s">
        <v>315</v>
      </c>
      <c r="M24" s="269" t="s">
        <v>315</v>
      </c>
      <c r="N24" s="269" t="s">
        <v>315</v>
      </c>
      <c r="O24" s="269" t="s">
        <v>315</v>
      </c>
      <c r="P24" s="269" t="s">
        <v>315</v>
      </c>
      <c r="Q24" s="269" t="s">
        <v>315</v>
      </c>
      <c r="R24" s="269" t="s">
        <v>315</v>
      </c>
      <c r="S24" s="269" t="s">
        <v>315</v>
      </c>
      <c r="T24" s="269" t="s">
        <v>315</v>
      </c>
      <c r="U24" s="269" t="s">
        <v>315</v>
      </c>
      <c r="V24" s="269" t="s">
        <v>315</v>
      </c>
      <c r="W24" s="269" t="s">
        <v>315</v>
      </c>
      <c r="X24" s="269" t="s">
        <v>315</v>
      </c>
      <c r="Y24" s="269" t="s">
        <v>315</v>
      </c>
      <c r="Z24" s="269" t="s">
        <v>315</v>
      </c>
      <c r="AA24" s="269" t="s">
        <v>315</v>
      </c>
      <c r="AB24" s="269" t="s">
        <v>315</v>
      </c>
      <c r="AC24" s="272"/>
      <c r="AD24" s="365" t="s">
        <v>2826</v>
      </c>
      <c r="AE24" s="369" t="s">
        <v>2824</v>
      </c>
      <c r="AF24" s="450">
        <v>315</v>
      </c>
      <c r="AG24" s="258"/>
      <c r="AH24" s="205"/>
      <c r="AI24" s="205"/>
      <c r="AJ24" s="205"/>
      <c r="AK24" s="199"/>
      <c r="AL24" s="164" t="s">
        <v>315</v>
      </c>
      <c r="AM24" s="188" t="s">
        <v>315</v>
      </c>
      <c r="AN24" s="174" t="s">
        <v>315</v>
      </c>
      <c r="AO24" s="174" t="s">
        <v>315</v>
      </c>
      <c r="AP24" s="174" t="s">
        <v>315</v>
      </c>
      <c r="AQ24" s="174" t="s">
        <v>315</v>
      </c>
      <c r="AR24" s="174" t="s">
        <v>315</v>
      </c>
      <c r="AS24" s="174" t="s">
        <v>315</v>
      </c>
      <c r="AT24" s="174" t="s">
        <v>315</v>
      </c>
      <c r="AU24" s="174" t="s">
        <v>315</v>
      </c>
      <c r="AV24" s="174" t="s">
        <v>315</v>
      </c>
      <c r="AW24" s="174" t="s">
        <v>315</v>
      </c>
      <c r="AX24" s="174" t="s">
        <v>315</v>
      </c>
      <c r="AY24" s="174" t="s">
        <v>315</v>
      </c>
      <c r="AZ24" s="174" t="s">
        <v>315</v>
      </c>
      <c r="BA24" s="174" t="s">
        <v>315</v>
      </c>
      <c r="BB24" s="174" t="s">
        <v>315</v>
      </c>
      <c r="BC24" s="174" t="s">
        <v>315</v>
      </c>
      <c r="BD24" s="180" t="s">
        <v>871</v>
      </c>
      <c r="BE24" s="174" t="s">
        <v>841</v>
      </c>
      <c r="BF24" s="174">
        <v>250</v>
      </c>
      <c r="BG24" s="174" t="s">
        <v>872</v>
      </c>
      <c r="BH24" s="174" t="s">
        <v>873</v>
      </c>
      <c r="BI24" s="175">
        <v>46097.143368055556</v>
      </c>
      <c r="BJ24" s="174" t="s">
        <v>315</v>
      </c>
      <c r="BK24" s="174" t="s">
        <v>315</v>
      </c>
      <c r="BL24" s="174" t="s">
        <v>315</v>
      </c>
      <c r="BM24" s="177" t="s">
        <v>315</v>
      </c>
    </row>
    <row r="25" spans="1:65">
      <c r="A25" s="15"/>
      <c r="B25" s="156">
        <v>13</v>
      </c>
      <c r="C25" s="374" t="s">
        <v>2827</v>
      </c>
      <c r="D25" s="331"/>
      <c r="E25" s="269"/>
      <c r="F25" s="269"/>
      <c r="G25" s="269" t="s">
        <v>315</v>
      </c>
      <c r="H25" s="269" t="s">
        <v>315</v>
      </c>
      <c r="I25" s="269" t="s">
        <v>315</v>
      </c>
      <c r="J25" s="269" t="s">
        <v>315</v>
      </c>
      <c r="K25" s="269" t="s">
        <v>315</v>
      </c>
      <c r="L25" s="269" t="s">
        <v>315</v>
      </c>
      <c r="M25" s="269" t="s">
        <v>315</v>
      </c>
      <c r="N25" s="269" t="s">
        <v>315</v>
      </c>
      <c r="O25" s="269" t="s">
        <v>315</v>
      </c>
      <c r="P25" s="269" t="s">
        <v>315</v>
      </c>
      <c r="Q25" s="269" t="s">
        <v>315</v>
      </c>
      <c r="R25" s="269" t="s">
        <v>315</v>
      </c>
      <c r="S25" s="269" t="s">
        <v>315</v>
      </c>
      <c r="T25" s="269" t="s">
        <v>315</v>
      </c>
      <c r="U25" s="269" t="s">
        <v>315</v>
      </c>
      <c r="V25" s="269" t="s">
        <v>315</v>
      </c>
      <c r="W25" s="269" t="s">
        <v>315</v>
      </c>
      <c r="X25" s="269" t="s">
        <v>315</v>
      </c>
      <c r="Y25" s="269" t="s">
        <v>315</v>
      </c>
      <c r="Z25" s="269" t="s">
        <v>315</v>
      </c>
      <c r="AA25" s="269" t="s">
        <v>315</v>
      </c>
      <c r="AB25" s="269" t="s">
        <v>315</v>
      </c>
      <c r="AC25" s="270"/>
      <c r="AD25" s="366" t="s">
        <v>76</v>
      </c>
      <c r="AE25" s="369" t="s">
        <v>2824</v>
      </c>
      <c r="AF25" s="371">
        <v>339</v>
      </c>
      <c r="AG25" s="258"/>
      <c r="AH25" s="205"/>
      <c r="AI25" s="205"/>
      <c r="AJ25" s="205"/>
      <c r="AK25" s="199"/>
      <c r="AL25" s="164" t="s">
        <v>315</v>
      </c>
      <c r="AM25" s="188" t="s">
        <v>315</v>
      </c>
      <c r="AN25" s="174" t="s">
        <v>315</v>
      </c>
      <c r="AO25" s="174" t="s">
        <v>315</v>
      </c>
      <c r="AP25" s="174" t="s">
        <v>315</v>
      </c>
      <c r="AQ25" s="174" t="s">
        <v>315</v>
      </c>
      <c r="AR25" s="174" t="s">
        <v>315</v>
      </c>
      <c r="AS25" s="174" t="s">
        <v>315</v>
      </c>
      <c r="AT25" s="174" t="s">
        <v>315</v>
      </c>
      <c r="AU25" s="174" t="s">
        <v>315</v>
      </c>
      <c r="AV25" s="174" t="s">
        <v>315</v>
      </c>
      <c r="AW25" s="174" t="s">
        <v>315</v>
      </c>
      <c r="AX25" s="174" t="s">
        <v>315</v>
      </c>
      <c r="AY25" s="174" t="s">
        <v>315</v>
      </c>
      <c r="AZ25" s="174" t="s">
        <v>315</v>
      </c>
      <c r="BA25" s="174" t="s">
        <v>315</v>
      </c>
      <c r="BB25" s="174" t="s">
        <v>315</v>
      </c>
      <c r="BC25" s="174" t="s">
        <v>315</v>
      </c>
      <c r="BD25" s="174" t="s">
        <v>76</v>
      </c>
      <c r="BE25" s="174" t="s">
        <v>833</v>
      </c>
      <c r="BF25" s="174">
        <v>250</v>
      </c>
      <c r="BG25" s="174" t="s">
        <v>875</v>
      </c>
      <c r="BH25" s="174" t="s">
        <v>876</v>
      </c>
      <c r="BI25" s="175">
        <v>46097.143240740741</v>
      </c>
      <c r="BJ25" s="174" t="s">
        <v>315</v>
      </c>
      <c r="BK25" s="174" t="s">
        <v>315</v>
      </c>
      <c r="BL25" s="174" t="s">
        <v>315</v>
      </c>
      <c r="BM25" s="177" t="s">
        <v>315</v>
      </c>
    </row>
    <row r="26" spans="1:65" ht="36">
      <c r="A26" s="15"/>
      <c r="B26" s="156">
        <v>14</v>
      </c>
      <c r="C26" s="374" t="s">
        <v>2828</v>
      </c>
      <c r="D26" s="331"/>
      <c r="E26" s="269"/>
      <c r="F26" s="269"/>
      <c r="G26" s="269" t="s">
        <v>315</v>
      </c>
      <c r="H26" s="269" t="s">
        <v>315</v>
      </c>
      <c r="I26" s="269" t="s">
        <v>315</v>
      </c>
      <c r="J26" s="269" t="s">
        <v>315</v>
      </c>
      <c r="K26" s="269" t="s">
        <v>315</v>
      </c>
      <c r="L26" s="269" t="s">
        <v>315</v>
      </c>
      <c r="M26" s="269" t="s">
        <v>315</v>
      </c>
      <c r="N26" s="269" t="s">
        <v>315</v>
      </c>
      <c r="O26" s="269" t="s">
        <v>315</v>
      </c>
      <c r="P26" s="269" t="s">
        <v>315</v>
      </c>
      <c r="Q26" s="269" t="s">
        <v>315</v>
      </c>
      <c r="R26" s="269" t="s">
        <v>315</v>
      </c>
      <c r="S26" s="269" t="s">
        <v>315</v>
      </c>
      <c r="T26" s="269" t="s">
        <v>315</v>
      </c>
      <c r="U26" s="269" t="s">
        <v>315</v>
      </c>
      <c r="V26" s="269" t="s">
        <v>315</v>
      </c>
      <c r="W26" s="269" t="s">
        <v>315</v>
      </c>
      <c r="X26" s="269" t="s">
        <v>315</v>
      </c>
      <c r="Y26" s="269" t="s">
        <v>315</v>
      </c>
      <c r="Z26" s="269" t="s">
        <v>315</v>
      </c>
      <c r="AA26" s="269" t="s">
        <v>315</v>
      </c>
      <c r="AB26" s="269" t="s">
        <v>315</v>
      </c>
      <c r="AC26" s="270"/>
      <c r="AD26" s="365" t="s">
        <v>2829</v>
      </c>
      <c r="AE26" s="369" t="s">
        <v>2824</v>
      </c>
      <c r="AF26" s="366">
        <v>447</v>
      </c>
      <c r="AG26" s="258"/>
      <c r="AH26" s="205"/>
      <c r="AI26" s="205"/>
      <c r="AJ26" s="205"/>
      <c r="AK26" s="199"/>
      <c r="AL26" s="164" t="s">
        <v>315</v>
      </c>
      <c r="AM26" s="163" t="s">
        <v>315</v>
      </c>
      <c r="AN26" s="174" t="s">
        <v>315</v>
      </c>
      <c r="AO26" s="174" t="s">
        <v>315</v>
      </c>
      <c r="AP26" s="174" t="s">
        <v>315</v>
      </c>
      <c r="AQ26" s="174" t="s">
        <v>315</v>
      </c>
      <c r="AR26" s="174" t="s">
        <v>315</v>
      </c>
      <c r="AS26" s="174" t="s">
        <v>315</v>
      </c>
      <c r="AT26" s="174" t="s">
        <v>315</v>
      </c>
      <c r="AU26" s="174" t="s">
        <v>315</v>
      </c>
      <c r="AV26" s="174" t="s">
        <v>315</v>
      </c>
      <c r="AW26" s="174" t="s">
        <v>315</v>
      </c>
      <c r="AX26" s="174" t="s">
        <v>315</v>
      </c>
      <c r="AY26" s="174" t="s">
        <v>315</v>
      </c>
      <c r="AZ26" s="174" t="s">
        <v>315</v>
      </c>
      <c r="BA26" s="174" t="s">
        <v>315</v>
      </c>
      <c r="BB26" s="174" t="s">
        <v>315</v>
      </c>
      <c r="BC26" s="174" t="s">
        <v>315</v>
      </c>
      <c r="BD26" s="174" t="s">
        <v>76</v>
      </c>
      <c r="BE26" s="174" t="s">
        <v>837</v>
      </c>
      <c r="BF26" s="174">
        <v>250</v>
      </c>
      <c r="BG26" s="174" t="s">
        <v>878</v>
      </c>
      <c r="BH26" s="174" t="s">
        <v>879</v>
      </c>
      <c r="BI26" s="175">
        <v>46097.143310185187</v>
      </c>
      <c r="BJ26" s="174" t="s">
        <v>315</v>
      </c>
      <c r="BK26" s="174" t="s">
        <v>315</v>
      </c>
      <c r="BL26" s="174" t="s">
        <v>315</v>
      </c>
      <c r="BM26" s="178" t="s">
        <v>315</v>
      </c>
    </row>
    <row r="27" spans="1:65">
      <c r="A27" s="15"/>
      <c r="B27" s="156">
        <v>15</v>
      </c>
      <c r="C27" s="374" t="s">
        <v>2830</v>
      </c>
      <c r="D27" s="331"/>
      <c r="E27" s="269"/>
      <c r="F27" s="269"/>
      <c r="G27" s="269" t="s">
        <v>315</v>
      </c>
      <c r="H27" s="269" t="s">
        <v>315</v>
      </c>
      <c r="I27" s="269" t="s">
        <v>315</v>
      </c>
      <c r="J27" s="269" t="s">
        <v>315</v>
      </c>
      <c r="K27" s="269" t="s">
        <v>315</v>
      </c>
      <c r="L27" s="269" t="s">
        <v>315</v>
      </c>
      <c r="M27" s="269" t="s">
        <v>315</v>
      </c>
      <c r="N27" s="269" t="s">
        <v>315</v>
      </c>
      <c r="O27" s="269" t="s">
        <v>315</v>
      </c>
      <c r="P27" s="269" t="s">
        <v>315</v>
      </c>
      <c r="Q27" s="269" t="s">
        <v>315</v>
      </c>
      <c r="R27" s="269" t="s">
        <v>315</v>
      </c>
      <c r="S27" s="269" t="s">
        <v>315</v>
      </c>
      <c r="T27" s="269" t="s">
        <v>315</v>
      </c>
      <c r="U27" s="269" t="s">
        <v>315</v>
      </c>
      <c r="V27" s="269" t="s">
        <v>315</v>
      </c>
      <c r="W27" s="269" t="s">
        <v>315</v>
      </c>
      <c r="X27" s="269" t="s">
        <v>315</v>
      </c>
      <c r="Y27" s="269" t="s">
        <v>315</v>
      </c>
      <c r="Z27" s="269" t="s">
        <v>315</v>
      </c>
      <c r="AA27" s="269" t="s">
        <v>315</v>
      </c>
      <c r="AB27" s="269" t="s">
        <v>315</v>
      </c>
      <c r="AC27" s="270"/>
      <c r="AD27" s="366" t="s">
        <v>76</v>
      </c>
      <c r="AE27" s="369" t="s">
        <v>2824</v>
      </c>
      <c r="AF27" s="366">
        <v>470</v>
      </c>
      <c r="AG27" s="258"/>
      <c r="AH27" s="205"/>
      <c r="AI27" s="205"/>
      <c r="AJ27" s="205"/>
      <c r="AK27" s="199"/>
      <c r="AL27" s="164" t="s">
        <v>315</v>
      </c>
      <c r="AM27" s="163" t="s">
        <v>315</v>
      </c>
      <c r="AN27" s="174" t="s">
        <v>315</v>
      </c>
      <c r="AO27" s="174" t="s">
        <v>315</v>
      </c>
      <c r="AP27" s="174" t="s">
        <v>315</v>
      </c>
      <c r="AQ27" s="174" t="s">
        <v>315</v>
      </c>
      <c r="AR27" s="174" t="s">
        <v>315</v>
      </c>
      <c r="AS27" s="174" t="s">
        <v>315</v>
      </c>
      <c r="AT27" s="174" t="s">
        <v>315</v>
      </c>
      <c r="AU27" s="174" t="s">
        <v>315</v>
      </c>
      <c r="AV27" s="174" t="s">
        <v>315</v>
      </c>
      <c r="AW27" s="174" t="s">
        <v>315</v>
      </c>
      <c r="AX27" s="174" t="s">
        <v>315</v>
      </c>
      <c r="AY27" s="174" t="s">
        <v>315</v>
      </c>
      <c r="AZ27" s="174" t="s">
        <v>315</v>
      </c>
      <c r="BA27" s="174" t="s">
        <v>315</v>
      </c>
      <c r="BB27" s="174" t="s">
        <v>315</v>
      </c>
      <c r="BC27" s="174" t="s">
        <v>315</v>
      </c>
      <c r="BD27" s="174" t="s">
        <v>76</v>
      </c>
      <c r="BE27" s="174" t="s">
        <v>845</v>
      </c>
      <c r="BF27" s="174">
        <v>250</v>
      </c>
      <c r="BG27" s="174" t="s">
        <v>881</v>
      </c>
      <c r="BH27" s="174" t="s">
        <v>882</v>
      </c>
      <c r="BI27" s="175">
        <v>46097.143414351849</v>
      </c>
      <c r="BJ27" s="174" t="s">
        <v>315</v>
      </c>
      <c r="BK27" s="174" t="s">
        <v>315</v>
      </c>
      <c r="BL27" s="174" t="s">
        <v>315</v>
      </c>
      <c r="BM27" s="178" t="s">
        <v>315</v>
      </c>
    </row>
    <row r="28" spans="1:65" ht="24">
      <c r="A28" s="15"/>
      <c r="B28" s="156">
        <v>16</v>
      </c>
      <c r="C28" s="374" t="s">
        <v>2831</v>
      </c>
      <c r="D28" s="331"/>
      <c r="E28" s="269"/>
      <c r="F28" s="269"/>
      <c r="G28" s="269" t="s">
        <v>315</v>
      </c>
      <c r="H28" s="269" t="s">
        <v>315</v>
      </c>
      <c r="I28" s="269" t="s">
        <v>315</v>
      </c>
      <c r="J28" s="269" t="s">
        <v>315</v>
      </c>
      <c r="K28" s="269" t="s">
        <v>315</v>
      </c>
      <c r="L28" s="269" t="s">
        <v>315</v>
      </c>
      <c r="M28" s="269" t="s">
        <v>315</v>
      </c>
      <c r="N28" s="269" t="s">
        <v>315</v>
      </c>
      <c r="O28" s="269" t="s">
        <v>315</v>
      </c>
      <c r="P28" s="269" t="s">
        <v>315</v>
      </c>
      <c r="Q28" s="269" t="s">
        <v>315</v>
      </c>
      <c r="R28" s="269" t="s">
        <v>315</v>
      </c>
      <c r="S28" s="269" t="s">
        <v>315</v>
      </c>
      <c r="T28" s="269" t="s">
        <v>315</v>
      </c>
      <c r="U28" s="269" t="s">
        <v>315</v>
      </c>
      <c r="V28" s="269" t="s">
        <v>315</v>
      </c>
      <c r="W28" s="269" t="s">
        <v>315</v>
      </c>
      <c r="X28" s="269" t="s">
        <v>315</v>
      </c>
      <c r="Y28" s="269" t="s">
        <v>315</v>
      </c>
      <c r="Z28" s="269" t="s">
        <v>315</v>
      </c>
      <c r="AA28" s="269" t="s">
        <v>315</v>
      </c>
      <c r="AB28" s="269" t="s">
        <v>315</v>
      </c>
      <c r="AC28" s="270"/>
      <c r="AD28" s="365" t="s">
        <v>2832</v>
      </c>
      <c r="AE28" s="369" t="s">
        <v>2824</v>
      </c>
      <c r="AF28" s="366">
        <v>289</v>
      </c>
      <c r="AG28" s="258"/>
      <c r="AH28" s="205"/>
      <c r="AI28" s="205"/>
      <c r="AJ28" s="205"/>
      <c r="AK28" s="199"/>
      <c r="AL28" s="164" t="s">
        <v>315</v>
      </c>
      <c r="AM28" s="188" t="s">
        <v>315</v>
      </c>
      <c r="AN28" s="174" t="s">
        <v>315</v>
      </c>
      <c r="AO28" s="174" t="s">
        <v>315</v>
      </c>
      <c r="AP28" s="174" t="s">
        <v>315</v>
      </c>
      <c r="AQ28" s="174" t="s">
        <v>315</v>
      </c>
      <c r="AR28" s="174" t="s">
        <v>315</v>
      </c>
      <c r="AS28" s="174" t="s">
        <v>315</v>
      </c>
      <c r="AT28" s="174" t="s">
        <v>315</v>
      </c>
      <c r="AU28" s="174" t="s">
        <v>315</v>
      </c>
      <c r="AV28" s="174" t="s">
        <v>315</v>
      </c>
      <c r="AW28" s="174" t="s">
        <v>315</v>
      </c>
      <c r="AX28" s="174" t="s">
        <v>315</v>
      </c>
      <c r="AY28" s="174" t="s">
        <v>315</v>
      </c>
      <c r="AZ28" s="174" t="s">
        <v>315</v>
      </c>
      <c r="BA28" s="174" t="s">
        <v>315</v>
      </c>
      <c r="BB28" s="174" t="s">
        <v>315</v>
      </c>
      <c r="BC28" s="174" t="s">
        <v>315</v>
      </c>
      <c r="BD28" s="174" t="s">
        <v>76</v>
      </c>
      <c r="BE28" s="174" t="s">
        <v>841</v>
      </c>
      <c r="BF28" s="174">
        <v>250</v>
      </c>
      <c r="BG28" s="174" t="s">
        <v>884</v>
      </c>
      <c r="BH28" s="174" t="s">
        <v>885</v>
      </c>
      <c r="BI28" s="175">
        <v>46097.143414351849</v>
      </c>
      <c r="BJ28" s="174" t="s">
        <v>315</v>
      </c>
      <c r="BK28" s="174" t="s">
        <v>315</v>
      </c>
      <c r="BL28" s="174" t="s">
        <v>315</v>
      </c>
      <c r="BM28" s="177" t="s">
        <v>315</v>
      </c>
    </row>
    <row r="29" spans="1:65" ht="24">
      <c r="A29" s="15"/>
      <c r="B29" s="156">
        <v>17</v>
      </c>
      <c r="C29" s="374" t="s">
        <v>2833</v>
      </c>
      <c r="D29" s="331"/>
      <c r="E29" s="269"/>
      <c r="F29" s="269"/>
      <c r="G29" s="269" t="s">
        <v>315</v>
      </c>
      <c r="H29" s="269" t="s">
        <v>315</v>
      </c>
      <c r="I29" s="269" t="s">
        <v>315</v>
      </c>
      <c r="J29" s="269" t="s">
        <v>315</v>
      </c>
      <c r="K29" s="269" t="s">
        <v>315</v>
      </c>
      <c r="L29" s="269" t="s">
        <v>315</v>
      </c>
      <c r="M29" s="269" t="s">
        <v>315</v>
      </c>
      <c r="N29" s="269" t="s">
        <v>315</v>
      </c>
      <c r="O29" s="269" t="s">
        <v>315</v>
      </c>
      <c r="P29" s="269" t="s">
        <v>315</v>
      </c>
      <c r="Q29" s="269" t="s">
        <v>315</v>
      </c>
      <c r="R29" s="269" t="s">
        <v>315</v>
      </c>
      <c r="S29" s="269" t="s">
        <v>315</v>
      </c>
      <c r="T29" s="269" t="s">
        <v>315</v>
      </c>
      <c r="U29" s="269" t="s">
        <v>315</v>
      </c>
      <c r="V29" s="269" t="s">
        <v>315</v>
      </c>
      <c r="W29" s="269" t="s">
        <v>315</v>
      </c>
      <c r="X29" s="269" t="s">
        <v>315</v>
      </c>
      <c r="Y29" s="269" t="s">
        <v>315</v>
      </c>
      <c r="Z29" s="269" t="s">
        <v>315</v>
      </c>
      <c r="AA29" s="269" t="s">
        <v>315</v>
      </c>
      <c r="AB29" s="269" t="s">
        <v>315</v>
      </c>
      <c r="AC29" s="270"/>
      <c r="AD29" s="365" t="s">
        <v>2834</v>
      </c>
      <c r="AE29" s="369" t="s">
        <v>2824</v>
      </c>
      <c r="AF29" s="366">
        <v>267</v>
      </c>
      <c r="AG29" s="258"/>
      <c r="AH29" s="205"/>
      <c r="AI29" s="205"/>
      <c r="AJ29" s="205"/>
      <c r="AK29" s="199"/>
      <c r="AL29" s="164" t="s">
        <v>315</v>
      </c>
      <c r="AM29" s="188" t="s">
        <v>315</v>
      </c>
      <c r="AN29" s="174" t="s">
        <v>315</v>
      </c>
      <c r="AO29" s="174" t="s">
        <v>315</v>
      </c>
      <c r="AP29" s="174" t="s">
        <v>315</v>
      </c>
      <c r="AQ29" s="174" t="s">
        <v>315</v>
      </c>
      <c r="AR29" s="174" t="s">
        <v>315</v>
      </c>
      <c r="AS29" s="174" t="s">
        <v>315</v>
      </c>
      <c r="AT29" s="174" t="s">
        <v>315</v>
      </c>
      <c r="AU29" s="174" t="s">
        <v>315</v>
      </c>
      <c r="AV29" s="174" t="s">
        <v>315</v>
      </c>
      <c r="AW29" s="174" t="s">
        <v>315</v>
      </c>
      <c r="AX29" s="174" t="s">
        <v>315</v>
      </c>
      <c r="AY29" s="174" t="s">
        <v>315</v>
      </c>
      <c r="AZ29" s="174" t="s">
        <v>315</v>
      </c>
      <c r="BA29" s="174" t="s">
        <v>315</v>
      </c>
      <c r="BB29" s="174" t="s">
        <v>315</v>
      </c>
      <c r="BC29" s="174" t="s">
        <v>315</v>
      </c>
      <c r="BD29" s="174" t="s">
        <v>76</v>
      </c>
      <c r="BE29" s="174" t="s">
        <v>833</v>
      </c>
      <c r="BF29" s="174">
        <v>250</v>
      </c>
      <c r="BG29" s="174" t="s">
        <v>887</v>
      </c>
      <c r="BH29" s="174" t="s">
        <v>888</v>
      </c>
      <c r="BI29" s="175">
        <v>46097.143310185187</v>
      </c>
      <c r="BJ29" s="174" t="s">
        <v>315</v>
      </c>
      <c r="BK29" s="174" t="s">
        <v>315</v>
      </c>
      <c r="BL29" s="174" t="s">
        <v>315</v>
      </c>
      <c r="BM29" s="177" t="s">
        <v>315</v>
      </c>
    </row>
    <row r="30" spans="1:65">
      <c r="A30" s="15"/>
      <c r="B30" s="156">
        <v>18</v>
      </c>
      <c r="C30" s="374" t="s">
        <v>2835</v>
      </c>
      <c r="D30" s="331"/>
      <c r="E30" s="269"/>
      <c r="F30" s="269"/>
      <c r="G30" s="269" t="s">
        <v>315</v>
      </c>
      <c r="H30" s="269" t="s">
        <v>315</v>
      </c>
      <c r="I30" s="269" t="s">
        <v>315</v>
      </c>
      <c r="J30" s="269" t="s">
        <v>315</v>
      </c>
      <c r="K30" s="269" t="s">
        <v>315</v>
      </c>
      <c r="L30" s="269" t="s">
        <v>315</v>
      </c>
      <c r="M30" s="269" t="s">
        <v>315</v>
      </c>
      <c r="N30" s="269" t="s">
        <v>315</v>
      </c>
      <c r="O30" s="269" t="s">
        <v>315</v>
      </c>
      <c r="P30" s="269" t="s">
        <v>315</v>
      </c>
      <c r="Q30" s="269" t="s">
        <v>315</v>
      </c>
      <c r="R30" s="269" t="s">
        <v>315</v>
      </c>
      <c r="S30" s="269" t="s">
        <v>315</v>
      </c>
      <c r="T30" s="269" t="s">
        <v>315</v>
      </c>
      <c r="U30" s="269" t="s">
        <v>315</v>
      </c>
      <c r="V30" s="269" t="s">
        <v>315</v>
      </c>
      <c r="W30" s="269" t="s">
        <v>315</v>
      </c>
      <c r="X30" s="269" t="s">
        <v>315</v>
      </c>
      <c r="Y30" s="269" t="s">
        <v>315</v>
      </c>
      <c r="Z30" s="269" t="s">
        <v>315</v>
      </c>
      <c r="AA30" s="269" t="s">
        <v>315</v>
      </c>
      <c r="AB30" s="269" t="s">
        <v>315</v>
      </c>
      <c r="AC30" s="272"/>
      <c r="AD30" s="365" t="s">
        <v>2836</v>
      </c>
      <c r="AE30" s="369" t="s">
        <v>2824</v>
      </c>
      <c r="AF30" s="366">
        <v>322</v>
      </c>
      <c r="AG30" s="258"/>
      <c r="AH30" s="205"/>
      <c r="AI30" s="205"/>
      <c r="AJ30" s="205"/>
      <c r="AK30" s="199"/>
      <c r="AL30" s="164" t="s">
        <v>315</v>
      </c>
      <c r="AM30" s="168" t="s">
        <v>315</v>
      </c>
      <c r="AN30" s="174" t="s">
        <v>315</v>
      </c>
      <c r="AO30" s="174" t="s">
        <v>315</v>
      </c>
      <c r="AP30" s="174" t="s">
        <v>315</v>
      </c>
      <c r="AQ30" s="174" t="s">
        <v>315</v>
      </c>
      <c r="AR30" s="174" t="s">
        <v>315</v>
      </c>
      <c r="AS30" s="174" t="s">
        <v>315</v>
      </c>
      <c r="AT30" s="174" t="s">
        <v>315</v>
      </c>
      <c r="AU30" s="174" t="s">
        <v>315</v>
      </c>
      <c r="AV30" s="174" t="s">
        <v>315</v>
      </c>
      <c r="AW30" s="174" t="s">
        <v>315</v>
      </c>
      <c r="AX30" s="174" t="s">
        <v>315</v>
      </c>
      <c r="AY30" s="174" t="s">
        <v>315</v>
      </c>
      <c r="AZ30" s="174" t="s">
        <v>315</v>
      </c>
      <c r="BA30" s="174" t="s">
        <v>315</v>
      </c>
      <c r="BB30" s="174" t="s">
        <v>315</v>
      </c>
      <c r="BC30" s="174" t="s">
        <v>315</v>
      </c>
      <c r="BD30" s="180" t="s">
        <v>890</v>
      </c>
      <c r="BE30" s="174" t="s">
        <v>841</v>
      </c>
      <c r="BF30" s="174">
        <v>249</v>
      </c>
      <c r="BG30" s="174" t="s">
        <v>891</v>
      </c>
      <c r="BH30" s="174" t="s">
        <v>892</v>
      </c>
      <c r="BI30" s="175">
        <v>46097.143252314818</v>
      </c>
      <c r="BJ30" s="174" t="s">
        <v>315</v>
      </c>
      <c r="BK30" s="174" t="s">
        <v>315</v>
      </c>
      <c r="BL30" s="174" t="s">
        <v>315</v>
      </c>
      <c r="BM30" s="181" t="s">
        <v>315</v>
      </c>
    </row>
    <row r="31" spans="1:65">
      <c r="A31" s="15"/>
      <c r="B31" s="156">
        <v>19</v>
      </c>
      <c r="C31" s="374" t="s">
        <v>2837</v>
      </c>
      <c r="D31" s="331"/>
      <c r="E31" s="269"/>
      <c r="F31" s="269"/>
      <c r="G31" s="269" t="s">
        <v>315</v>
      </c>
      <c r="H31" s="269" t="s">
        <v>315</v>
      </c>
      <c r="I31" s="269" t="s">
        <v>315</v>
      </c>
      <c r="J31" s="269" t="s">
        <v>315</v>
      </c>
      <c r="K31" s="269" t="s">
        <v>315</v>
      </c>
      <c r="L31" s="269" t="s">
        <v>315</v>
      </c>
      <c r="M31" s="269" t="s">
        <v>315</v>
      </c>
      <c r="N31" s="269" t="s">
        <v>315</v>
      </c>
      <c r="O31" s="269" t="s">
        <v>315</v>
      </c>
      <c r="P31" s="269" t="s">
        <v>315</v>
      </c>
      <c r="Q31" s="269" t="s">
        <v>315</v>
      </c>
      <c r="R31" s="269" t="s">
        <v>315</v>
      </c>
      <c r="S31" s="269" t="s">
        <v>315</v>
      </c>
      <c r="T31" s="269" t="s">
        <v>315</v>
      </c>
      <c r="U31" s="269" t="s">
        <v>315</v>
      </c>
      <c r="V31" s="269" t="s">
        <v>315</v>
      </c>
      <c r="W31" s="269" t="s">
        <v>315</v>
      </c>
      <c r="X31" s="269" t="s">
        <v>315</v>
      </c>
      <c r="Y31" s="269" t="s">
        <v>315</v>
      </c>
      <c r="Z31" s="269" t="s">
        <v>315</v>
      </c>
      <c r="AA31" s="269" t="s">
        <v>315</v>
      </c>
      <c r="AB31" s="269" t="s">
        <v>315</v>
      </c>
      <c r="AC31" s="270"/>
      <c r="AD31" s="366" t="s">
        <v>76</v>
      </c>
      <c r="AE31" s="369" t="s">
        <v>2824</v>
      </c>
      <c r="AF31" s="366">
        <v>274</v>
      </c>
      <c r="AG31" s="258"/>
      <c r="AH31" s="205"/>
      <c r="AI31" s="205"/>
      <c r="AJ31" s="205"/>
      <c r="AK31" s="199"/>
      <c r="AL31" s="164" t="s">
        <v>315</v>
      </c>
      <c r="AM31" s="168" t="s">
        <v>315</v>
      </c>
      <c r="AN31" s="174" t="s">
        <v>315</v>
      </c>
      <c r="AO31" s="174" t="s">
        <v>315</v>
      </c>
      <c r="AP31" s="174" t="s">
        <v>315</v>
      </c>
      <c r="AQ31" s="174" t="s">
        <v>315</v>
      </c>
      <c r="AR31" s="174" t="s">
        <v>315</v>
      </c>
      <c r="AS31" s="174" t="s">
        <v>315</v>
      </c>
      <c r="AT31" s="174" t="s">
        <v>315</v>
      </c>
      <c r="AU31" s="174" t="s">
        <v>315</v>
      </c>
      <c r="AV31" s="174" t="s">
        <v>315</v>
      </c>
      <c r="AW31" s="174" t="s">
        <v>315</v>
      </c>
      <c r="AX31" s="174" t="s">
        <v>315</v>
      </c>
      <c r="AY31" s="174" t="s">
        <v>315</v>
      </c>
      <c r="AZ31" s="174" t="s">
        <v>315</v>
      </c>
      <c r="BA31" s="174" t="s">
        <v>315</v>
      </c>
      <c r="BB31" s="174" t="s">
        <v>315</v>
      </c>
      <c r="BC31" s="174" t="s">
        <v>315</v>
      </c>
      <c r="BD31" s="182" t="s">
        <v>894</v>
      </c>
      <c r="BE31" s="174" t="s">
        <v>845</v>
      </c>
      <c r="BF31" s="174">
        <v>252</v>
      </c>
      <c r="BG31" s="174" t="s">
        <v>895</v>
      </c>
      <c r="BH31" s="174" t="s">
        <v>896</v>
      </c>
      <c r="BI31" s="175">
        <v>46097.14334490741</v>
      </c>
      <c r="BJ31" s="174" t="s">
        <v>315</v>
      </c>
      <c r="BK31" s="174" t="s">
        <v>315</v>
      </c>
      <c r="BL31" s="174" t="s">
        <v>315</v>
      </c>
      <c r="BM31" s="181" t="s">
        <v>315</v>
      </c>
    </row>
    <row r="32" spans="1:65">
      <c r="A32" s="15"/>
      <c r="B32" s="156">
        <v>20</v>
      </c>
      <c r="C32" s="374" t="s">
        <v>2838</v>
      </c>
      <c r="D32" s="331"/>
      <c r="E32" s="269"/>
      <c r="F32" s="269"/>
      <c r="G32" s="269" t="s">
        <v>315</v>
      </c>
      <c r="H32" s="269" t="s">
        <v>315</v>
      </c>
      <c r="I32" s="269" t="s">
        <v>315</v>
      </c>
      <c r="J32" s="269" t="s">
        <v>315</v>
      </c>
      <c r="K32" s="269" t="s">
        <v>315</v>
      </c>
      <c r="L32" s="269" t="s">
        <v>315</v>
      </c>
      <c r="M32" s="269" t="s">
        <v>315</v>
      </c>
      <c r="N32" s="269" t="s">
        <v>315</v>
      </c>
      <c r="O32" s="269" t="s">
        <v>315</v>
      </c>
      <c r="P32" s="269" t="s">
        <v>315</v>
      </c>
      <c r="Q32" s="269" t="s">
        <v>315</v>
      </c>
      <c r="R32" s="269" t="s">
        <v>315</v>
      </c>
      <c r="S32" s="269" t="s">
        <v>315</v>
      </c>
      <c r="T32" s="269" t="s">
        <v>315</v>
      </c>
      <c r="U32" s="269" t="s">
        <v>315</v>
      </c>
      <c r="V32" s="269" t="s">
        <v>315</v>
      </c>
      <c r="W32" s="269" t="s">
        <v>315</v>
      </c>
      <c r="X32" s="269" t="s">
        <v>315</v>
      </c>
      <c r="Y32" s="269" t="s">
        <v>315</v>
      </c>
      <c r="Z32" s="269" t="s">
        <v>315</v>
      </c>
      <c r="AA32" s="269" t="s">
        <v>315</v>
      </c>
      <c r="AB32" s="269" t="s">
        <v>315</v>
      </c>
      <c r="AC32" s="270"/>
      <c r="AD32" s="366" t="s">
        <v>76</v>
      </c>
      <c r="AE32" s="369" t="s">
        <v>2824</v>
      </c>
      <c r="AF32" s="366">
        <v>363</v>
      </c>
      <c r="AG32" s="258"/>
      <c r="AH32" s="205"/>
      <c r="AI32" s="205"/>
      <c r="AJ32" s="205"/>
      <c r="AK32" s="199"/>
      <c r="AL32" s="164" t="s">
        <v>315</v>
      </c>
      <c r="AM32" s="168" t="s">
        <v>315</v>
      </c>
      <c r="AN32" s="174" t="s">
        <v>315</v>
      </c>
      <c r="AO32" s="174" t="s">
        <v>315</v>
      </c>
      <c r="AP32" s="174" t="s">
        <v>315</v>
      </c>
      <c r="AQ32" s="174" t="s">
        <v>315</v>
      </c>
      <c r="AR32" s="174" t="s">
        <v>315</v>
      </c>
      <c r="AS32" s="174" t="s">
        <v>315</v>
      </c>
      <c r="AT32" s="174" t="s">
        <v>315</v>
      </c>
      <c r="AU32" s="174" t="s">
        <v>315</v>
      </c>
      <c r="AV32" s="174" t="s">
        <v>315</v>
      </c>
      <c r="AW32" s="174" t="s">
        <v>315</v>
      </c>
      <c r="AX32" s="174" t="s">
        <v>315</v>
      </c>
      <c r="AY32" s="174" t="s">
        <v>315</v>
      </c>
      <c r="AZ32" s="174" t="s">
        <v>315</v>
      </c>
      <c r="BA32" s="174" t="s">
        <v>315</v>
      </c>
      <c r="BB32" s="174" t="s">
        <v>315</v>
      </c>
      <c r="BC32" s="174" t="s">
        <v>315</v>
      </c>
      <c r="BD32" s="182" t="s">
        <v>898</v>
      </c>
      <c r="BE32" s="174" t="s">
        <v>837</v>
      </c>
      <c r="BF32" s="174">
        <v>251</v>
      </c>
      <c r="BG32" s="174" t="s">
        <v>899</v>
      </c>
      <c r="BH32" s="174" t="s">
        <v>900</v>
      </c>
      <c r="BI32" s="175">
        <v>46097.143460648149</v>
      </c>
      <c r="BJ32" s="174" t="s">
        <v>315</v>
      </c>
      <c r="BK32" s="174" t="s">
        <v>315</v>
      </c>
      <c r="BL32" s="174" t="s">
        <v>315</v>
      </c>
      <c r="BM32" s="181" t="s">
        <v>315</v>
      </c>
    </row>
    <row r="33" spans="1:65">
      <c r="A33" s="15"/>
      <c r="B33" s="156">
        <v>21</v>
      </c>
      <c r="C33" s="374" t="s">
        <v>2839</v>
      </c>
      <c r="D33" s="331"/>
      <c r="E33" s="269"/>
      <c r="F33" s="269"/>
      <c r="G33" s="269" t="s">
        <v>315</v>
      </c>
      <c r="H33" s="269" t="s">
        <v>315</v>
      </c>
      <c r="I33" s="269" t="s">
        <v>315</v>
      </c>
      <c r="J33" s="269" t="s">
        <v>315</v>
      </c>
      <c r="K33" s="269" t="s">
        <v>315</v>
      </c>
      <c r="L33" s="269" t="s">
        <v>315</v>
      </c>
      <c r="M33" s="269" t="s">
        <v>315</v>
      </c>
      <c r="N33" s="269" t="s">
        <v>315</v>
      </c>
      <c r="O33" s="269" t="s">
        <v>315</v>
      </c>
      <c r="P33" s="269" t="s">
        <v>315</v>
      </c>
      <c r="Q33" s="269" t="s">
        <v>315</v>
      </c>
      <c r="R33" s="269" t="s">
        <v>315</v>
      </c>
      <c r="S33" s="269" t="s">
        <v>315</v>
      </c>
      <c r="T33" s="269" t="s">
        <v>315</v>
      </c>
      <c r="U33" s="269" t="s">
        <v>315</v>
      </c>
      <c r="V33" s="269" t="s">
        <v>315</v>
      </c>
      <c r="W33" s="269" t="s">
        <v>315</v>
      </c>
      <c r="X33" s="269" t="s">
        <v>315</v>
      </c>
      <c r="Y33" s="269" t="s">
        <v>315</v>
      </c>
      <c r="Z33" s="269" t="s">
        <v>315</v>
      </c>
      <c r="AA33" s="269" t="s">
        <v>315</v>
      </c>
      <c r="AB33" s="269" t="s">
        <v>315</v>
      </c>
      <c r="AC33" s="270"/>
      <c r="AD33" s="366" t="s">
        <v>76</v>
      </c>
      <c r="AE33" s="369" t="s">
        <v>2824</v>
      </c>
      <c r="AF33" s="366">
        <v>398</v>
      </c>
      <c r="AG33" s="258"/>
      <c r="AH33" s="205"/>
      <c r="AI33" s="205"/>
      <c r="AJ33" s="205"/>
      <c r="AK33" s="199"/>
      <c r="AL33" s="164" t="s">
        <v>315</v>
      </c>
      <c r="AM33" s="168" t="s">
        <v>315</v>
      </c>
      <c r="AN33" s="174" t="s">
        <v>315</v>
      </c>
      <c r="AO33" s="174" t="s">
        <v>315</v>
      </c>
      <c r="AP33" s="174" t="s">
        <v>315</v>
      </c>
      <c r="AQ33" s="174" t="s">
        <v>315</v>
      </c>
      <c r="AR33" s="174" t="s">
        <v>315</v>
      </c>
      <c r="AS33" s="174" t="s">
        <v>315</v>
      </c>
      <c r="AT33" s="174" t="s">
        <v>315</v>
      </c>
      <c r="AU33" s="174" t="s">
        <v>315</v>
      </c>
      <c r="AV33" s="174" t="s">
        <v>315</v>
      </c>
      <c r="AW33" s="174" t="s">
        <v>315</v>
      </c>
      <c r="AX33" s="174" t="s">
        <v>315</v>
      </c>
      <c r="AY33" s="174" t="s">
        <v>315</v>
      </c>
      <c r="AZ33" s="174" t="s">
        <v>315</v>
      </c>
      <c r="BA33" s="174" t="s">
        <v>315</v>
      </c>
      <c r="BB33" s="174" t="s">
        <v>315</v>
      </c>
      <c r="BC33" s="174" t="s">
        <v>315</v>
      </c>
      <c r="BD33" s="174" t="s">
        <v>76</v>
      </c>
      <c r="BE33" s="174" t="s">
        <v>841</v>
      </c>
      <c r="BF33" s="174">
        <v>250</v>
      </c>
      <c r="BG33" s="174" t="s">
        <v>902</v>
      </c>
      <c r="BH33" s="174" t="s">
        <v>903</v>
      </c>
      <c r="BI33" s="175">
        <v>46097.143414351849</v>
      </c>
      <c r="BJ33" s="174" t="s">
        <v>315</v>
      </c>
      <c r="BK33" s="174" t="s">
        <v>315</v>
      </c>
      <c r="BL33" s="174" t="s">
        <v>315</v>
      </c>
      <c r="BM33" s="181" t="s">
        <v>315</v>
      </c>
    </row>
    <row r="34" spans="1:65" ht="24">
      <c r="A34" s="15"/>
      <c r="B34" s="156">
        <v>22</v>
      </c>
      <c r="C34" s="374" t="s">
        <v>2840</v>
      </c>
      <c r="D34" s="331"/>
      <c r="E34" s="269"/>
      <c r="F34" s="269"/>
      <c r="G34" s="269" t="s">
        <v>315</v>
      </c>
      <c r="H34" s="269" t="s">
        <v>315</v>
      </c>
      <c r="I34" s="269" t="s">
        <v>315</v>
      </c>
      <c r="J34" s="269" t="s">
        <v>315</v>
      </c>
      <c r="K34" s="269" t="s">
        <v>315</v>
      </c>
      <c r="L34" s="269" t="s">
        <v>315</v>
      </c>
      <c r="M34" s="269" t="s">
        <v>315</v>
      </c>
      <c r="N34" s="269" t="s">
        <v>315</v>
      </c>
      <c r="O34" s="269" t="s">
        <v>315</v>
      </c>
      <c r="P34" s="269" t="s">
        <v>315</v>
      </c>
      <c r="Q34" s="269" t="s">
        <v>315</v>
      </c>
      <c r="R34" s="269" t="s">
        <v>315</v>
      </c>
      <c r="S34" s="269" t="s">
        <v>315</v>
      </c>
      <c r="T34" s="269" t="s">
        <v>315</v>
      </c>
      <c r="U34" s="269" t="s">
        <v>315</v>
      </c>
      <c r="V34" s="269" t="s">
        <v>315</v>
      </c>
      <c r="W34" s="269" t="s">
        <v>315</v>
      </c>
      <c r="X34" s="269" t="s">
        <v>315</v>
      </c>
      <c r="Y34" s="269" t="s">
        <v>315</v>
      </c>
      <c r="Z34" s="269" t="s">
        <v>315</v>
      </c>
      <c r="AA34" s="269" t="s">
        <v>315</v>
      </c>
      <c r="AB34" s="269" t="s">
        <v>315</v>
      </c>
      <c r="AC34" s="270"/>
      <c r="AD34" s="365" t="s">
        <v>2841</v>
      </c>
      <c r="AE34" s="369" t="s">
        <v>2824</v>
      </c>
      <c r="AF34" s="366">
        <v>287</v>
      </c>
      <c r="AG34" s="258"/>
      <c r="AH34" s="205"/>
      <c r="AI34" s="205"/>
      <c r="AJ34" s="205"/>
      <c r="AK34" s="199"/>
      <c r="AL34" s="164" t="s">
        <v>315</v>
      </c>
      <c r="AM34" s="168" t="s">
        <v>315</v>
      </c>
      <c r="AN34" s="174" t="s">
        <v>315</v>
      </c>
      <c r="AO34" s="174" t="s">
        <v>315</v>
      </c>
      <c r="AP34" s="174" t="s">
        <v>315</v>
      </c>
      <c r="AQ34" s="174" t="s">
        <v>315</v>
      </c>
      <c r="AR34" s="174" t="s">
        <v>315</v>
      </c>
      <c r="AS34" s="174" t="s">
        <v>315</v>
      </c>
      <c r="AT34" s="174" t="s">
        <v>315</v>
      </c>
      <c r="AU34" s="174" t="s">
        <v>315</v>
      </c>
      <c r="AV34" s="174" t="s">
        <v>315</v>
      </c>
      <c r="AW34" s="174" t="s">
        <v>315</v>
      </c>
      <c r="AX34" s="174" t="s">
        <v>315</v>
      </c>
      <c r="AY34" s="174" t="s">
        <v>315</v>
      </c>
      <c r="AZ34" s="174" t="s">
        <v>315</v>
      </c>
      <c r="BA34" s="174" t="s">
        <v>315</v>
      </c>
      <c r="BB34" s="174" t="s">
        <v>315</v>
      </c>
      <c r="BC34" s="174" t="s">
        <v>315</v>
      </c>
      <c r="BD34" s="174" t="s">
        <v>76</v>
      </c>
      <c r="BE34" s="174" t="s">
        <v>833</v>
      </c>
      <c r="BF34" s="174">
        <v>250</v>
      </c>
      <c r="BG34" s="174" t="s">
        <v>905</v>
      </c>
      <c r="BH34" s="174" t="s">
        <v>906</v>
      </c>
      <c r="BI34" s="175">
        <v>46097.143414351849</v>
      </c>
      <c r="BJ34" s="174" t="s">
        <v>315</v>
      </c>
      <c r="BK34" s="174" t="s">
        <v>315</v>
      </c>
      <c r="BL34" s="174" t="s">
        <v>315</v>
      </c>
      <c r="BM34" s="181" t="s">
        <v>315</v>
      </c>
    </row>
    <row r="35" spans="1:65">
      <c r="A35" s="15"/>
      <c r="B35" s="156">
        <v>23</v>
      </c>
      <c r="C35" s="374" t="s">
        <v>2842</v>
      </c>
      <c r="D35" s="331"/>
      <c r="E35" s="269"/>
      <c r="F35" s="269"/>
      <c r="G35" s="269" t="s">
        <v>315</v>
      </c>
      <c r="H35" s="269" t="s">
        <v>315</v>
      </c>
      <c r="I35" s="269" t="s">
        <v>315</v>
      </c>
      <c r="J35" s="269" t="s">
        <v>315</v>
      </c>
      <c r="K35" s="269" t="s">
        <v>315</v>
      </c>
      <c r="L35" s="269" t="s">
        <v>315</v>
      </c>
      <c r="M35" s="269" t="s">
        <v>315</v>
      </c>
      <c r="N35" s="269" t="s">
        <v>315</v>
      </c>
      <c r="O35" s="269" t="s">
        <v>315</v>
      </c>
      <c r="P35" s="269" t="s">
        <v>315</v>
      </c>
      <c r="Q35" s="269" t="s">
        <v>315</v>
      </c>
      <c r="R35" s="269" t="s">
        <v>315</v>
      </c>
      <c r="S35" s="269" t="s">
        <v>315</v>
      </c>
      <c r="T35" s="269" t="s">
        <v>315</v>
      </c>
      <c r="U35" s="269" t="s">
        <v>315</v>
      </c>
      <c r="V35" s="269" t="s">
        <v>315</v>
      </c>
      <c r="W35" s="269" t="s">
        <v>315</v>
      </c>
      <c r="X35" s="269" t="s">
        <v>315</v>
      </c>
      <c r="Y35" s="269" t="s">
        <v>315</v>
      </c>
      <c r="Z35" s="269" t="s">
        <v>315</v>
      </c>
      <c r="AA35" s="269" t="s">
        <v>315</v>
      </c>
      <c r="AB35" s="269" t="s">
        <v>315</v>
      </c>
      <c r="AC35" s="270"/>
      <c r="AD35" s="365" t="s">
        <v>2843</v>
      </c>
      <c r="AE35" s="369" t="s">
        <v>2824</v>
      </c>
      <c r="AF35" s="366">
        <v>189</v>
      </c>
      <c r="AG35" s="258"/>
      <c r="AH35" s="205"/>
      <c r="AI35" s="205"/>
      <c r="AJ35" s="205"/>
      <c r="AK35" s="199"/>
      <c r="AL35" s="164" t="s">
        <v>315</v>
      </c>
      <c r="AM35" s="168" t="s">
        <v>315</v>
      </c>
      <c r="AN35" s="174" t="s">
        <v>315</v>
      </c>
      <c r="AO35" s="174" t="s">
        <v>315</v>
      </c>
      <c r="AP35" s="174" t="s">
        <v>315</v>
      </c>
      <c r="AQ35" s="174" t="s">
        <v>315</v>
      </c>
      <c r="AR35" s="174" t="s">
        <v>315</v>
      </c>
      <c r="AS35" s="174" t="s">
        <v>315</v>
      </c>
      <c r="AT35" s="174" t="s">
        <v>315</v>
      </c>
      <c r="AU35" s="174" t="s">
        <v>315</v>
      </c>
      <c r="AV35" s="174" t="s">
        <v>315</v>
      </c>
      <c r="AW35" s="174" t="s">
        <v>315</v>
      </c>
      <c r="AX35" s="174" t="s">
        <v>315</v>
      </c>
      <c r="AY35" s="174" t="s">
        <v>315</v>
      </c>
      <c r="AZ35" s="174" t="s">
        <v>315</v>
      </c>
      <c r="BA35" s="174" t="s">
        <v>315</v>
      </c>
      <c r="BB35" s="174" t="s">
        <v>315</v>
      </c>
      <c r="BC35" s="174" t="s">
        <v>315</v>
      </c>
      <c r="BD35" s="174" t="s">
        <v>76</v>
      </c>
      <c r="BE35" s="174" t="s">
        <v>845</v>
      </c>
      <c r="BF35" s="174">
        <v>250</v>
      </c>
      <c r="BG35" s="174" t="s">
        <v>908</v>
      </c>
      <c r="BH35" s="174" t="s">
        <v>909</v>
      </c>
      <c r="BI35" s="175">
        <v>46097.143414351849</v>
      </c>
      <c r="BJ35" s="174" t="s">
        <v>315</v>
      </c>
      <c r="BK35" s="174" t="s">
        <v>315</v>
      </c>
      <c r="BL35" s="174" t="s">
        <v>315</v>
      </c>
      <c r="BM35" s="181" t="s">
        <v>315</v>
      </c>
    </row>
    <row r="36" spans="1:65">
      <c r="A36" s="15"/>
      <c r="B36" s="156">
        <v>24</v>
      </c>
      <c r="C36" s="374" t="s">
        <v>2844</v>
      </c>
      <c r="D36" s="331"/>
      <c r="E36" s="269"/>
      <c r="F36" s="269"/>
      <c r="G36" s="269" t="s">
        <v>315</v>
      </c>
      <c r="H36" s="269" t="s">
        <v>315</v>
      </c>
      <c r="I36" s="269" t="s">
        <v>315</v>
      </c>
      <c r="J36" s="269" t="s">
        <v>315</v>
      </c>
      <c r="K36" s="269" t="s">
        <v>315</v>
      </c>
      <c r="L36" s="269" t="s">
        <v>315</v>
      </c>
      <c r="M36" s="269" t="s">
        <v>315</v>
      </c>
      <c r="N36" s="269" t="s">
        <v>315</v>
      </c>
      <c r="O36" s="269" t="s">
        <v>315</v>
      </c>
      <c r="P36" s="269" t="s">
        <v>315</v>
      </c>
      <c r="Q36" s="269" t="s">
        <v>315</v>
      </c>
      <c r="R36" s="269" t="s">
        <v>315</v>
      </c>
      <c r="S36" s="269" t="s">
        <v>315</v>
      </c>
      <c r="T36" s="269" t="s">
        <v>315</v>
      </c>
      <c r="U36" s="269" t="s">
        <v>315</v>
      </c>
      <c r="V36" s="269" t="s">
        <v>315</v>
      </c>
      <c r="W36" s="269" t="s">
        <v>315</v>
      </c>
      <c r="X36" s="269" t="s">
        <v>315</v>
      </c>
      <c r="Y36" s="269" t="s">
        <v>315</v>
      </c>
      <c r="Z36" s="269" t="s">
        <v>315</v>
      </c>
      <c r="AA36" s="269" t="s">
        <v>315</v>
      </c>
      <c r="AB36" s="269" t="s">
        <v>315</v>
      </c>
      <c r="AC36" s="270"/>
      <c r="AD36" s="366" t="s">
        <v>76</v>
      </c>
      <c r="AE36" s="369" t="s">
        <v>2824</v>
      </c>
      <c r="AF36" s="366">
        <v>301</v>
      </c>
      <c r="AG36" s="258"/>
      <c r="AH36" s="205"/>
      <c r="AI36" s="205"/>
      <c r="AJ36" s="205"/>
      <c r="AK36" s="199"/>
      <c r="AL36" s="164" t="s">
        <v>315</v>
      </c>
      <c r="AM36" s="163" t="s">
        <v>315</v>
      </c>
      <c r="AN36" s="174" t="s">
        <v>315</v>
      </c>
      <c r="AO36" s="174" t="s">
        <v>315</v>
      </c>
      <c r="AP36" s="174" t="s">
        <v>315</v>
      </c>
      <c r="AQ36" s="174" t="s">
        <v>315</v>
      </c>
      <c r="AR36" s="174" t="s">
        <v>315</v>
      </c>
      <c r="AS36" s="174" t="s">
        <v>315</v>
      </c>
      <c r="AT36" s="174" t="s">
        <v>315</v>
      </c>
      <c r="AU36" s="174" t="s">
        <v>315</v>
      </c>
      <c r="AV36" s="174" t="s">
        <v>315</v>
      </c>
      <c r="AW36" s="174" t="s">
        <v>315</v>
      </c>
      <c r="AX36" s="174" t="s">
        <v>315</v>
      </c>
      <c r="AY36" s="174" t="s">
        <v>315</v>
      </c>
      <c r="AZ36" s="174" t="s">
        <v>315</v>
      </c>
      <c r="BA36" s="174" t="s">
        <v>315</v>
      </c>
      <c r="BB36" s="174" t="s">
        <v>315</v>
      </c>
      <c r="BC36" s="174" t="s">
        <v>315</v>
      </c>
      <c r="BD36" s="174" t="s">
        <v>76</v>
      </c>
      <c r="BE36" s="174" t="s">
        <v>833</v>
      </c>
      <c r="BF36" s="174">
        <v>250</v>
      </c>
      <c r="BG36" s="174" t="s">
        <v>911</v>
      </c>
      <c r="BH36" s="174" t="s">
        <v>912</v>
      </c>
      <c r="BI36" s="175">
        <v>46097.14334490741</v>
      </c>
      <c r="BJ36" s="174" t="s">
        <v>315</v>
      </c>
      <c r="BK36" s="174" t="s">
        <v>315</v>
      </c>
      <c r="BL36" s="174" t="s">
        <v>315</v>
      </c>
      <c r="BM36" s="178" t="s">
        <v>315</v>
      </c>
    </row>
    <row r="37" spans="1:65">
      <c r="A37" s="15"/>
      <c r="B37" s="156">
        <v>25</v>
      </c>
      <c r="C37" s="374" t="s">
        <v>2845</v>
      </c>
      <c r="D37" s="331"/>
      <c r="E37" s="269"/>
      <c r="F37" s="269"/>
      <c r="G37" s="269" t="s">
        <v>315</v>
      </c>
      <c r="H37" s="269" t="s">
        <v>315</v>
      </c>
      <c r="I37" s="269" t="s">
        <v>315</v>
      </c>
      <c r="J37" s="269" t="s">
        <v>315</v>
      </c>
      <c r="K37" s="269" t="s">
        <v>315</v>
      </c>
      <c r="L37" s="269" t="s">
        <v>315</v>
      </c>
      <c r="M37" s="269" t="s">
        <v>315</v>
      </c>
      <c r="N37" s="269" t="s">
        <v>315</v>
      </c>
      <c r="O37" s="269" t="s">
        <v>315</v>
      </c>
      <c r="P37" s="269" t="s">
        <v>315</v>
      </c>
      <c r="Q37" s="269" t="s">
        <v>315</v>
      </c>
      <c r="R37" s="269" t="s">
        <v>315</v>
      </c>
      <c r="S37" s="269" t="s">
        <v>315</v>
      </c>
      <c r="T37" s="269" t="s">
        <v>315</v>
      </c>
      <c r="U37" s="269" t="s">
        <v>315</v>
      </c>
      <c r="V37" s="269" t="s">
        <v>315</v>
      </c>
      <c r="W37" s="269" t="s">
        <v>315</v>
      </c>
      <c r="X37" s="269" t="s">
        <v>315</v>
      </c>
      <c r="Y37" s="269" t="s">
        <v>315</v>
      </c>
      <c r="Z37" s="269" t="s">
        <v>315</v>
      </c>
      <c r="AA37" s="269" t="s">
        <v>315</v>
      </c>
      <c r="AB37" s="269" t="s">
        <v>315</v>
      </c>
      <c r="AC37" s="270"/>
      <c r="AD37" s="366" t="s">
        <v>76</v>
      </c>
      <c r="AE37" s="369" t="s">
        <v>2824</v>
      </c>
      <c r="AF37" s="366">
        <v>274</v>
      </c>
      <c r="AG37" s="258"/>
      <c r="AH37" s="205"/>
      <c r="AI37" s="205"/>
      <c r="AJ37" s="205"/>
      <c r="AK37" s="199"/>
      <c r="AL37" s="164" t="s">
        <v>315</v>
      </c>
      <c r="AM37" s="168" t="s">
        <v>315</v>
      </c>
      <c r="AN37" s="174" t="s">
        <v>315</v>
      </c>
      <c r="AO37" s="174" t="s">
        <v>315</v>
      </c>
      <c r="AP37" s="174" t="s">
        <v>315</v>
      </c>
      <c r="AQ37" s="174" t="s">
        <v>315</v>
      </c>
      <c r="AR37" s="174" t="s">
        <v>315</v>
      </c>
      <c r="AS37" s="174" t="s">
        <v>315</v>
      </c>
      <c r="AT37" s="174" t="s">
        <v>315</v>
      </c>
      <c r="AU37" s="174" t="s">
        <v>315</v>
      </c>
      <c r="AV37" s="174" t="s">
        <v>315</v>
      </c>
      <c r="AW37" s="174" t="s">
        <v>315</v>
      </c>
      <c r="AX37" s="174" t="s">
        <v>315</v>
      </c>
      <c r="AY37" s="174" t="s">
        <v>315</v>
      </c>
      <c r="AZ37" s="174" t="s">
        <v>315</v>
      </c>
      <c r="BA37" s="174" t="s">
        <v>315</v>
      </c>
      <c r="BB37" s="174" t="s">
        <v>315</v>
      </c>
      <c r="BC37" s="174" t="s">
        <v>315</v>
      </c>
      <c r="BD37" s="174" t="s">
        <v>76</v>
      </c>
      <c r="BE37" s="174" t="s">
        <v>841</v>
      </c>
      <c r="BF37" s="174">
        <v>250</v>
      </c>
      <c r="BG37" s="174" t="s">
        <v>914</v>
      </c>
      <c r="BH37" s="174" t="s">
        <v>915</v>
      </c>
      <c r="BI37" s="175">
        <v>46097.14334490741</v>
      </c>
      <c r="BJ37" s="174" t="s">
        <v>315</v>
      </c>
      <c r="BK37" s="174" t="s">
        <v>315</v>
      </c>
      <c r="BL37" s="174" t="s">
        <v>315</v>
      </c>
      <c r="BM37" s="181" t="s">
        <v>315</v>
      </c>
    </row>
    <row r="38" spans="1:65" ht="72">
      <c r="A38" s="15"/>
      <c r="B38" s="156">
        <v>26</v>
      </c>
      <c r="C38" s="374" t="s">
        <v>2846</v>
      </c>
      <c r="D38" s="331"/>
      <c r="E38" s="269"/>
      <c r="F38" s="269"/>
      <c r="G38" s="269" t="s">
        <v>315</v>
      </c>
      <c r="H38" s="269" t="s">
        <v>315</v>
      </c>
      <c r="I38" s="269" t="s">
        <v>315</v>
      </c>
      <c r="J38" s="269" t="s">
        <v>315</v>
      </c>
      <c r="K38" s="269" t="s">
        <v>315</v>
      </c>
      <c r="L38" s="269" t="s">
        <v>315</v>
      </c>
      <c r="M38" s="269" t="s">
        <v>315</v>
      </c>
      <c r="N38" s="269" t="s">
        <v>315</v>
      </c>
      <c r="O38" s="269" t="s">
        <v>315</v>
      </c>
      <c r="P38" s="269" t="s">
        <v>315</v>
      </c>
      <c r="Q38" s="269" t="s">
        <v>315</v>
      </c>
      <c r="R38" s="269" t="s">
        <v>315</v>
      </c>
      <c r="S38" s="269" t="s">
        <v>315</v>
      </c>
      <c r="T38" s="269" t="s">
        <v>315</v>
      </c>
      <c r="U38" s="269" t="s">
        <v>315</v>
      </c>
      <c r="V38" s="269" t="s">
        <v>315</v>
      </c>
      <c r="W38" s="269" t="s">
        <v>315</v>
      </c>
      <c r="X38" s="269" t="s">
        <v>315</v>
      </c>
      <c r="Y38" s="269" t="s">
        <v>315</v>
      </c>
      <c r="Z38" s="269" t="s">
        <v>315</v>
      </c>
      <c r="AA38" s="269" t="s">
        <v>315</v>
      </c>
      <c r="AB38" s="269" t="s">
        <v>315</v>
      </c>
      <c r="AC38" s="270"/>
      <c r="AD38" s="365" t="s">
        <v>2847</v>
      </c>
      <c r="AE38" s="369" t="s">
        <v>2848</v>
      </c>
      <c r="AF38" s="366">
        <v>289</v>
      </c>
      <c r="AG38" s="258"/>
      <c r="AH38" s="205"/>
      <c r="AI38" s="205"/>
      <c r="AJ38" s="205"/>
      <c r="AK38" s="199"/>
      <c r="AL38" s="164" t="s">
        <v>315</v>
      </c>
      <c r="AM38" s="168" t="s">
        <v>315</v>
      </c>
      <c r="AN38" s="174" t="s">
        <v>315</v>
      </c>
      <c r="AO38" s="174" t="s">
        <v>315</v>
      </c>
      <c r="AP38" s="174" t="s">
        <v>315</v>
      </c>
      <c r="AQ38" s="174" t="s">
        <v>315</v>
      </c>
      <c r="AR38" s="174" t="s">
        <v>315</v>
      </c>
      <c r="AS38" s="174" t="s">
        <v>315</v>
      </c>
      <c r="AT38" s="174" t="s">
        <v>315</v>
      </c>
      <c r="AU38" s="174" t="s">
        <v>315</v>
      </c>
      <c r="AV38" s="174" t="s">
        <v>315</v>
      </c>
      <c r="AW38" s="174" t="s">
        <v>315</v>
      </c>
      <c r="AX38" s="174" t="s">
        <v>315</v>
      </c>
      <c r="AY38" s="174" t="s">
        <v>315</v>
      </c>
      <c r="AZ38" s="174" t="s">
        <v>315</v>
      </c>
      <c r="BA38" s="174" t="s">
        <v>315</v>
      </c>
      <c r="BB38" s="174" t="s">
        <v>315</v>
      </c>
      <c r="BC38" s="174" t="s">
        <v>315</v>
      </c>
      <c r="BD38" s="174" t="s">
        <v>76</v>
      </c>
      <c r="BE38" s="174" t="s">
        <v>833</v>
      </c>
      <c r="BF38" s="174">
        <v>250</v>
      </c>
      <c r="BG38" s="174" t="s">
        <v>917</v>
      </c>
      <c r="BH38" s="174" t="s">
        <v>918</v>
      </c>
      <c r="BI38" s="175">
        <v>46097.143391203703</v>
      </c>
      <c r="BJ38" s="174" t="s">
        <v>315</v>
      </c>
      <c r="BK38" s="174" t="s">
        <v>315</v>
      </c>
      <c r="BL38" s="174" t="s">
        <v>315</v>
      </c>
      <c r="BM38" s="181" t="s">
        <v>315</v>
      </c>
    </row>
    <row r="39" spans="1:65">
      <c r="A39" s="15"/>
      <c r="B39" s="156">
        <v>27</v>
      </c>
      <c r="C39" s="374" t="s">
        <v>2849</v>
      </c>
      <c r="D39" s="331"/>
      <c r="E39" s="269"/>
      <c r="F39" s="269"/>
      <c r="G39" s="269" t="s">
        <v>315</v>
      </c>
      <c r="H39" s="269" t="s">
        <v>315</v>
      </c>
      <c r="I39" s="269" t="s">
        <v>315</v>
      </c>
      <c r="J39" s="269" t="s">
        <v>315</v>
      </c>
      <c r="K39" s="269" t="s">
        <v>315</v>
      </c>
      <c r="L39" s="269" t="s">
        <v>315</v>
      </c>
      <c r="M39" s="269" t="s">
        <v>315</v>
      </c>
      <c r="N39" s="269" t="s">
        <v>315</v>
      </c>
      <c r="O39" s="269" t="s">
        <v>315</v>
      </c>
      <c r="P39" s="269" t="s">
        <v>315</v>
      </c>
      <c r="Q39" s="269" t="s">
        <v>315</v>
      </c>
      <c r="R39" s="269" t="s">
        <v>315</v>
      </c>
      <c r="S39" s="269" t="s">
        <v>315</v>
      </c>
      <c r="T39" s="269" t="s">
        <v>315</v>
      </c>
      <c r="U39" s="269" t="s">
        <v>315</v>
      </c>
      <c r="V39" s="269" t="s">
        <v>315</v>
      </c>
      <c r="W39" s="269" t="s">
        <v>315</v>
      </c>
      <c r="X39" s="269" t="s">
        <v>315</v>
      </c>
      <c r="Y39" s="269" t="s">
        <v>315</v>
      </c>
      <c r="Z39" s="269" t="s">
        <v>315</v>
      </c>
      <c r="AA39" s="269" t="s">
        <v>315</v>
      </c>
      <c r="AB39" s="269" t="s">
        <v>315</v>
      </c>
      <c r="AC39" s="270"/>
      <c r="AD39" s="366" t="s">
        <v>76</v>
      </c>
      <c r="AE39" s="369" t="s">
        <v>2848</v>
      </c>
      <c r="AF39" s="366">
        <v>239</v>
      </c>
      <c r="AG39" s="258"/>
      <c r="AH39" s="205"/>
      <c r="AI39" s="205"/>
      <c r="AJ39" s="205"/>
      <c r="AK39" s="199"/>
      <c r="AL39" s="164" t="s">
        <v>315</v>
      </c>
      <c r="AM39" s="168" t="s">
        <v>315</v>
      </c>
      <c r="AN39" s="174" t="s">
        <v>315</v>
      </c>
      <c r="AO39" s="174" t="s">
        <v>315</v>
      </c>
      <c r="AP39" s="174" t="s">
        <v>315</v>
      </c>
      <c r="AQ39" s="174" t="s">
        <v>315</v>
      </c>
      <c r="AR39" s="174" t="s">
        <v>315</v>
      </c>
      <c r="AS39" s="174" t="s">
        <v>315</v>
      </c>
      <c r="AT39" s="174" t="s">
        <v>315</v>
      </c>
      <c r="AU39" s="174" t="s">
        <v>315</v>
      </c>
      <c r="AV39" s="174" t="s">
        <v>315</v>
      </c>
      <c r="AW39" s="174" t="s">
        <v>315</v>
      </c>
      <c r="AX39" s="174" t="s">
        <v>315</v>
      </c>
      <c r="AY39" s="174" t="s">
        <v>315</v>
      </c>
      <c r="AZ39" s="174" t="s">
        <v>315</v>
      </c>
      <c r="BA39" s="174" t="s">
        <v>315</v>
      </c>
      <c r="BB39" s="174" t="s">
        <v>315</v>
      </c>
      <c r="BC39" s="174" t="s">
        <v>315</v>
      </c>
      <c r="BD39" s="174" t="s">
        <v>76</v>
      </c>
      <c r="BE39" s="174" t="s">
        <v>837</v>
      </c>
      <c r="BF39" s="174">
        <v>279</v>
      </c>
      <c r="BG39" s="174" t="s">
        <v>920</v>
      </c>
      <c r="BH39" s="174" t="s">
        <v>921</v>
      </c>
      <c r="BI39" s="175">
        <v>46097.143287037034</v>
      </c>
      <c r="BJ39" s="174" t="s">
        <v>315</v>
      </c>
      <c r="BK39" s="174" t="s">
        <v>315</v>
      </c>
      <c r="BL39" s="174" t="s">
        <v>315</v>
      </c>
      <c r="BM39" s="181" t="s">
        <v>315</v>
      </c>
    </row>
    <row r="40" spans="1:65">
      <c r="A40" s="15"/>
      <c r="B40" s="156">
        <v>28</v>
      </c>
      <c r="C40" s="374" t="s">
        <v>2850</v>
      </c>
      <c r="D40" s="331"/>
      <c r="E40" s="269"/>
      <c r="F40" s="269"/>
      <c r="G40" s="269" t="s">
        <v>315</v>
      </c>
      <c r="H40" s="269" t="s">
        <v>315</v>
      </c>
      <c r="I40" s="269" t="s">
        <v>315</v>
      </c>
      <c r="J40" s="269" t="s">
        <v>315</v>
      </c>
      <c r="K40" s="269" t="s">
        <v>315</v>
      </c>
      <c r="L40" s="269" t="s">
        <v>315</v>
      </c>
      <c r="M40" s="269" t="s">
        <v>315</v>
      </c>
      <c r="N40" s="269" t="s">
        <v>315</v>
      </c>
      <c r="O40" s="269" t="s">
        <v>315</v>
      </c>
      <c r="P40" s="269" t="s">
        <v>315</v>
      </c>
      <c r="Q40" s="269" t="s">
        <v>315</v>
      </c>
      <c r="R40" s="269" t="s">
        <v>315</v>
      </c>
      <c r="S40" s="269" t="s">
        <v>315</v>
      </c>
      <c r="T40" s="269" t="s">
        <v>315</v>
      </c>
      <c r="U40" s="269" t="s">
        <v>315</v>
      </c>
      <c r="V40" s="269" t="s">
        <v>315</v>
      </c>
      <c r="W40" s="269" t="s">
        <v>315</v>
      </c>
      <c r="X40" s="269" t="s">
        <v>315</v>
      </c>
      <c r="Y40" s="269" t="s">
        <v>315</v>
      </c>
      <c r="Z40" s="269" t="s">
        <v>315</v>
      </c>
      <c r="AA40" s="269" t="s">
        <v>315</v>
      </c>
      <c r="AB40" s="269" t="s">
        <v>315</v>
      </c>
      <c r="AC40" s="270"/>
      <c r="AD40" s="366" t="s">
        <v>76</v>
      </c>
      <c r="AE40" s="369" t="s">
        <v>2848</v>
      </c>
      <c r="AF40" s="366">
        <v>447</v>
      </c>
      <c r="AG40" s="258"/>
      <c r="AH40" s="205"/>
      <c r="AI40" s="205"/>
      <c r="AJ40" s="205"/>
      <c r="AK40" s="199"/>
      <c r="AL40" s="164" t="s">
        <v>315</v>
      </c>
      <c r="AM40" s="168" t="s">
        <v>315</v>
      </c>
      <c r="AN40" s="174" t="s">
        <v>315</v>
      </c>
      <c r="AO40" s="174" t="s">
        <v>315</v>
      </c>
      <c r="AP40" s="174" t="s">
        <v>315</v>
      </c>
      <c r="AQ40" s="174" t="s">
        <v>315</v>
      </c>
      <c r="AR40" s="174" t="s">
        <v>315</v>
      </c>
      <c r="AS40" s="174" t="s">
        <v>315</v>
      </c>
      <c r="AT40" s="174" t="s">
        <v>315</v>
      </c>
      <c r="AU40" s="174" t="s">
        <v>315</v>
      </c>
      <c r="AV40" s="174" t="s">
        <v>315</v>
      </c>
      <c r="AW40" s="174" t="s">
        <v>315</v>
      </c>
      <c r="AX40" s="174" t="s">
        <v>315</v>
      </c>
      <c r="AY40" s="174" t="s">
        <v>315</v>
      </c>
      <c r="AZ40" s="174" t="s">
        <v>315</v>
      </c>
      <c r="BA40" s="174" t="s">
        <v>315</v>
      </c>
      <c r="BB40" s="174" t="s">
        <v>315</v>
      </c>
      <c r="BC40" s="174" t="s">
        <v>315</v>
      </c>
      <c r="BD40" s="174" t="s">
        <v>76</v>
      </c>
      <c r="BE40" s="174" t="s">
        <v>845</v>
      </c>
      <c r="BF40" s="174">
        <v>196</v>
      </c>
      <c r="BG40" s="174" t="s">
        <v>923</v>
      </c>
      <c r="BH40" s="174" t="s">
        <v>924</v>
      </c>
      <c r="BI40" s="175">
        <v>46097.143217592595</v>
      </c>
      <c r="BJ40" s="174" t="s">
        <v>315</v>
      </c>
      <c r="BK40" s="174" t="s">
        <v>315</v>
      </c>
      <c r="BL40" s="174" t="s">
        <v>315</v>
      </c>
      <c r="BM40" s="181" t="s">
        <v>315</v>
      </c>
    </row>
    <row r="41" spans="1:65">
      <c r="A41" s="15"/>
      <c r="B41" s="156">
        <v>29</v>
      </c>
      <c r="C41" s="374" t="s">
        <v>2851</v>
      </c>
      <c r="D41" s="331"/>
      <c r="E41" s="269"/>
      <c r="F41" s="269"/>
      <c r="G41" s="269" t="s">
        <v>315</v>
      </c>
      <c r="H41" s="269" t="s">
        <v>315</v>
      </c>
      <c r="I41" s="269" t="s">
        <v>315</v>
      </c>
      <c r="J41" s="269" t="s">
        <v>315</v>
      </c>
      <c r="K41" s="269" t="s">
        <v>315</v>
      </c>
      <c r="L41" s="269" t="s">
        <v>315</v>
      </c>
      <c r="M41" s="269" t="s">
        <v>315</v>
      </c>
      <c r="N41" s="269" t="s">
        <v>315</v>
      </c>
      <c r="O41" s="269" t="s">
        <v>315</v>
      </c>
      <c r="P41" s="269" t="s">
        <v>315</v>
      </c>
      <c r="Q41" s="269" t="s">
        <v>315</v>
      </c>
      <c r="R41" s="269" t="s">
        <v>315</v>
      </c>
      <c r="S41" s="269" t="s">
        <v>315</v>
      </c>
      <c r="T41" s="269" t="s">
        <v>315</v>
      </c>
      <c r="U41" s="269" t="s">
        <v>315</v>
      </c>
      <c r="V41" s="269" t="s">
        <v>315</v>
      </c>
      <c r="W41" s="269" t="s">
        <v>315</v>
      </c>
      <c r="X41" s="269" t="s">
        <v>315</v>
      </c>
      <c r="Y41" s="269" t="s">
        <v>315</v>
      </c>
      <c r="Z41" s="269" t="s">
        <v>315</v>
      </c>
      <c r="AA41" s="269" t="s">
        <v>315</v>
      </c>
      <c r="AB41" s="269" t="s">
        <v>315</v>
      </c>
      <c r="AC41" s="270"/>
      <c r="AD41" s="365" t="s">
        <v>2852</v>
      </c>
      <c r="AE41" s="369" t="s">
        <v>2848</v>
      </c>
      <c r="AF41" s="366">
        <v>374</v>
      </c>
      <c r="AG41" s="258"/>
      <c r="AH41" s="205"/>
      <c r="AI41" s="205"/>
      <c r="AJ41" s="205"/>
      <c r="AK41" s="199"/>
      <c r="AL41" s="164" t="s">
        <v>315</v>
      </c>
      <c r="AM41" s="163" t="s">
        <v>315</v>
      </c>
      <c r="AN41" s="174" t="s">
        <v>315</v>
      </c>
      <c r="AO41" s="174" t="s">
        <v>315</v>
      </c>
      <c r="AP41" s="174" t="s">
        <v>315</v>
      </c>
      <c r="AQ41" s="174" t="s">
        <v>315</v>
      </c>
      <c r="AR41" s="174" t="s">
        <v>315</v>
      </c>
      <c r="AS41" s="174" t="s">
        <v>315</v>
      </c>
      <c r="AT41" s="174" t="s">
        <v>315</v>
      </c>
      <c r="AU41" s="174" t="s">
        <v>315</v>
      </c>
      <c r="AV41" s="174" t="s">
        <v>315</v>
      </c>
      <c r="AW41" s="174" t="s">
        <v>315</v>
      </c>
      <c r="AX41" s="174" t="s">
        <v>315</v>
      </c>
      <c r="AY41" s="174" t="s">
        <v>315</v>
      </c>
      <c r="AZ41" s="174" t="s">
        <v>315</v>
      </c>
      <c r="BA41" s="174" t="s">
        <v>315</v>
      </c>
      <c r="BB41" s="174" t="s">
        <v>315</v>
      </c>
      <c r="BC41" s="174" t="s">
        <v>315</v>
      </c>
      <c r="BD41" s="174" t="s">
        <v>76</v>
      </c>
      <c r="BE41" s="174" t="s">
        <v>841</v>
      </c>
      <c r="BF41" s="174">
        <v>250</v>
      </c>
      <c r="BG41" s="174" t="s">
        <v>926</v>
      </c>
      <c r="BH41" s="174" t="s">
        <v>927</v>
      </c>
      <c r="BI41" s="175">
        <v>46097.143425925926</v>
      </c>
      <c r="BJ41" s="174" t="s">
        <v>315</v>
      </c>
      <c r="BK41" s="174" t="s">
        <v>315</v>
      </c>
      <c r="BL41" s="174" t="s">
        <v>315</v>
      </c>
      <c r="BM41" s="178" t="s">
        <v>315</v>
      </c>
    </row>
    <row r="42" spans="1:65">
      <c r="A42" s="15"/>
      <c r="B42" s="156">
        <v>30</v>
      </c>
      <c r="C42" s="374" t="s">
        <v>2853</v>
      </c>
      <c r="D42" s="331"/>
      <c r="E42" s="269"/>
      <c r="F42" s="269"/>
      <c r="G42" s="269" t="s">
        <v>315</v>
      </c>
      <c r="H42" s="269" t="s">
        <v>315</v>
      </c>
      <c r="I42" s="269" t="s">
        <v>315</v>
      </c>
      <c r="J42" s="269" t="s">
        <v>315</v>
      </c>
      <c r="K42" s="269" t="s">
        <v>315</v>
      </c>
      <c r="L42" s="269" t="s">
        <v>315</v>
      </c>
      <c r="M42" s="269" t="s">
        <v>315</v>
      </c>
      <c r="N42" s="269" t="s">
        <v>315</v>
      </c>
      <c r="O42" s="269" t="s">
        <v>315</v>
      </c>
      <c r="P42" s="269" t="s">
        <v>315</v>
      </c>
      <c r="Q42" s="269" t="s">
        <v>315</v>
      </c>
      <c r="R42" s="269" t="s">
        <v>315</v>
      </c>
      <c r="S42" s="269" t="s">
        <v>315</v>
      </c>
      <c r="T42" s="269" t="s">
        <v>315</v>
      </c>
      <c r="U42" s="269" t="s">
        <v>315</v>
      </c>
      <c r="V42" s="269" t="s">
        <v>315</v>
      </c>
      <c r="W42" s="269" t="s">
        <v>315</v>
      </c>
      <c r="X42" s="269" t="s">
        <v>315</v>
      </c>
      <c r="Y42" s="269" t="s">
        <v>315</v>
      </c>
      <c r="Z42" s="269" t="s">
        <v>315</v>
      </c>
      <c r="AA42" s="269" t="s">
        <v>315</v>
      </c>
      <c r="AB42" s="269" t="s">
        <v>315</v>
      </c>
      <c r="AC42" s="270"/>
      <c r="AD42" s="366" t="s">
        <v>76</v>
      </c>
      <c r="AE42" s="369" t="s">
        <v>2848</v>
      </c>
      <c r="AF42" s="366">
        <v>261</v>
      </c>
      <c r="AG42" s="258"/>
      <c r="AH42" s="205"/>
      <c r="AI42" s="205"/>
      <c r="AJ42" s="205"/>
      <c r="AK42" s="199"/>
      <c r="AL42" s="164" t="s">
        <v>315</v>
      </c>
      <c r="AM42" s="163" t="s">
        <v>315</v>
      </c>
      <c r="AN42" s="174" t="s">
        <v>315</v>
      </c>
      <c r="AO42" s="174" t="s">
        <v>315</v>
      </c>
      <c r="AP42" s="174" t="s">
        <v>315</v>
      </c>
      <c r="AQ42" s="174" t="s">
        <v>315</v>
      </c>
      <c r="AR42" s="174" t="s">
        <v>315</v>
      </c>
      <c r="AS42" s="174" t="s">
        <v>315</v>
      </c>
      <c r="AT42" s="174" t="s">
        <v>315</v>
      </c>
      <c r="AU42" s="174" t="s">
        <v>315</v>
      </c>
      <c r="AV42" s="174" t="s">
        <v>315</v>
      </c>
      <c r="AW42" s="174" t="s">
        <v>315</v>
      </c>
      <c r="AX42" s="174" t="s">
        <v>315</v>
      </c>
      <c r="AY42" s="174" t="s">
        <v>315</v>
      </c>
      <c r="AZ42" s="174" t="s">
        <v>315</v>
      </c>
      <c r="BA42" s="174" t="s">
        <v>315</v>
      </c>
      <c r="BB42" s="174" t="s">
        <v>315</v>
      </c>
      <c r="BC42" s="174" t="s">
        <v>315</v>
      </c>
      <c r="BD42" s="174" t="s">
        <v>76</v>
      </c>
      <c r="BE42" s="174" t="s">
        <v>833</v>
      </c>
      <c r="BF42" s="174">
        <v>251</v>
      </c>
      <c r="BG42" s="174" t="s">
        <v>929</v>
      </c>
      <c r="BH42" s="174" t="s">
        <v>930</v>
      </c>
      <c r="BI42" s="175">
        <v>46097.143310185187</v>
      </c>
      <c r="BJ42" s="174" t="s">
        <v>315</v>
      </c>
      <c r="BK42" s="174" t="s">
        <v>315</v>
      </c>
      <c r="BL42" s="174" t="s">
        <v>315</v>
      </c>
      <c r="BM42" s="178" t="s">
        <v>315</v>
      </c>
    </row>
    <row r="43" spans="1:65">
      <c r="A43" s="15"/>
      <c r="B43" s="156">
        <v>31</v>
      </c>
      <c r="C43" s="374" t="s">
        <v>2854</v>
      </c>
      <c r="D43" s="331"/>
      <c r="E43" s="269"/>
      <c r="F43" s="269"/>
      <c r="G43" s="269" t="s">
        <v>315</v>
      </c>
      <c r="H43" s="269" t="s">
        <v>315</v>
      </c>
      <c r="I43" s="269" t="s">
        <v>315</v>
      </c>
      <c r="J43" s="269" t="s">
        <v>315</v>
      </c>
      <c r="K43" s="269" t="s">
        <v>315</v>
      </c>
      <c r="L43" s="269" t="s">
        <v>315</v>
      </c>
      <c r="M43" s="269" t="s">
        <v>315</v>
      </c>
      <c r="N43" s="269" t="s">
        <v>315</v>
      </c>
      <c r="O43" s="269" t="s">
        <v>315</v>
      </c>
      <c r="P43" s="269" t="s">
        <v>315</v>
      </c>
      <c r="Q43" s="269" t="s">
        <v>315</v>
      </c>
      <c r="R43" s="269" t="s">
        <v>315</v>
      </c>
      <c r="S43" s="269" t="s">
        <v>315</v>
      </c>
      <c r="T43" s="269" t="s">
        <v>315</v>
      </c>
      <c r="U43" s="269" t="s">
        <v>315</v>
      </c>
      <c r="V43" s="269" t="s">
        <v>315</v>
      </c>
      <c r="W43" s="269" t="s">
        <v>315</v>
      </c>
      <c r="X43" s="269" t="s">
        <v>315</v>
      </c>
      <c r="Y43" s="269" t="s">
        <v>315</v>
      </c>
      <c r="Z43" s="269" t="s">
        <v>315</v>
      </c>
      <c r="AA43" s="269" t="s">
        <v>315</v>
      </c>
      <c r="AB43" s="269" t="s">
        <v>315</v>
      </c>
      <c r="AC43" s="270"/>
      <c r="AD43" s="366" t="s">
        <v>76</v>
      </c>
      <c r="AE43" s="369" t="s">
        <v>2848</v>
      </c>
      <c r="AF43" s="366">
        <v>255</v>
      </c>
      <c r="AG43" s="258"/>
      <c r="AH43" s="205"/>
      <c r="AI43" s="205"/>
      <c r="AJ43" s="205"/>
      <c r="AK43" s="199"/>
      <c r="AL43" s="164" t="s">
        <v>315</v>
      </c>
      <c r="AM43" s="163" t="s">
        <v>315</v>
      </c>
      <c r="AN43" s="174" t="s">
        <v>315</v>
      </c>
      <c r="AO43" s="174" t="s">
        <v>315</v>
      </c>
      <c r="AP43" s="174" t="s">
        <v>315</v>
      </c>
      <c r="AQ43" s="174" t="s">
        <v>315</v>
      </c>
      <c r="AR43" s="174" t="s">
        <v>315</v>
      </c>
      <c r="AS43" s="174" t="s">
        <v>315</v>
      </c>
      <c r="AT43" s="174" t="s">
        <v>315</v>
      </c>
      <c r="AU43" s="174" t="s">
        <v>315</v>
      </c>
      <c r="AV43" s="174" t="s">
        <v>315</v>
      </c>
      <c r="AW43" s="174" t="s">
        <v>315</v>
      </c>
      <c r="AX43" s="174" t="s">
        <v>315</v>
      </c>
      <c r="AY43" s="174" t="s">
        <v>315</v>
      </c>
      <c r="AZ43" s="174" t="s">
        <v>315</v>
      </c>
      <c r="BA43" s="174" t="s">
        <v>315</v>
      </c>
      <c r="BB43" s="174" t="s">
        <v>315</v>
      </c>
      <c r="BC43" s="174" t="s">
        <v>315</v>
      </c>
      <c r="BD43" s="174" t="s">
        <v>76</v>
      </c>
      <c r="BE43" s="174" t="s">
        <v>841</v>
      </c>
      <c r="BF43" s="174">
        <v>250</v>
      </c>
      <c r="BG43" s="174" t="s">
        <v>932</v>
      </c>
      <c r="BH43" s="174" t="s">
        <v>933</v>
      </c>
      <c r="BI43" s="175">
        <v>46097.143368055556</v>
      </c>
      <c r="BJ43" s="174" t="s">
        <v>315</v>
      </c>
      <c r="BK43" s="174" t="s">
        <v>315</v>
      </c>
      <c r="BL43" s="174" t="s">
        <v>315</v>
      </c>
      <c r="BM43" s="178" t="s">
        <v>315</v>
      </c>
    </row>
    <row r="44" spans="1:65">
      <c r="A44" s="15"/>
      <c r="B44" s="156">
        <v>32</v>
      </c>
      <c r="C44" s="374" t="s">
        <v>2855</v>
      </c>
      <c r="D44" s="331"/>
      <c r="E44" s="269"/>
      <c r="F44" s="269"/>
      <c r="G44" s="269" t="s">
        <v>315</v>
      </c>
      <c r="H44" s="269" t="s">
        <v>315</v>
      </c>
      <c r="I44" s="269" t="s">
        <v>315</v>
      </c>
      <c r="J44" s="269" t="s">
        <v>315</v>
      </c>
      <c r="K44" s="269" t="s">
        <v>315</v>
      </c>
      <c r="L44" s="269" t="s">
        <v>315</v>
      </c>
      <c r="M44" s="269" t="s">
        <v>315</v>
      </c>
      <c r="N44" s="269" t="s">
        <v>315</v>
      </c>
      <c r="O44" s="269" t="s">
        <v>315</v>
      </c>
      <c r="P44" s="269" t="s">
        <v>315</v>
      </c>
      <c r="Q44" s="269" t="s">
        <v>315</v>
      </c>
      <c r="R44" s="269" t="s">
        <v>315</v>
      </c>
      <c r="S44" s="269" t="s">
        <v>315</v>
      </c>
      <c r="T44" s="269" t="s">
        <v>315</v>
      </c>
      <c r="U44" s="269" t="s">
        <v>315</v>
      </c>
      <c r="V44" s="269" t="s">
        <v>315</v>
      </c>
      <c r="W44" s="269" t="s">
        <v>315</v>
      </c>
      <c r="X44" s="269" t="s">
        <v>315</v>
      </c>
      <c r="Y44" s="269" t="s">
        <v>315</v>
      </c>
      <c r="Z44" s="269" t="s">
        <v>315</v>
      </c>
      <c r="AA44" s="269" t="s">
        <v>315</v>
      </c>
      <c r="AB44" s="269" t="s">
        <v>315</v>
      </c>
      <c r="AC44" s="270"/>
      <c r="AD44" s="365" t="s">
        <v>2856</v>
      </c>
      <c r="AE44" s="369" t="s">
        <v>2848</v>
      </c>
      <c r="AF44" s="366">
        <v>368</v>
      </c>
      <c r="AG44" s="258"/>
      <c r="AH44" s="205"/>
      <c r="AI44" s="205"/>
      <c r="AJ44" s="205"/>
      <c r="AK44" s="199"/>
      <c r="AL44" s="164" t="s">
        <v>315</v>
      </c>
      <c r="AM44" s="168" t="s">
        <v>315</v>
      </c>
      <c r="AN44" s="174" t="s">
        <v>315</v>
      </c>
      <c r="AO44" s="174" t="s">
        <v>315</v>
      </c>
      <c r="AP44" s="174" t="s">
        <v>315</v>
      </c>
      <c r="AQ44" s="174" t="s">
        <v>315</v>
      </c>
      <c r="AR44" s="174" t="s">
        <v>315</v>
      </c>
      <c r="AS44" s="174" t="s">
        <v>315</v>
      </c>
      <c r="AT44" s="174" t="s">
        <v>315</v>
      </c>
      <c r="AU44" s="174" t="s">
        <v>315</v>
      </c>
      <c r="AV44" s="174" t="s">
        <v>315</v>
      </c>
      <c r="AW44" s="174" t="s">
        <v>315</v>
      </c>
      <c r="AX44" s="174" t="s">
        <v>315</v>
      </c>
      <c r="AY44" s="174" t="s">
        <v>315</v>
      </c>
      <c r="AZ44" s="174" t="s">
        <v>315</v>
      </c>
      <c r="BA44" s="174" t="s">
        <v>315</v>
      </c>
      <c r="BB44" s="174" t="s">
        <v>315</v>
      </c>
      <c r="BC44" s="174" t="s">
        <v>315</v>
      </c>
      <c r="BD44" s="174" t="s">
        <v>76</v>
      </c>
      <c r="BE44" s="174" t="s">
        <v>845</v>
      </c>
      <c r="BF44" s="174">
        <v>183</v>
      </c>
      <c r="BG44" s="174" t="s">
        <v>935</v>
      </c>
      <c r="BH44" s="174" t="s">
        <v>936</v>
      </c>
      <c r="BI44" s="175">
        <v>46097.143101851849</v>
      </c>
      <c r="BJ44" s="174" t="s">
        <v>315</v>
      </c>
      <c r="BK44" s="174" t="s">
        <v>315</v>
      </c>
      <c r="BL44" s="174" t="s">
        <v>315</v>
      </c>
      <c r="BM44" s="181" t="s">
        <v>315</v>
      </c>
    </row>
    <row r="45" spans="1:65">
      <c r="A45" s="15"/>
      <c r="B45" s="156">
        <v>33</v>
      </c>
      <c r="C45" s="374" t="s">
        <v>2857</v>
      </c>
      <c r="D45" s="331"/>
      <c r="E45" s="269"/>
      <c r="F45" s="269"/>
      <c r="G45" s="269" t="s">
        <v>315</v>
      </c>
      <c r="H45" s="269" t="s">
        <v>315</v>
      </c>
      <c r="I45" s="269" t="s">
        <v>315</v>
      </c>
      <c r="J45" s="269" t="s">
        <v>315</v>
      </c>
      <c r="K45" s="269" t="s">
        <v>315</v>
      </c>
      <c r="L45" s="269" t="s">
        <v>315</v>
      </c>
      <c r="M45" s="269" t="s">
        <v>315</v>
      </c>
      <c r="N45" s="269" t="s">
        <v>315</v>
      </c>
      <c r="O45" s="269" t="s">
        <v>315</v>
      </c>
      <c r="P45" s="269" t="s">
        <v>315</v>
      </c>
      <c r="Q45" s="269" t="s">
        <v>315</v>
      </c>
      <c r="R45" s="269" t="s">
        <v>315</v>
      </c>
      <c r="S45" s="269" t="s">
        <v>315</v>
      </c>
      <c r="T45" s="269" t="s">
        <v>315</v>
      </c>
      <c r="U45" s="269" t="s">
        <v>315</v>
      </c>
      <c r="V45" s="269" t="s">
        <v>315</v>
      </c>
      <c r="W45" s="269" t="s">
        <v>315</v>
      </c>
      <c r="X45" s="269" t="s">
        <v>315</v>
      </c>
      <c r="Y45" s="269" t="s">
        <v>315</v>
      </c>
      <c r="Z45" s="269" t="s">
        <v>315</v>
      </c>
      <c r="AA45" s="269" t="s">
        <v>315</v>
      </c>
      <c r="AB45" s="269" t="s">
        <v>315</v>
      </c>
      <c r="AC45" s="270"/>
      <c r="AD45" s="365" t="s">
        <v>2858</v>
      </c>
      <c r="AE45" s="369" t="s">
        <v>2848</v>
      </c>
      <c r="AF45" s="366">
        <v>279</v>
      </c>
      <c r="AG45" s="258"/>
      <c r="AH45" s="205"/>
      <c r="AI45" s="205"/>
      <c r="AJ45" s="205"/>
      <c r="AK45" s="199"/>
      <c r="AL45" s="164" t="s">
        <v>315</v>
      </c>
      <c r="AM45" s="163" t="s">
        <v>315</v>
      </c>
      <c r="AN45" s="174" t="s">
        <v>315</v>
      </c>
      <c r="AO45" s="174" t="s">
        <v>315</v>
      </c>
      <c r="AP45" s="174" t="s">
        <v>315</v>
      </c>
      <c r="AQ45" s="174" t="s">
        <v>315</v>
      </c>
      <c r="AR45" s="174" t="s">
        <v>315</v>
      </c>
      <c r="AS45" s="174" t="s">
        <v>315</v>
      </c>
      <c r="AT45" s="174" t="s">
        <v>315</v>
      </c>
      <c r="AU45" s="174" t="s">
        <v>315</v>
      </c>
      <c r="AV45" s="174" t="s">
        <v>315</v>
      </c>
      <c r="AW45" s="174" t="s">
        <v>315</v>
      </c>
      <c r="AX45" s="174" t="s">
        <v>315</v>
      </c>
      <c r="AY45" s="174" t="s">
        <v>315</v>
      </c>
      <c r="AZ45" s="174" t="s">
        <v>315</v>
      </c>
      <c r="BA45" s="174" t="s">
        <v>315</v>
      </c>
      <c r="BB45" s="174" t="s">
        <v>315</v>
      </c>
      <c r="BC45" s="174" t="s">
        <v>315</v>
      </c>
      <c r="BD45" s="174" t="s">
        <v>76</v>
      </c>
      <c r="BE45" s="174" t="s">
        <v>837</v>
      </c>
      <c r="BF45" s="174">
        <v>250</v>
      </c>
      <c r="BG45" s="174" t="s">
        <v>938</v>
      </c>
      <c r="BH45" s="174" t="s">
        <v>939</v>
      </c>
      <c r="BI45" s="175">
        <v>46097.143437500003</v>
      </c>
      <c r="BJ45" s="174" t="s">
        <v>315</v>
      </c>
      <c r="BK45" s="174" t="s">
        <v>315</v>
      </c>
      <c r="BL45" s="174" t="s">
        <v>315</v>
      </c>
      <c r="BM45" s="178" t="s">
        <v>315</v>
      </c>
    </row>
    <row r="46" spans="1:65">
      <c r="A46" s="15"/>
      <c r="B46" s="156">
        <v>34</v>
      </c>
      <c r="C46" s="374" t="s">
        <v>2859</v>
      </c>
      <c r="D46" s="331"/>
      <c r="E46" s="269"/>
      <c r="F46" s="269"/>
      <c r="G46" s="269" t="s">
        <v>315</v>
      </c>
      <c r="H46" s="269" t="s">
        <v>315</v>
      </c>
      <c r="I46" s="269" t="s">
        <v>315</v>
      </c>
      <c r="J46" s="269" t="s">
        <v>315</v>
      </c>
      <c r="K46" s="269" t="s">
        <v>315</v>
      </c>
      <c r="L46" s="269" t="s">
        <v>315</v>
      </c>
      <c r="M46" s="269" t="s">
        <v>315</v>
      </c>
      <c r="N46" s="269" t="s">
        <v>315</v>
      </c>
      <c r="O46" s="269" t="s">
        <v>315</v>
      </c>
      <c r="P46" s="269" t="s">
        <v>315</v>
      </c>
      <c r="Q46" s="269" t="s">
        <v>315</v>
      </c>
      <c r="R46" s="269" t="s">
        <v>315</v>
      </c>
      <c r="S46" s="269" t="s">
        <v>315</v>
      </c>
      <c r="T46" s="269" t="s">
        <v>315</v>
      </c>
      <c r="U46" s="269" t="s">
        <v>315</v>
      </c>
      <c r="V46" s="269" t="s">
        <v>315</v>
      </c>
      <c r="W46" s="269" t="s">
        <v>315</v>
      </c>
      <c r="X46" s="269" t="s">
        <v>315</v>
      </c>
      <c r="Y46" s="269" t="s">
        <v>315</v>
      </c>
      <c r="Z46" s="269" t="s">
        <v>315</v>
      </c>
      <c r="AA46" s="269" t="s">
        <v>315</v>
      </c>
      <c r="AB46" s="269" t="s">
        <v>315</v>
      </c>
      <c r="AC46" s="270"/>
      <c r="AD46" s="366" t="s">
        <v>76</v>
      </c>
      <c r="AE46" s="369" t="s">
        <v>2848</v>
      </c>
      <c r="AF46" s="366">
        <v>242</v>
      </c>
      <c r="AG46" s="258"/>
      <c r="AH46" s="205"/>
      <c r="AI46" s="205"/>
      <c r="AJ46" s="205"/>
      <c r="AK46" s="199"/>
      <c r="AL46" s="164" t="s">
        <v>315</v>
      </c>
      <c r="AM46" s="163" t="s">
        <v>315</v>
      </c>
      <c r="AN46" s="174" t="s">
        <v>315</v>
      </c>
      <c r="AO46" s="174" t="s">
        <v>315</v>
      </c>
      <c r="AP46" s="174" t="s">
        <v>315</v>
      </c>
      <c r="AQ46" s="174" t="s">
        <v>315</v>
      </c>
      <c r="AR46" s="174" t="s">
        <v>315</v>
      </c>
      <c r="AS46" s="174" t="s">
        <v>315</v>
      </c>
      <c r="AT46" s="174" t="s">
        <v>315</v>
      </c>
      <c r="AU46" s="174" t="s">
        <v>315</v>
      </c>
      <c r="AV46" s="174" t="s">
        <v>315</v>
      </c>
      <c r="AW46" s="174" t="s">
        <v>315</v>
      </c>
      <c r="AX46" s="174" t="s">
        <v>315</v>
      </c>
      <c r="AY46" s="174" t="s">
        <v>315</v>
      </c>
      <c r="AZ46" s="174" t="s">
        <v>315</v>
      </c>
      <c r="BA46" s="174" t="s">
        <v>315</v>
      </c>
      <c r="BB46" s="174" t="s">
        <v>315</v>
      </c>
      <c r="BC46" s="174" t="s">
        <v>315</v>
      </c>
      <c r="BD46" s="174" t="s">
        <v>76</v>
      </c>
      <c r="BE46" s="174" t="s">
        <v>841</v>
      </c>
      <c r="BF46" s="174">
        <v>250</v>
      </c>
      <c r="BG46" s="174" t="s">
        <v>941</v>
      </c>
      <c r="BH46" s="174" t="s">
        <v>942</v>
      </c>
      <c r="BI46" s="175">
        <v>46097.143217592595</v>
      </c>
      <c r="BJ46" s="174" t="s">
        <v>315</v>
      </c>
      <c r="BK46" s="174" t="s">
        <v>315</v>
      </c>
      <c r="BL46" s="174" t="s">
        <v>315</v>
      </c>
      <c r="BM46" s="178" t="s">
        <v>315</v>
      </c>
    </row>
    <row r="47" spans="1:65">
      <c r="A47" s="15"/>
      <c r="B47" s="156">
        <v>35</v>
      </c>
      <c r="C47" s="374" t="s">
        <v>2860</v>
      </c>
      <c r="D47" s="331"/>
      <c r="E47" s="269"/>
      <c r="F47" s="269"/>
      <c r="G47" s="269" t="s">
        <v>315</v>
      </c>
      <c r="H47" s="269" t="s">
        <v>315</v>
      </c>
      <c r="I47" s="269" t="s">
        <v>315</v>
      </c>
      <c r="J47" s="269" t="s">
        <v>315</v>
      </c>
      <c r="K47" s="269" t="s">
        <v>315</v>
      </c>
      <c r="L47" s="269" t="s">
        <v>315</v>
      </c>
      <c r="M47" s="269" t="s">
        <v>315</v>
      </c>
      <c r="N47" s="269" t="s">
        <v>315</v>
      </c>
      <c r="O47" s="269" t="s">
        <v>315</v>
      </c>
      <c r="P47" s="269" t="s">
        <v>315</v>
      </c>
      <c r="Q47" s="269" t="s">
        <v>315</v>
      </c>
      <c r="R47" s="269" t="s">
        <v>315</v>
      </c>
      <c r="S47" s="269" t="s">
        <v>315</v>
      </c>
      <c r="T47" s="269" t="s">
        <v>315</v>
      </c>
      <c r="U47" s="269" t="s">
        <v>315</v>
      </c>
      <c r="V47" s="269" t="s">
        <v>315</v>
      </c>
      <c r="W47" s="269" t="s">
        <v>315</v>
      </c>
      <c r="X47" s="269" t="s">
        <v>315</v>
      </c>
      <c r="Y47" s="269" t="s">
        <v>315</v>
      </c>
      <c r="Z47" s="269" t="s">
        <v>315</v>
      </c>
      <c r="AA47" s="269" t="s">
        <v>315</v>
      </c>
      <c r="AB47" s="269" t="s">
        <v>315</v>
      </c>
      <c r="AC47" s="270"/>
      <c r="AD47" s="366" t="s">
        <v>76</v>
      </c>
      <c r="AE47" s="369" t="s">
        <v>2848</v>
      </c>
      <c r="AF47" s="366">
        <v>301</v>
      </c>
      <c r="AG47" s="258"/>
      <c r="AH47" s="205"/>
      <c r="AI47" s="205"/>
      <c r="AJ47" s="205"/>
      <c r="AK47" s="199"/>
      <c r="AL47" s="164" t="s">
        <v>315</v>
      </c>
      <c r="AM47" s="163" t="s">
        <v>315</v>
      </c>
      <c r="AN47" s="174" t="s">
        <v>315</v>
      </c>
      <c r="AO47" s="174" t="s">
        <v>315</v>
      </c>
      <c r="AP47" s="174" t="s">
        <v>315</v>
      </c>
      <c r="AQ47" s="174" t="s">
        <v>315</v>
      </c>
      <c r="AR47" s="174" t="s">
        <v>315</v>
      </c>
      <c r="AS47" s="174" t="s">
        <v>315</v>
      </c>
      <c r="AT47" s="174" t="s">
        <v>315</v>
      </c>
      <c r="AU47" s="174" t="s">
        <v>315</v>
      </c>
      <c r="AV47" s="174" t="s">
        <v>315</v>
      </c>
      <c r="AW47" s="174" t="s">
        <v>315</v>
      </c>
      <c r="AX47" s="174" t="s">
        <v>315</v>
      </c>
      <c r="AY47" s="174" t="s">
        <v>315</v>
      </c>
      <c r="AZ47" s="174" t="s">
        <v>315</v>
      </c>
      <c r="BA47" s="174" t="s">
        <v>315</v>
      </c>
      <c r="BB47" s="174" t="s">
        <v>315</v>
      </c>
      <c r="BC47" s="174" t="s">
        <v>315</v>
      </c>
      <c r="BD47" s="174" t="s">
        <v>76</v>
      </c>
      <c r="BE47" s="174" t="s">
        <v>837</v>
      </c>
      <c r="BF47" s="174">
        <v>250</v>
      </c>
      <c r="BG47" s="174" t="s">
        <v>944</v>
      </c>
      <c r="BH47" s="174" t="s">
        <v>945</v>
      </c>
      <c r="BI47" s="175">
        <v>46097.143240740741</v>
      </c>
      <c r="BJ47" s="174" t="s">
        <v>315</v>
      </c>
      <c r="BK47" s="174" t="s">
        <v>315</v>
      </c>
      <c r="BL47" s="174" t="s">
        <v>315</v>
      </c>
      <c r="BM47" s="178" t="s">
        <v>315</v>
      </c>
    </row>
    <row r="48" spans="1:65">
      <c r="A48" s="15"/>
      <c r="B48" s="156">
        <v>36</v>
      </c>
      <c r="C48" s="374" t="s">
        <v>2861</v>
      </c>
      <c r="D48" s="331"/>
      <c r="E48" s="269"/>
      <c r="F48" s="269"/>
      <c r="G48" s="269" t="s">
        <v>315</v>
      </c>
      <c r="H48" s="269" t="s">
        <v>315</v>
      </c>
      <c r="I48" s="269" t="s">
        <v>315</v>
      </c>
      <c r="J48" s="269" t="s">
        <v>315</v>
      </c>
      <c r="K48" s="269" t="s">
        <v>315</v>
      </c>
      <c r="L48" s="269" t="s">
        <v>315</v>
      </c>
      <c r="M48" s="269" t="s">
        <v>315</v>
      </c>
      <c r="N48" s="269" t="s">
        <v>315</v>
      </c>
      <c r="O48" s="269" t="s">
        <v>315</v>
      </c>
      <c r="P48" s="269" t="s">
        <v>315</v>
      </c>
      <c r="Q48" s="269" t="s">
        <v>315</v>
      </c>
      <c r="R48" s="269" t="s">
        <v>315</v>
      </c>
      <c r="S48" s="269" t="s">
        <v>315</v>
      </c>
      <c r="T48" s="269" t="s">
        <v>315</v>
      </c>
      <c r="U48" s="269" t="s">
        <v>315</v>
      </c>
      <c r="V48" s="269" t="s">
        <v>315</v>
      </c>
      <c r="W48" s="269" t="s">
        <v>315</v>
      </c>
      <c r="X48" s="269" t="s">
        <v>315</v>
      </c>
      <c r="Y48" s="269" t="s">
        <v>315</v>
      </c>
      <c r="Z48" s="269" t="s">
        <v>315</v>
      </c>
      <c r="AA48" s="269" t="s">
        <v>315</v>
      </c>
      <c r="AB48" s="269" t="s">
        <v>315</v>
      </c>
      <c r="AC48" s="270"/>
      <c r="AD48" s="369" t="s">
        <v>76</v>
      </c>
      <c r="AE48" s="369" t="s">
        <v>2848</v>
      </c>
      <c r="AF48" s="369">
        <v>300</v>
      </c>
      <c r="AG48" s="258"/>
      <c r="AH48" s="205"/>
      <c r="AI48" s="205"/>
      <c r="AJ48" s="205"/>
      <c r="AK48" s="199"/>
      <c r="AL48" s="164" t="s">
        <v>315</v>
      </c>
      <c r="AM48" s="168" t="s">
        <v>315</v>
      </c>
      <c r="AN48" s="174" t="s">
        <v>315</v>
      </c>
      <c r="AO48" s="174" t="s">
        <v>315</v>
      </c>
      <c r="AP48" s="174" t="s">
        <v>315</v>
      </c>
      <c r="AQ48" s="174" t="s">
        <v>315</v>
      </c>
      <c r="AR48" s="174" t="s">
        <v>315</v>
      </c>
      <c r="AS48" s="174" t="s">
        <v>315</v>
      </c>
      <c r="AT48" s="174" t="s">
        <v>315</v>
      </c>
      <c r="AU48" s="174" t="s">
        <v>315</v>
      </c>
      <c r="AV48" s="174" t="s">
        <v>315</v>
      </c>
      <c r="AW48" s="174" t="s">
        <v>315</v>
      </c>
      <c r="AX48" s="174" t="s">
        <v>315</v>
      </c>
      <c r="AY48" s="174" t="s">
        <v>315</v>
      </c>
      <c r="AZ48" s="174" t="s">
        <v>315</v>
      </c>
      <c r="BA48" s="174" t="s">
        <v>315</v>
      </c>
      <c r="BB48" s="174" t="s">
        <v>315</v>
      </c>
      <c r="BC48" s="174" t="s">
        <v>315</v>
      </c>
      <c r="BD48" s="174" t="s">
        <v>76</v>
      </c>
      <c r="BE48" s="174" t="s">
        <v>841</v>
      </c>
      <c r="BF48" s="174">
        <v>250</v>
      </c>
      <c r="BG48" s="174" t="s">
        <v>947</v>
      </c>
      <c r="BH48" s="174" t="s">
        <v>948</v>
      </c>
      <c r="BI48" s="175">
        <v>46097.143287037034</v>
      </c>
      <c r="BJ48" s="174" t="s">
        <v>315</v>
      </c>
      <c r="BK48" s="174" t="s">
        <v>315</v>
      </c>
      <c r="BL48" s="174" t="s">
        <v>315</v>
      </c>
      <c r="BM48" s="181" t="s">
        <v>315</v>
      </c>
    </row>
    <row r="49" spans="1:65">
      <c r="A49" s="15"/>
      <c r="B49" s="156">
        <v>37</v>
      </c>
      <c r="C49" s="374" t="s">
        <v>2862</v>
      </c>
      <c r="D49" s="331"/>
      <c r="E49" s="269"/>
      <c r="F49" s="269"/>
      <c r="G49" s="269" t="s">
        <v>315</v>
      </c>
      <c r="H49" s="269" t="s">
        <v>315</v>
      </c>
      <c r="I49" s="269" t="s">
        <v>315</v>
      </c>
      <c r="J49" s="269" t="s">
        <v>315</v>
      </c>
      <c r="K49" s="269" t="s">
        <v>315</v>
      </c>
      <c r="L49" s="269" t="s">
        <v>315</v>
      </c>
      <c r="M49" s="269" t="s">
        <v>315</v>
      </c>
      <c r="N49" s="269" t="s">
        <v>315</v>
      </c>
      <c r="O49" s="269" t="s">
        <v>315</v>
      </c>
      <c r="P49" s="269" t="s">
        <v>315</v>
      </c>
      <c r="Q49" s="269" t="s">
        <v>315</v>
      </c>
      <c r="R49" s="269" t="s">
        <v>315</v>
      </c>
      <c r="S49" s="269" t="s">
        <v>315</v>
      </c>
      <c r="T49" s="269" t="s">
        <v>315</v>
      </c>
      <c r="U49" s="269" t="s">
        <v>315</v>
      </c>
      <c r="V49" s="269" t="s">
        <v>315</v>
      </c>
      <c r="W49" s="269" t="s">
        <v>315</v>
      </c>
      <c r="X49" s="269" t="s">
        <v>315</v>
      </c>
      <c r="Y49" s="269" t="s">
        <v>315</v>
      </c>
      <c r="Z49" s="269" t="s">
        <v>315</v>
      </c>
      <c r="AA49" s="269" t="s">
        <v>315</v>
      </c>
      <c r="AB49" s="269" t="s">
        <v>315</v>
      </c>
      <c r="AC49" s="270"/>
      <c r="AD49" s="365" t="s">
        <v>2863</v>
      </c>
      <c r="AE49" s="369" t="s">
        <v>2848</v>
      </c>
      <c r="AF49" s="366">
        <v>302</v>
      </c>
      <c r="AG49" s="258"/>
      <c r="AH49" s="205"/>
      <c r="AI49" s="205"/>
      <c r="AJ49" s="205"/>
      <c r="AK49" s="199"/>
      <c r="AL49" s="164" t="s">
        <v>315</v>
      </c>
      <c r="AM49" s="163" t="s">
        <v>315</v>
      </c>
      <c r="AN49" s="174" t="s">
        <v>315</v>
      </c>
      <c r="AO49" s="174" t="s">
        <v>315</v>
      </c>
      <c r="AP49" s="174" t="s">
        <v>315</v>
      </c>
      <c r="AQ49" s="174" t="s">
        <v>315</v>
      </c>
      <c r="AR49" s="174" t="s">
        <v>315</v>
      </c>
      <c r="AS49" s="174" t="s">
        <v>315</v>
      </c>
      <c r="AT49" s="174" t="s">
        <v>315</v>
      </c>
      <c r="AU49" s="174" t="s">
        <v>315</v>
      </c>
      <c r="AV49" s="174" t="s">
        <v>315</v>
      </c>
      <c r="AW49" s="174" t="s">
        <v>315</v>
      </c>
      <c r="AX49" s="174" t="s">
        <v>315</v>
      </c>
      <c r="AY49" s="174" t="s">
        <v>315</v>
      </c>
      <c r="AZ49" s="174" t="s">
        <v>315</v>
      </c>
      <c r="BA49" s="174" t="s">
        <v>315</v>
      </c>
      <c r="BB49" s="174" t="s">
        <v>315</v>
      </c>
      <c r="BC49" s="174" t="s">
        <v>315</v>
      </c>
      <c r="BD49" s="182" t="s">
        <v>950</v>
      </c>
      <c r="BE49" s="174" t="s">
        <v>845</v>
      </c>
      <c r="BF49" s="174">
        <v>250</v>
      </c>
      <c r="BG49" s="174" t="s">
        <v>951</v>
      </c>
      <c r="BH49" s="174" t="s">
        <v>952</v>
      </c>
      <c r="BI49" s="175">
        <v>46097.143275462964</v>
      </c>
      <c r="BJ49" s="174" t="s">
        <v>315</v>
      </c>
      <c r="BK49" s="174" t="s">
        <v>315</v>
      </c>
      <c r="BL49" s="174" t="s">
        <v>315</v>
      </c>
      <c r="BM49" s="178" t="s">
        <v>315</v>
      </c>
    </row>
    <row r="50" spans="1:65">
      <c r="A50" s="15"/>
      <c r="B50" s="156">
        <v>38</v>
      </c>
      <c r="C50" s="374" t="s">
        <v>2864</v>
      </c>
      <c r="D50" s="331"/>
      <c r="E50" s="269"/>
      <c r="F50" s="269"/>
      <c r="G50" s="269" t="s">
        <v>315</v>
      </c>
      <c r="H50" s="269" t="s">
        <v>315</v>
      </c>
      <c r="I50" s="269" t="s">
        <v>315</v>
      </c>
      <c r="J50" s="269" t="s">
        <v>315</v>
      </c>
      <c r="K50" s="269" t="s">
        <v>315</v>
      </c>
      <c r="L50" s="269" t="s">
        <v>315</v>
      </c>
      <c r="M50" s="269" t="s">
        <v>315</v>
      </c>
      <c r="N50" s="269" t="s">
        <v>315</v>
      </c>
      <c r="O50" s="269" t="s">
        <v>315</v>
      </c>
      <c r="P50" s="269" t="s">
        <v>315</v>
      </c>
      <c r="Q50" s="269" t="s">
        <v>315</v>
      </c>
      <c r="R50" s="269" t="s">
        <v>315</v>
      </c>
      <c r="S50" s="269" t="s">
        <v>315</v>
      </c>
      <c r="T50" s="269" t="s">
        <v>315</v>
      </c>
      <c r="U50" s="269" t="s">
        <v>315</v>
      </c>
      <c r="V50" s="269" t="s">
        <v>315</v>
      </c>
      <c r="W50" s="269" t="s">
        <v>315</v>
      </c>
      <c r="X50" s="269" t="s">
        <v>315</v>
      </c>
      <c r="Y50" s="269" t="s">
        <v>315</v>
      </c>
      <c r="Z50" s="269" t="s">
        <v>315</v>
      </c>
      <c r="AA50" s="269" t="s">
        <v>315</v>
      </c>
      <c r="AB50" s="269" t="s">
        <v>315</v>
      </c>
      <c r="AC50" s="270"/>
      <c r="AD50" s="369" t="s">
        <v>76</v>
      </c>
      <c r="AE50" s="369" t="s">
        <v>2848</v>
      </c>
      <c r="AF50" s="369">
        <v>302</v>
      </c>
      <c r="AG50" s="258"/>
      <c r="AH50" s="205"/>
      <c r="AI50" s="205"/>
      <c r="AJ50" s="205"/>
      <c r="AK50" s="199"/>
      <c r="AL50" s="164" t="s">
        <v>315</v>
      </c>
      <c r="AM50" s="168" t="s">
        <v>315</v>
      </c>
      <c r="AN50" s="174" t="s">
        <v>315</v>
      </c>
      <c r="AO50" s="174" t="s">
        <v>315</v>
      </c>
      <c r="AP50" s="174" t="s">
        <v>315</v>
      </c>
      <c r="AQ50" s="174" t="s">
        <v>315</v>
      </c>
      <c r="AR50" s="174" t="s">
        <v>315</v>
      </c>
      <c r="AS50" s="174" t="s">
        <v>315</v>
      </c>
      <c r="AT50" s="174" t="s">
        <v>315</v>
      </c>
      <c r="AU50" s="174" t="s">
        <v>315</v>
      </c>
      <c r="AV50" s="174" t="s">
        <v>315</v>
      </c>
      <c r="AW50" s="174" t="s">
        <v>315</v>
      </c>
      <c r="AX50" s="174" t="s">
        <v>315</v>
      </c>
      <c r="AY50" s="174" t="s">
        <v>315</v>
      </c>
      <c r="AZ50" s="174" t="s">
        <v>315</v>
      </c>
      <c r="BA50" s="174" t="s">
        <v>315</v>
      </c>
      <c r="BB50" s="174" t="s">
        <v>315</v>
      </c>
      <c r="BC50" s="174" t="s">
        <v>315</v>
      </c>
      <c r="BD50" s="174" t="s">
        <v>76</v>
      </c>
      <c r="BE50" s="174" t="s">
        <v>833</v>
      </c>
      <c r="BF50" s="174">
        <v>250</v>
      </c>
      <c r="BG50" s="174" t="s">
        <v>954</v>
      </c>
      <c r="BH50" s="174" t="s">
        <v>955</v>
      </c>
      <c r="BI50" s="175">
        <v>46097.143483796295</v>
      </c>
      <c r="BJ50" s="174" t="s">
        <v>315</v>
      </c>
      <c r="BK50" s="174" t="s">
        <v>315</v>
      </c>
      <c r="BL50" s="174" t="s">
        <v>315</v>
      </c>
      <c r="BM50" s="181" t="s">
        <v>315</v>
      </c>
    </row>
    <row r="51" spans="1:65">
      <c r="A51" s="87"/>
      <c r="B51" s="156">
        <v>39</v>
      </c>
      <c r="C51" s="374" t="s">
        <v>2865</v>
      </c>
      <c r="D51" s="331"/>
      <c r="E51" s="269"/>
      <c r="F51" s="269"/>
      <c r="G51" s="269" t="s">
        <v>315</v>
      </c>
      <c r="H51" s="269" t="s">
        <v>315</v>
      </c>
      <c r="I51" s="269" t="s">
        <v>315</v>
      </c>
      <c r="J51" s="269" t="s">
        <v>315</v>
      </c>
      <c r="K51" s="269" t="s">
        <v>315</v>
      </c>
      <c r="L51" s="269" t="s">
        <v>315</v>
      </c>
      <c r="M51" s="269" t="s">
        <v>315</v>
      </c>
      <c r="N51" s="269" t="s">
        <v>315</v>
      </c>
      <c r="O51" s="269" t="s">
        <v>315</v>
      </c>
      <c r="P51" s="269" t="s">
        <v>315</v>
      </c>
      <c r="Q51" s="269" t="s">
        <v>315</v>
      </c>
      <c r="R51" s="269" t="s">
        <v>315</v>
      </c>
      <c r="S51" s="269" t="s">
        <v>315</v>
      </c>
      <c r="T51" s="269" t="s">
        <v>315</v>
      </c>
      <c r="U51" s="269" t="s">
        <v>315</v>
      </c>
      <c r="V51" s="269" t="s">
        <v>315</v>
      </c>
      <c r="W51" s="269" t="s">
        <v>315</v>
      </c>
      <c r="X51" s="269" t="s">
        <v>315</v>
      </c>
      <c r="Y51" s="269" t="s">
        <v>315</v>
      </c>
      <c r="Z51" s="269" t="s">
        <v>315</v>
      </c>
      <c r="AA51" s="269" t="s">
        <v>315</v>
      </c>
      <c r="AB51" s="269" t="s">
        <v>315</v>
      </c>
      <c r="AC51" s="270"/>
      <c r="AD51" s="366" t="s">
        <v>2866</v>
      </c>
      <c r="AE51" s="369" t="s">
        <v>2848</v>
      </c>
      <c r="AF51" s="363">
        <v>300</v>
      </c>
      <c r="AG51" s="258"/>
      <c r="AH51" s="205"/>
      <c r="AI51" s="205"/>
      <c r="AJ51" s="137"/>
      <c r="AK51" s="199"/>
      <c r="AL51" s="164" t="s">
        <v>315</v>
      </c>
      <c r="AM51" s="163" t="s">
        <v>315</v>
      </c>
      <c r="AN51" s="174" t="s">
        <v>315</v>
      </c>
      <c r="AO51" s="174" t="s">
        <v>315</v>
      </c>
      <c r="AP51" s="174" t="s">
        <v>315</v>
      </c>
      <c r="AQ51" s="174" t="s">
        <v>315</v>
      </c>
      <c r="AR51" s="174" t="s">
        <v>315</v>
      </c>
      <c r="AS51" s="174" t="s">
        <v>315</v>
      </c>
      <c r="AT51" s="174" t="s">
        <v>315</v>
      </c>
      <c r="AU51" s="174" t="s">
        <v>315</v>
      </c>
      <c r="AV51" s="174" t="s">
        <v>315</v>
      </c>
      <c r="AW51" s="174" t="s">
        <v>315</v>
      </c>
      <c r="AX51" s="174" t="s">
        <v>315</v>
      </c>
      <c r="AY51" s="174" t="s">
        <v>315</v>
      </c>
      <c r="AZ51" s="174" t="s">
        <v>315</v>
      </c>
      <c r="BA51" s="174" t="s">
        <v>315</v>
      </c>
      <c r="BB51" s="174" t="s">
        <v>315</v>
      </c>
      <c r="BC51" s="174" t="s">
        <v>315</v>
      </c>
      <c r="BD51" s="174" t="s">
        <v>76</v>
      </c>
      <c r="BE51" s="174" t="s">
        <v>841</v>
      </c>
      <c r="BF51" s="174">
        <v>249</v>
      </c>
      <c r="BG51" s="174" t="s">
        <v>957</v>
      </c>
      <c r="BH51" s="174" t="s">
        <v>958</v>
      </c>
      <c r="BI51" s="175">
        <v>46097.143414351849</v>
      </c>
      <c r="BJ51" s="174" t="s">
        <v>315</v>
      </c>
      <c r="BK51" s="174" t="s">
        <v>315</v>
      </c>
      <c r="BL51" s="174" t="s">
        <v>315</v>
      </c>
      <c r="BM51" s="178" t="s">
        <v>315</v>
      </c>
    </row>
    <row r="52" spans="1:65">
      <c r="A52" s="15"/>
      <c r="B52" s="156">
        <v>40</v>
      </c>
      <c r="C52" s="374" t="s">
        <v>2867</v>
      </c>
      <c r="D52" s="331"/>
      <c r="E52" s="269"/>
      <c r="F52" s="269"/>
      <c r="G52" s="269" t="s">
        <v>315</v>
      </c>
      <c r="H52" s="269" t="s">
        <v>315</v>
      </c>
      <c r="I52" s="269" t="s">
        <v>315</v>
      </c>
      <c r="J52" s="269" t="s">
        <v>315</v>
      </c>
      <c r="K52" s="269" t="s">
        <v>315</v>
      </c>
      <c r="L52" s="269" t="s">
        <v>315</v>
      </c>
      <c r="M52" s="269" t="s">
        <v>315</v>
      </c>
      <c r="N52" s="269" t="s">
        <v>315</v>
      </c>
      <c r="O52" s="269" t="s">
        <v>315</v>
      </c>
      <c r="P52" s="269" t="s">
        <v>315</v>
      </c>
      <c r="Q52" s="269" t="s">
        <v>315</v>
      </c>
      <c r="R52" s="269" t="s">
        <v>315</v>
      </c>
      <c r="S52" s="269" t="s">
        <v>315</v>
      </c>
      <c r="T52" s="269" t="s">
        <v>315</v>
      </c>
      <c r="U52" s="269" t="s">
        <v>315</v>
      </c>
      <c r="V52" s="269" t="s">
        <v>315</v>
      </c>
      <c r="W52" s="269" t="s">
        <v>315</v>
      </c>
      <c r="X52" s="269" t="s">
        <v>315</v>
      </c>
      <c r="Y52" s="269" t="s">
        <v>315</v>
      </c>
      <c r="Z52" s="269" t="s">
        <v>315</v>
      </c>
      <c r="AA52" s="269" t="s">
        <v>315</v>
      </c>
      <c r="AB52" s="269" t="s">
        <v>315</v>
      </c>
      <c r="AC52" s="270"/>
      <c r="AD52" s="366" t="s">
        <v>2866</v>
      </c>
      <c r="AE52" s="369" t="s">
        <v>2848</v>
      </c>
      <c r="AF52" s="363">
        <v>300</v>
      </c>
      <c r="AG52" s="258"/>
      <c r="AH52" s="205"/>
      <c r="AI52" s="205"/>
      <c r="AJ52" s="137"/>
      <c r="AK52" s="199"/>
      <c r="AL52" s="164" t="s">
        <v>315</v>
      </c>
      <c r="AM52" s="168" t="s">
        <v>315</v>
      </c>
      <c r="AN52" s="174" t="s">
        <v>315</v>
      </c>
      <c r="AO52" s="174" t="s">
        <v>315</v>
      </c>
      <c r="AP52" s="174" t="s">
        <v>315</v>
      </c>
      <c r="AQ52" s="174" t="s">
        <v>315</v>
      </c>
      <c r="AR52" s="174" t="s">
        <v>315</v>
      </c>
      <c r="AS52" s="174" t="s">
        <v>315</v>
      </c>
      <c r="AT52" s="174" t="s">
        <v>315</v>
      </c>
      <c r="AU52" s="174" t="s">
        <v>315</v>
      </c>
      <c r="AV52" s="174" t="s">
        <v>315</v>
      </c>
      <c r="AW52" s="174" t="s">
        <v>315</v>
      </c>
      <c r="AX52" s="174" t="s">
        <v>315</v>
      </c>
      <c r="AY52" s="174" t="s">
        <v>315</v>
      </c>
      <c r="AZ52" s="174" t="s">
        <v>315</v>
      </c>
      <c r="BA52" s="174" t="s">
        <v>315</v>
      </c>
      <c r="BB52" s="174" t="s">
        <v>315</v>
      </c>
      <c r="BC52" s="174" t="s">
        <v>315</v>
      </c>
      <c r="BD52" s="174" t="s">
        <v>76</v>
      </c>
      <c r="BE52" s="174" t="s">
        <v>845</v>
      </c>
      <c r="BF52" s="174">
        <v>281</v>
      </c>
      <c r="BG52" s="174" t="s">
        <v>960</v>
      </c>
      <c r="BH52" s="174" t="s">
        <v>961</v>
      </c>
      <c r="BI52" s="175">
        <v>46097.143437500003</v>
      </c>
      <c r="BJ52" s="174" t="s">
        <v>315</v>
      </c>
      <c r="BK52" s="174" t="s">
        <v>315</v>
      </c>
      <c r="BL52" s="174" t="s">
        <v>315</v>
      </c>
      <c r="BM52" s="181" t="s">
        <v>315</v>
      </c>
    </row>
    <row r="53" spans="1:65">
      <c r="A53" s="15"/>
      <c r="B53" s="156">
        <v>41</v>
      </c>
      <c r="C53" s="374" t="s">
        <v>2868</v>
      </c>
      <c r="D53" s="331"/>
      <c r="E53" s="269"/>
      <c r="F53" s="269"/>
      <c r="G53" s="269" t="s">
        <v>315</v>
      </c>
      <c r="H53" s="269" t="s">
        <v>315</v>
      </c>
      <c r="I53" s="269" t="s">
        <v>315</v>
      </c>
      <c r="J53" s="269" t="s">
        <v>315</v>
      </c>
      <c r="K53" s="269" t="s">
        <v>315</v>
      </c>
      <c r="L53" s="269" t="s">
        <v>315</v>
      </c>
      <c r="M53" s="269" t="s">
        <v>315</v>
      </c>
      <c r="N53" s="269" t="s">
        <v>315</v>
      </c>
      <c r="O53" s="269" t="s">
        <v>315</v>
      </c>
      <c r="P53" s="269" t="s">
        <v>315</v>
      </c>
      <c r="Q53" s="269" t="s">
        <v>315</v>
      </c>
      <c r="R53" s="269" t="s">
        <v>315</v>
      </c>
      <c r="S53" s="269" t="s">
        <v>315</v>
      </c>
      <c r="T53" s="269" t="s">
        <v>315</v>
      </c>
      <c r="U53" s="269" t="s">
        <v>315</v>
      </c>
      <c r="V53" s="269" t="s">
        <v>315</v>
      </c>
      <c r="W53" s="269" t="s">
        <v>315</v>
      </c>
      <c r="X53" s="269" t="s">
        <v>315</v>
      </c>
      <c r="Y53" s="269" t="s">
        <v>315</v>
      </c>
      <c r="Z53" s="269" t="s">
        <v>315</v>
      </c>
      <c r="AA53" s="269" t="s">
        <v>315</v>
      </c>
      <c r="AB53" s="269" t="s">
        <v>315</v>
      </c>
      <c r="AC53" s="270"/>
      <c r="AD53" s="369" t="s">
        <v>76</v>
      </c>
      <c r="AE53" s="369" t="s">
        <v>2869</v>
      </c>
      <c r="AF53" s="369">
        <v>300</v>
      </c>
      <c r="AG53" s="258"/>
      <c r="AH53" s="205"/>
      <c r="AI53" s="205"/>
      <c r="AJ53" s="137"/>
      <c r="AK53" s="200"/>
      <c r="AL53" s="187" t="s">
        <v>315</v>
      </c>
      <c r="AM53" s="168" t="s">
        <v>315</v>
      </c>
      <c r="AN53" s="174" t="s">
        <v>315</v>
      </c>
      <c r="AO53" s="174" t="s">
        <v>315</v>
      </c>
      <c r="AP53" s="174" t="s">
        <v>315</v>
      </c>
      <c r="AQ53" s="174" t="s">
        <v>315</v>
      </c>
      <c r="AR53" s="174" t="s">
        <v>315</v>
      </c>
      <c r="AS53" s="174" t="s">
        <v>315</v>
      </c>
      <c r="AT53" s="174" t="s">
        <v>315</v>
      </c>
      <c r="AU53" s="174" t="s">
        <v>315</v>
      </c>
      <c r="AV53" s="174" t="s">
        <v>315</v>
      </c>
      <c r="AW53" s="174" t="s">
        <v>315</v>
      </c>
      <c r="AX53" s="174" t="s">
        <v>315</v>
      </c>
      <c r="AY53" s="174" t="s">
        <v>315</v>
      </c>
      <c r="AZ53" s="174" t="s">
        <v>315</v>
      </c>
      <c r="BA53" s="174" t="s">
        <v>315</v>
      </c>
      <c r="BB53" s="174" t="s">
        <v>315</v>
      </c>
      <c r="BC53" s="174" t="s">
        <v>315</v>
      </c>
      <c r="BD53" s="174" t="s">
        <v>315</v>
      </c>
      <c r="BE53" s="174" t="s">
        <v>963</v>
      </c>
      <c r="BF53" s="174">
        <v>250</v>
      </c>
      <c r="BG53" s="174" t="s">
        <v>964</v>
      </c>
      <c r="BH53" s="174" t="s">
        <v>965</v>
      </c>
      <c r="BI53" s="175">
        <v>46097.143460648149</v>
      </c>
      <c r="BJ53" s="176" t="s">
        <v>315</v>
      </c>
      <c r="BK53" s="176" t="s">
        <v>315</v>
      </c>
      <c r="BL53" s="176" t="s">
        <v>315</v>
      </c>
      <c r="BM53" s="181" t="s">
        <v>315</v>
      </c>
    </row>
    <row r="54" spans="1:65" ht="24">
      <c r="A54" s="15"/>
      <c r="B54" s="156">
        <v>42</v>
      </c>
      <c r="C54" s="374" t="s">
        <v>2870</v>
      </c>
      <c r="D54" s="331"/>
      <c r="E54" s="269"/>
      <c r="F54" s="269"/>
      <c r="G54" s="269" t="s">
        <v>315</v>
      </c>
      <c r="H54" s="269" t="s">
        <v>315</v>
      </c>
      <c r="I54" s="269" t="s">
        <v>315</v>
      </c>
      <c r="J54" s="269" t="s">
        <v>315</v>
      </c>
      <c r="K54" s="269" t="s">
        <v>315</v>
      </c>
      <c r="L54" s="269" t="s">
        <v>315</v>
      </c>
      <c r="M54" s="269" t="s">
        <v>315</v>
      </c>
      <c r="N54" s="269" t="s">
        <v>315</v>
      </c>
      <c r="O54" s="269" t="s">
        <v>315</v>
      </c>
      <c r="P54" s="269" t="s">
        <v>315</v>
      </c>
      <c r="Q54" s="269" t="s">
        <v>315</v>
      </c>
      <c r="R54" s="269" t="s">
        <v>315</v>
      </c>
      <c r="S54" s="269" t="s">
        <v>315</v>
      </c>
      <c r="T54" s="269" t="s">
        <v>315</v>
      </c>
      <c r="U54" s="269" t="s">
        <v>315</v>
      </c>
      <c r="V54" s="269" t="s">
        <v>315</v>
      </c>
      <c r="W54" s="269" t="s">
        <v>315</v>
      </c>
      <c r="X54" s="269" t="s">
        <v>315</v>
      </c>
      <c r="Y54" s="269" t="s">
        <v>315</v>
      </c>
      <c r="Z54" s="269" t="s">
        <v>315</v>
      </c>
      <c r="AA54" s="269" t="s">
        <v>315</v>
      </c>
      <c r="AB54" s="269" t="s">
        <v>315</v>
      </c>
      <c r="AC54" s="270"/>
      <c r="AD54" s="365" t="s">
        <v>2871</v>
      </c>
      <c r="AE54" s="369" t="s">
        <v>2869</v>
      </c>
      <c r="AF54" s="365">
        <v>300</v>
      </c>
      <c r="AG54" s="258"/>
      <c r="AH54" s="205"/>
      <c r="AI54" s="205"/>
      <c r="AJ54" s="137"/>
      <c r="AK54" s="200"/>
      <c r="AL54" s="187" t="s">
        <v>315</v>
      </c>
      <c r="AM54" s="168" t="s">
        <v>315</v>
      </c>
      <c r="AN54" s="174" t="s">
        <v>315</v>
      </c>
      <c r="AO54" s="174" t="s">
        <v>315</v>
      </c>
      <c r="AP54" s="174" t="s">
        <v>315</v>
      </c>
      <c r="AQ54" s="174" t="s">
        <v>315</v>
      </c>
      <c r="AR54" s="174" t="s">
        <v>315</v>
      </c>
      <c r="AS54" s="174" t="s">
        <v>315</v>
      </c>
      <c r="AT54" s="174" t="s">
        <v>315</v>
      </c>
      <c r="AU54" s="174" t="s">
        <v>315</v>
      </c>
      <c r="AV54" s="174" t="s">
        <v>315</v>
      </c>
      <c r="AW54" s="174" t="s">
        <v>315</v>
      </c>
      <c r="AX54" s="174" t="s">
        <v>315</v>
      </c>
      <c r="AY54" s="174" t="s">
        <v>315</v>
      </c>
      <c r="AZ54" s="174" t="s">
        <v>315</v>
      </c>
      <c r="BA54" s="174" t="s">
        <v>315</v>
      </c>
      <c r="BB54" s="174" t="s">
        <v>315</v>
      </c>
      <c r="BC54" s="174" t="s">
        <v>315</v>
      </c>
      <c r="BD54" s="174" t="s">
        <v>76</v>
      </c>
      <c r="BE54" s="174" t="s">
        <v>833</v>
      </c>
      <c r="BF54" s="174">
        <v>250</v>
      </c>
      <c r="BG54" s="174" t="s">
        <v>967</v>
      </c>
      <c r="BH54" s="174" t="s">
        <v>968</v>
      </c>
      <c r="BI54" s="175">
        <v>46097.143449074072</v>
      </c>
      <c r="BJ54" s="176" t="s">
        <v>315</v>
      </c>
      <c r="BK54" s="176" t="s">
        <v>315</v>
      </c>
      <c r="BL54" s="176" t="s">
        <v>315</v>
      </c>
      <c r="BM54" s="181" t="s">
        <v>315</v>
      </c>
    </row>
    <row r="55" spans="1:65">
      <c r="A55" s="15"/>
      <c r="B55" s="156">
        <v>43</v>
      </c>
      <c r="C55" s="374" t="s">
        <v>2872</v>
      </c>
      <c r="D55" s="331"/>
      <c r="E55" s="269"/>
      <c r="F55" s="269"/>
      <c r="G55" s="269" t="s">
        <v>315</v>
      </c>
      <c r="H55" s="269" t="s">
        <v>315</v>
      </c>
      <c r="I55" s="269" t="s">
        <v>315</v>
      </c>
      <c r="J55" s="269" t="s">
        <v>315</v>
      </c>
      <c r="K55" s="269" t="s">
        <v>315</v>
      </c>
      <c r="L55" s="269" t="s">
        <v>315</v>
      </c>
      <c r="M55" s="269" t="s">
        <v>315</v>
      </c>
      <c r="N55" s="269" t="s">
        <v>315</v>
      </c>
      <c r="O55" s="269" t="s">
        <v>315</v>
      </c>
      <c r="P55" s="269" t="s">
        <v>315</v>
      </c>
      <c r="Q55" s="269" t="s">
        <v>315</v>
      </c>
      <c r="R55" s="269" t="s">
        <v>315</v>
      </c>
      <c r="S55" s="269" t="s">
        <v>315</v>
      </c>
      <c r="T55" s="269" t="s">
        <v>315</v>
      </c>
      <c r="U55" s="269" t="s">
        <v>315</v>
      </c>
      <c r="V55" s="269" t="s">
        <v>315</v>
      </c>
      <c r="W55" s="269" t="s">
        <v>315</v>
      </c>
      <c r="X55" s="269" t="s">
        <v>315</v>
      </c>
      <c r="Y55" s="269" t="s">
        <v>315</v>
      </c>
      <c r="Z55" s="269" t="s">
        <v>315</v>
      </c>
      <c r="AA55" s="269" t="s">
        <v>315</v>
      </c>
      <c r="AB55" s="269" t="s">
        <v>315</v>
      </c>
      <c r="AC55" s="270"/>
      <c r="AD55" s="365" t="s">
        <v>2873</v>
      </c>
      <c r="AE55" s="369" t="s">
        <v>2869</v>
      </c>
      <c r="AF55" s="451">
        <v>300</v>
      </c>
      <c r="AG55" s="258"/>
      <c r="AH55" s="205"/>
      <c r="AI55" s="205"/>
      <c r="AJ55" s="137"/>
      <c r="AK55" s="200"/>
      <c r="AL55" s="187" t="s">
        <v>315</v>
      </c>
      <c r="AM55" s="168" t="s">
        <v>315</v>
      </c>
      <c r="AN55" s="174" t="s">
        <v>315</v>
      </c>
      <c r="AO55" s="174" t="s">
        <v>315</v>
      </c>
      <c r="AP55" s="174" t="s">
        <v>315</v>
      </c>
      <c r="AQ55" s="174" t="s">
        <v>315</v>
      </c>
      <c r="AR55" s="174" t="s">
        <v>315</v>
      </c>
      <c r="AS55" s="174" t="s">
        <v>315</v>
      </c>
      <c r="AT55" s="174" t="s">
        <v>315</v>
      </c>
      <c r="AU55" s="174" t="s">
        <v>315</v>
      </c>
      <c r="AV55" s="174" t="s">
        <v>315</v>
      </c>
      <c r="AW55" s="174" t="s">
        <v>315</v>
      </c>
      <c r="AX55" s="174" t="s">
        <v>315</v>
      </c>
      <c r="AY55" s="174" t="s">
        <v>315</v>
      </c>
      <c r="AZ55" s="174" t="s">
        <v>315</v>
      </c>
      <c r="BA55" s="174" t="s">
        <v>315</v>
      </c>
      <c r="BB55" s="174" t="s">
        <v>315</v>
      </c>
      <c r="BC55" s="174" t="s">
        <v>315</v>
      </c>
      <c r="BD55" s="182" t="s">
        <v>970</v>
      </c>
      <c r="BE55" s="174" t="s">
        <v>837</v>
      </c>
      <c r="BF55" s="174">
        <v>168</v>
      </c>
      <c r="BG55" s="174" t="s">
        <v>971</v>
      </c>
      <c r="BH55" s="174" t="s">
        <v>972</v>
      </c>
      <c r="BI55" s="175">
        <v>46097.143078703702</v>
      </c>
      <c r="BJ55" s="176" t="s">
        <v>315</v>
      </c>
      <c r="BK55" s="176" t="s">
        <v>315</v>
      </c>
      <c r="BL55" s="176" t="s">
        <v>315</v>
      </c>
      <c r="BM55" s="181" t="s">
        <v>315</v>
      </c>
    </row>
    <row r="56" spans="1:65">
      <c r="A56" s="15"/>
      <c r="B56" s="156">
        <v>44</v>
      </c>
      <c r="C56" s="374" t="s">
        <v>2874</v>
      </c>
      <c r="D56" s="331"/>
      <c r="E56" s="269"/>
      <c r="F56" s="269"/>
      <c r="G56" s="269" t="s">
        <v>315</v>
      </c>
      <c r="H56" s="269" t="s">
        <v>315</v>
      </c>
      <c r="I56" s="269" t="s">
        <v>315</v>
      </c>
      <c r="J56" s="269" t="s">
        <v>315</v>
      </c>
      <c r="K56" s="269" t="s">
        <v>315</v>
      </c>
      <c r="L56" s="269" t="s">
        <v>315</v>
      </c>
      <c r="M56" s="269" t="s">
        <v>315</v>
      </c>
      <c r="N56" s="269" t="s">
        <v>315</v>
      </c>
      <c r="O56" s="269" t="s">
        <v>315</v>
      </c>
      <c r="P56" s="269" t="s">
        <v>315</v>
      </c>
      <c r="Q56" s="269" t="s">
        <v>315</v>
      </c>
      <c r="R56" s="269" t="s">
        <v>315</v>
      </c>
      <c r="S56" s="269" t="s">
        <v>315</v>
      </c>
      <c r="T56" s="269" t="s">
        <v>315</v>
      </c>
      <c r="U56" s="269" t="s">
        <v>315</v>
      </c>
      <c r="V56" s="269" t="s">
        <v>315</v>
      </c>
      <c r="W56" s="269" t="s">
        <v>315</v>
      </c>
      <c r="X56" s="269" t="s">
        <v>315</v>
      </c>
      <c r="Y56" s="269" t="s">
        <v>315</v>
      </c>
      <c r="Z56" s="269" t="s">
        <v>315</v>
      </c>
      <c r="AA56" s="269" t="s">
        <v>315</v>
      </c>
      <c r="AB56" s="269" t="s">
        <v>315</v>
      </c>
      <c r="AC56" s="270"/>
      <c r="AD56" s="369" t="s">
        <v>76</v>
      </c>
      <c r="AE56" s="369" t="s">
        <v>2869</v>
      </c>
      <c r="AF56" s="369">
        <v>300</v>
      </c>
      <c r="AG56" s="258"/>
      <c r="AH56" s="205"/>
      <c r="AI56" s="205"/>
      <c r="AJ56" s="137"/>
      <c r="AK56" s="200"/>
      <c r="AL56" s="187" t="s">
        <v>315</v>
      </c>
      <c r="AM56" s="168" t="s">
        <v>315</v>
      </c>
      <c r="AN56" s="174" t="s">
        <v>315</v>
      </c>
      <c r="AO56" s="174" t="s">
        <v>315</v>
      </c>
      <c r="AP56" s="174" t="s">
        <v>315</v>
      </c>
      <c r="AQ56" s="174" t="s">
        <v>315</v>
      </c>
      <c r="AR56" s="174" t="s">
        <v>315</v>
      </c>
      <c r="AS56" s="174" t="s">
        <v>315</v>
      </c>
      <c r="AT56" s="174" t="s">
        <v>315</v>
      </c>
      <c r="AU56" s="174" t="s">
        <v>315</v>
      </c>
      <c r="AV56" s="174" t="s">
        <v>315</v>
      </c>
      <c r="AW56" s="174" t="s">
        <v>315</v>
      </c>
      <c r="AX56" s="174" t="s">
        <v>315</v>
      </c>
      <c r="AY56" s="174" t="s">
        <v>315</v>
      </c>
      <c r="AZ56" s="174" t="s">
        <v>315</v>
      </c>
      <c r="BA56" s="174" t="s">
        <v>315</v>
      </c>
      <c r="BB56" s="174" t="s">
        <v>315</v>
      </c>
      <c r="BC56" s="174" t="s">
        <v>315</v>
      </c>
      <c r="BD56" s="174" t="s">
        <v>76</v>
      </c>
      <c r="BE56" s="174" t="s">
        <v>833</v>
      </c>
      <c r="BF56" s="174">
        <v>250</v>
      </c>
      <c r="BG56" s="174" t="s">
        <v>974</v>
      </c>
      <c r="BH56" s="174" t="s">
        <v>975</v>
      </c>
      <c r="BI56" s="175">
        <v>46097.143414351849</v>
      </c>
      <c r="BJ56" s="176" t="s">
        <v>315</v>
      </c>
      <c r="BK56" s="176" t="s">
        <v>315</v>
      </c>
      <c r="BL56" s="176" t="s">
        <v>315</v>
      </c>
      <c r="BM56" s="181" t="s">
        <v>315</v>
      </c>
    </row>
    <row r="57" spans="1:65">
      <c r="A57" s="15"/>
      <c r="B57" s="156">
        <v>45</v>
      </c>
      <c r="C57" s="374" t="s">
        <v>2875</v>
      </c>
      <c r="D57" s="331"/>
      <c r="E57" s="269"/>
      <c r="F57" s="269"/>
      <c r="G57" s="269" t="s">
        <v>315</v>
      </c>
      <c r="H57" s="269" t="s">
        <v>315</v>
      </c>
      <c r="I57" s="269" t="s">
        <v>315</v>
      </c>
      <c r="J57" s="269" t="s">
        <v>315</v>
      </c>
      <c r="K57" s="269" t="s">
        <v>315</v>
      </c>
      <c r="L57" s="269" t="s">
        <v>315</v>
      </c>
      <c r="M57" s="269" t="s">
        <v>315</v>
      </c>
      <c r="N57" s="269" t="s">
        <v>315</v>
      </c>
      <c r="O57" s="269" t="s">
        <v>315</v>
      </c>
      <c r="P57" s="269" t="s">
        <v>315</v>
      </c>
      <c r="Q57" s="269" t="s">
        <v>315</v>
      </c>
      <c r="R57" s="269" t="s">
        <v>315</v>
      </c>
      <c r="S57" s="269" t="s">
        <v>315</v>
      </c>
      <c r="T57" s="269" t="s">
        <v>315</v>
      </c>
      <c r="U57" s="269" t="s">
        <v>315</v>
      </c>
      <c r="V57" s="269" t="s">
        <v>315</v>
      </c>
      <c r="W57" s="269" t="s">
        <v>315</v>
      </c>
      <c r="X57" s="269" t="s">
        <v>315</v>
      </c>
      <c r="Y57" s="269" t="s">
        <v>315</v>
      </c>
      <c r="Z57" s="269" t="s">
        <v>315</v>
      </c>
      <c r="AA57" s="269" t="s">
        <v>315</v>
      </c>
      <c r="AB57" s="269" t="s">
        <v>315</v>
      </c>
      <c r="AC57" s="270"/>
      <c r="AD57" s="369" t="s">
        <v>76</v>
      </c>
      <c r="AE57" s="369" t="s">
        <v>2869</v>
      </c>
      <c r="AF57" s="369">
        <v>300</v>
      </c>
      <c r="AG57" s="258"/>
      <c r="AH57" s="205"/>
      <c r="AI57" s="205"/>
      <c r="AJ57" s="137"/>
      <c r="AK57" s="200"/>
      <c r="AL57" s="187" t="s">
        <v>315</v>
      </c>
      <c r="AM57" s="168" t="s">
        <v>315</v>
      </c>
      <c r="AN57" s="174" t="s">
        <v>315</v>
      </c>
      <c r="AO57" s="174" t="s">
        <v>315</v>
      </c>
      <c r="AP57" s="174" t="s">
        <v>315</v>
      </c>
      <c r="AQ57" s="174" t="s">
        <v>315</v>
      </c>
      <c r="AR57" s="174" t="s">
        <v>315</v>
      </c>
      <c r="AS57" s="174" t="s">
        <v>315</v>
      </c>
      <c r="AT57" s="174" t="s">
        <v>315</v>
      </c>
      <c r="AU57" s="174" t="s">
        <v>315</v>
      </c>
      <c r="AV57" s="174" t="s">
        <v>315</v>
      </c>
      <c r="AW57" s="174" t="s">
        <v>315</v>
      </c>
      <c r="AX57" s="174" t="s">
        <v>315</v>
      </c>
      <c r="AY57" s="174" t="s">
        <v>315</v>
      </c>
      <c r="AZ57" s="174" t="s">
        <v>315</v>
      </c>
      <c r="BA57" s="174" t="s">
        <v>315</v>
      </c>
      <c r="BB57" s="174" t="s">
        <v>315</v>
      </c>
      <c r="BC57" s="174" t="s">
        <v>315</v>
      </c>
      <c r="BD57" s="174" t="s">
        <v>76</v>
      </c>
      <c r="BE57" s="174" t="s">
        <v>841</v>
      </c>
      <c r="BF57" s="174">
        <v>250</v>
      </c>
      <c r="BG57" s="174" t="s">
        <v>977</v>
      </c>
      <c r="BH57" s="174" t="s">
        <v>978</v>
      </c>
      <c r="BI57" s="175">
        <v>46097.143310185187</v>
      </c>
      <c r="BJ57" s="176" t="s">
        <v>315</v>
      </c>
      <c r="BK57" s="176" t="s">
        <v>315</v>
      </c>
      <c r="BL57" s="176" t="s">
        <v>315</v>
      </c>
      <c r="BM57" s="181" t="s">
        <v>315</v>
      </c>
    </row>
    <row r="58" spans="1:65">
      <c r="A58" s="15"/>
      <c r="B58" s="156">
        <v>46</v>
      </c>
      <c r="C58" s="374" t="s">
        <v>2876</v>
      </c>
      <c r="D58" s="331"/>
      <c r="E58" s="269"/>
      <c r="F58" s="269"/>
      <c r="G58" s="269" t="s">
        <v>315</v>
      </c>
      <c r="H58" s="269" t="s">
        <v>315</v>
      </c>
      <c r="I58" s="269" t="s">
        <v>315</v>
      </c>
      <c r="J58" s="269" t="s">
        <v>315</v>
      </c>
      <c r="K58" s="269" t="s">
        <v>315</v>
      </c>
      <c r="L58" s="269" t="s">
        <v>315</v>
      </c>
      <c r="M58" s="269" t="s">
        <v>315</v>
      </c>
      <c r="N58" s="269" t="s">
        <v>315</v>
      </c>
      <c r="O58" s="269" t="s">
        <v>315</v>
      </c>
      <c r="P58" s="269" t="s">
        <v>315</v>
      </c>
      <c r="Q58" s="269" t="s">
        <v>315</v>
      </c>
      <c r="R58" s="269" t="s">
        <v>315</v>
      </c>
      <c r="S58" s="269" t="s">
        <v>315</v>
      </c>
      <c r="T58" s="269" t="s">
        <v>315</v>
      </c>
      <c r="U58" s="269" t="s">
        <v>315</v>
      </c>
      <c r="V58" s="269" t="s">
        <v>315</v>
      </c>
      <c r="W58" s="269" t="s">
        <v>315</v>
      </c>
      <c r="X58" s="269" t="s">
        <v>315</v>
      </c>
      <c r="Y58" s="269" t="s">
        <v>315</v>
      </c>
      <c r="Z58" s="269" t="s">
        <v>315</v>
      </c>
      <c r="AA58" s="269" t="s">
        <v>315</v>
      </c>
      <c r="AB58" s="269" t="s">
        <v>315</v>
      </c>
      <c r="AC58" s="270"/>
      <c r="AD58" s="369" t="s">
        <v>76</v>
      </c>
      <c r="AE58" s="369" t="s">
        <v>2869</v>
      </c>
      <c r="AF58" s="369">
        <v>314</v>
      </c>
      <c r="AG58" s="258"/>
      <c r="AH58" s="205"/>
      <c r="AI58" s="205"/>
      <c r="AJ58" s="137"/>
      <c r="AK58" s="200"/>
      <c r="AL58" s="187" t="s">
        <v>315</v>
      </c>
      <c r="AM58" s="168" t="s">
        <v>315</v>
      </c>
      <c r="AN58" s="174" t="s">
        <v>315</v>
      </c>
      <c r="AO58" s="174" t="s">
        <v>315</v>
      </c>
      <c r="AP58" s="174" t="s">
        <v>315</v>
      </c>
      <c r="AQ58" s="174" t="s">
        <v>315</v>
      </c>
      <c r="AR58" s="174" t="s">
        <v>315</v>
      </c>
      <c r="AS58" s="174" t="s">
        <v>315</v>
      </c>
      <c r="AT58" s="174" t="s">
        <v>315</v>
      </c>
      <c r="AU58" s="174" t="s">
        <v>315</v>
      </c>
      <c r="AV58" s="174" t="s">
        <v>315</v>
      </c>
      <c r="AW58" s="174" t="s">
        <v>315</v>
      </c>
      <c r="AX58" s="174" t="s">
        <v>315</v>
      </c>
      <c r="AY58" s="174" t="s">
        <v>315</v>
      </c>
      <c r="AZ58" s="174" t="s">
        <v>315</v>
      </c>
      <c r="BA58" s="174" t="s">
        <v>315</v>
      </c>
      <c r="BB58" s="174" t="s">
        <v>315</v>
      </c>
      <c r="BC58" s="174" t="s">
        <v>315</v>
      </c>
      <c r="BD58" s="174" t="s">
        <v>76</v>
      </c>
      <c r="BE58" s="174" t="s">
        <v>841</v>
      </c>
      <c r="BF58" s="174">
        <v>250</v>
      </c>
      <c r="BG58" s="174" t="s">
        <v>980</v>
      </c>
      <c r="BH58" s="174" t="s">
        <v>981</v>
      </c>
      <c r="BI58" s="175">
        <v>46097.143287037034</v>
      </c>
      <c r="BJ58" s="176" t="s">
        <v>315</v>
      </c>
      <c r="BK58" s="176" t="s">
        <v>315</v>
      </c>
      <c r="BL58" s="176" t="s">
        <v>315</v>
      </c>
      <c r="BM58" s="181" t="s">
        <v>315</v>
      </c>
    </row>
    <row r="59" spans="1:65">
      <c r="A59" s="15"/>
      <c r="B59" s="156">
        <v>47</v>
      </c>
      <c r="C59" s="374" t="s">
        <v>2877</v>
      </c>
      <c r="D59" s="331"/>
      <c r="E59" s="269"/>
      <c r="F59" s="269"/>
      <c r="G59" s="269" t="s">
        <v>315</v>
      </c>
      <c r="H59" s="269" t="s">
        <v>315</v>
      </c>
      <c r="I59" s="269" t="s">
        <v>315</v>
      </c>
      <c r="J59" s="269" t="s">
        <v>315</v>
      </c>
      <c r="K59" s="269" t="s">
        <v>315</v>
      </c>
      <c r="L59" s="269" t="s">
        <v>315</v>
      </c>
      <c r="M59" s="269" t="s">
        <v>315</v>
      </c>
      <c r="N59" s="269" t="s">
        <v>315</v>
      </c>
      <c r="O59" s="269" t="s">
        <v>315</v>
      </c>
      <c r="P59" s="269" t="s">
        <v>315</v>
      </c>
      <c r="Q59" s="269" t="s">
        <v>315</v>
      </c>
      <c r="R59" s="269" t="s">
        <v>315</v>
      </c>
      <c r="S59" s="269" t="s">
        <v>315</v>
      </c>
      <c r="T59" s="269" t="s">
        <v>315</v>
      </c>
      <c r="U59" s="269" t="s">
        <v>315</v>
      </c>
      <c r="V59" s="269" t="s">
        <v>315</v>
      </c>
      <c r="W59" s="269" t="s">
        <v>315</v>
      </c>
      <c r="X59" s="269" t="s">
        <v>315</v>
      </c>
      <c r="Y59" s="269" t="s">
        <v>315</v>
      </c>
      <c r="Z59" s="269" t="s">
        <v>315</v>
      </c>
      <c r="AA59" s="269" t="s">
        <v>315</v>
      </c>
      <c r="AB59" s="269" t="s">
        <v>315</v>
      </c>
      <c r="AC59" s="270"/>
      <c r="AD59" s="369" t="s">
        <v>76</v>
      </c>
      <c r="AE59" s="369" t="s">
        <v>2869</v>
      </c>
      <c r="AF59" s="369">
        <v>300</v>
      </c>
      <c r="AG59" s="258"/>
      <c r="AH59" s="205"/>
      <c r="AI59" s="205"/>
      <c r="AJ59" s="137"/>
      <c r="AK59" s="200"/>
      <c r="AL59" s="187" t="s">
        <v>315</v>
      </c>
      <c r="AM59" s="168" t="s">
        <v>315</v>
      </c>
      <c r="AN59" s="174" t="s">
        <v>315</v>
      </c>
      <c r="AO59" s="174" t="s">
        <v>315</v>
      </c>
      <c r="AP59" s="174" t="s">
        <v>315</v>
      </c>
      <c r="AQ59" s="174" t="s">
        <v>315</v>
      </c>
      <c r="AR59" s="174" t="s">
        <v>315</v>
      </c>
      <c r="AS59" s="174" t="s">
        <v>315</v>
      </c>
      <c r="AT59" s="174" t="s">
        <v>315</v>
      </c>
      <c r="AU59" s="174" t="s">
        <v>315</v>
      </c>
      <c r="AV59" s="174" t="s">
        <v>315</v>
      </c>
      <c r="AW59" s="174" t="s">
        <v>315</v>
      </c>
      <c r="AX59" s="174" t="s">
        <v>315</v>
      </c>
      <c r="AY59" s="174" t="s">
        <v>315</v>
      </c>
      <c r="AZ59" s="174" t="s">
        <v>315</v>
      </c>
      <c r="BA59" s="174" t="s">
        <v>315</v>
      </c>
      <c r="BB59" s="174" t="s">
        <v>315</v>
      </c>
      <c r="BC59" s="174" t="s">
        <v>315</v>
      </c>
      <c r="BD59" s="174" t="s">
        <v>76</v>
      </c>
      <c r="BE59" s="174" t="s">
        <v>833</v>
      </c>
      <c r="BF59" s="174">
        <v>250</v>
      </c>
      <c r="BG59" s="174" t="s">
        <v>983</v>
      </c>
      <c r="BH59" s="174" t="s">
        <v>984</v>
      </c>
      <c r="BI59" s="175">
        <v>46097.143449074072</v>
      </c>
      <c r="BJ59" s="176" t="s">
        <v>315</v>
      </c>
      <c r="BK59" s="176" t="s">
        <v>315</v>
      </c>
      <c r="BL59" s="176" t="s">
        <v>315</v>
      </c>
      <c r="BM59" s="181" t="s">
        <v>315</v>
      </c>
    </row>
    <row r="60" spans="1:65">
      <c r="A60" s="15"/>
      <c r="B60" s="156">
        <v>48</v>
      </c>
      <c r="C60" s="374" t="s">
        <v>2878</v>
      </c>
      <c r="D60" s="331"/>
      <c r="E60" s="269"/>
      <c r="F60" s="269"/>
      <c r="G60" s="269" t="s">
        <v>315</v>
      </c>
      <c r="H60" s="269" t="s">
        <v>315</v>
      </c>
      <c r="I60" s="269" t="s">
        <v>315</v>
      </c>
      <c r="J60" s="269" t="s">
        <v>315</v>
      </c>
      <c r="K60" s="269" t="s">
        <v>315</v>
      </c>
      <c r="L60" s="269" t="s">
        <v>315</v>
      </c>
      <c r="M60" s="269" t="s">
        <v>315</v>
      </c>
      <c r="N60" s="269" t="s">
        <v>315</v>
      </c>
      <c r="O60" s="269" t="s">
        <v>315</v>
      </c>
      <c r="P60" s="269" t="s">
        <v>315</v>
      </c>
      <c r="Q60" s="269" t="s">
        <v>315</v>
      </c>
      <c r="R60" s="269" t="s">
        <v>315</v>
      </c>
      <c r="S60" s="269" t="s">
        <v>315</v>
      </c>
      <c r="T60" s="269" t="s">
        <v>315</v>
      </c>
      <c r="U60" s="269" t="s">
        <v>315</v>
      </c>
      <c r="V60" s="269" t="s">
        <v>315</v>
      </c>
      <c r="W60" s="269" t="s">
        <v>315</v>
      </c>
      <c r="X60" s="269" t="s">
        <v>315</v>
      </c>
      <c r="Y60" s="269" t="s">
        <v>315</v>
      </c>
      <c r="Z60" s="269" t="s">
        <v>315</v>
      </c>
      <c r="AA60" s="269" t="s">
        <v>315</v>
      </c>
      <c r="AB60" s="269" t="s">
        <v>315</v>
      </c>
      <c r="AC60" s="270"/>
      <c r="AD60" s="369" t="s">
        <v>86</v>
      </c>
      <c r="AE60" s="369" t="s">
        <v>2869</v>
      </c>
      <c r="AF60" s="369">
        <v>300</v>
      </c>
      <c r="AG60" s="258"/>
      <c r="AH60" s="205"/>
      <c r="AI60" s="205"/>
      <c r="AJ60" s="137"/>
      <c r="AK60" s="200"/>
      <c r="AL60" s="187" t="s">
        <v>315</v>
      </c>
      <c r="AM60" s="163" t="s">
        <v>315</v>
      </c>
      <c r="AN60" s="174" t="s">
        <v>315</v>
      </c>
      <c r="AO60" s="174" t="s">
        <v>315</v>
      </c>
      <c r="AP60" s="174" t="s">
        <v>315</v>
      </c>
      <c r="AQ60" s="174" t="s">
        <v>315</v>
      </c>
      <c r="AR60" s="174" t="s">
        <v>315</v>
      </c>
      <c r="AS60" s="174" t="s">
        <v>315</v>
      </c>
      <c r="AT60" s="174" t="s">
        <v>315</v>
      </c>
      <c r="AU60" s="174" t="s">
        <v>315</v>
      </c>
      <c r="AV60" s="174" t="s">
        <v>315</v>
      </c>
      <c r="AW60" s="174" t="s">
        <v>315</v>
      </c>
      <c r="AX60" s="174" t="s">
        <v>315</v>
      </c>
      <c r="AY60" s="174" t="s">
        <v>315</v>
      </c>
      <c r="AZ60" s="174" t="s">
        <v>315</v>
      </c>
      <c r="BA60" s="174" t="s">
        <v>315</v>
      </c>
      <c r="BB60" s="174" t="s">
        <v>315</v>
      </c>
      <c r="BC60" s="174" t="s">
        <v>315</v>
      </c>
      <c r="BD60" s="174" t="s">
        <v>76</v>
      </c>
      <c r="BE60" s="174" t="s">
        <v>841</v>
      </c>
      <c r="BF60" s="174">
        <v>63</v>
      </c>
      <c r="BG60" s="174" t="s">
        <v>986</v>
      </c>
      <c r="BH60" s="174" t="s">
        <v>987</v>
      </c>
      <c r="BI60" s="175">
        <v>46097.141701388886</v>
      </c>
      <c r="BJ60" s="176" t="s">
        <v>315</v>
      </c>
      <c r="BK60" s="176" t="s">
        <v>315</v>
      </c>
      <c r="BL60" s="176" t="s">
        <v>315</v>
      </c>
      <c r="BM60" s="178" t="s">
        <v>315</v>
      </c>
    </row>
    <row r="61" spans="1:65" ht="18" customHeight="1">
      <c r="A61" s="15"/>
      <c r="B61" s="156">
        <v>49</v>
      </c>
      <c r="C61" s="374" t="s">
        <v>2879</v>
      </c>
      <c r="D61" s="331"/>
      <c r="E61" s="269"/>
      <c r="F61" s="269"/>
      <c r="G61" s="269" t="s">
        <v>315</v>
      </c>
      <c r="H61" s="269" t="s">
        <v>315</v>
      </c>
      <c r="I61" s="269" t="s">
        <v>315</v>
      </c>
      <c r="J61" s="269" t="s">
        <v>315</v>
      </c>
      <c r="K61" s="269" t="s">
        <v>315</v>
      </c>
      <c r="L61" s="269" t="s">
        <v>315</v>
      </c>
      <c r="M61" s="269" t="s">
        <v>315</v>
      </c>
      <c r="N61" s="269" t="s">
        <v>315</v>
      </c>
      <c r="O61" s="269" t="s">
        <v>315</v>
      </c>
      <c r="P61" s="269" t="s">
        <v>315</v>
      </c>
      <c r="Q61" s="269" t="s">
        <v>315</v>
      </c>
      <c r="R61" s="269" t="s">
        <v>315</v>
      </c>
      <c r="S61" s="269" t="s">
        <v>315</v>
      </c>
      <c r="T61" s="269" t="s">
        <v>315</v>
      </c>
      <c r="U61" s="269" t="s">
        <v>315</v>
      </c>
      <c r="V61" s="269" t="s">
        <v>315</v>
      </c>
      <c r="W61" s="269" t="s">
        <v>315</v>
      </c>
      <c r="X61" s="269" t="s">
        <v>315</v>
      </c>
      <c r="Y61" s="269" t="s">
        <v>315</v>
      </c>
      <c r="Z61" s="269" t="s">
        <v>315</v>
      </c>
      <c r="AA61" s="269" t="s">
        <v>315</v>
      </c>
      <c r="AB61" s="269" t="s">
        <v>315</v>
      </c>
      <c r="AC61" s="270"/>
      <c r="AD61" s="369" t="s">
        <v>76</v>
      </c>
      <c r="AE61" s="369" t="s">
        <v>2869</v>
      </c>
      <c r="AF61" s="369">
        <v>300</v>
      </c>
      <c r="AG61" s="258"/>
      <c r="AH61" s="205"/>
      <c r="AI61" s="205"/>
      <c r="AJ61" s="137"/>
      <c r="AK61" s="200"/>
      <c r="AL61" s="187" t="s">
        <v>315</v>
      </c>
      <c r="AM61" s="168" t="s">
        <v>315</v>
      </c>
      <c r="AN61" s="174" t="s">
        <v>315</v>
      </c>
      <c r="AO61" s="174" t="s">
        <v>315</v>
      </c>
      <c r="AP61" s="174" t="s">
        <v>315</v>
      </c>
      <c r="AQ61" s="174" t="s">
        <v>315</v>
      </c>
      <c r="AR61" s="174" t="s">
        <v>315</v>
      </c>
      <c r="AS61" s="174" t="s">
        <v>315</v>
      </c>
      <c r="AT61" s="174" t="s">
        <v>315</v>
      </c>
      <c r="AU61" s="174" t="s">
        <v>315</v>
      </c>
      <c r="AV61" s="174" t="s">
        <v>315</v>
      </c>
      <c r="AW61" s="174" t="s">
        <v>315</v>
      </c>
      <c r="AX61" s="174" t="s">
        <v>315</v>
      </c>
      <c r="AY61" s="174" t="s">
        <v>315</v>
      </c>
      <c r="AZ61" s="174" t="s">
        <v>315</v>
      </c>
      <c r="BA61" s="174" t="s">
        <v>315</v>
      </c>
      <c r="BB61" s="174" t="s">
        <v>315</v>
      </c>
      <c r="BC61" s="174" t="s">
        <v>315</v>
      </c>
      <c r="BD61" s="174" t="s">
        <v>76</v>
      </c>
      <c r="BE61" s="174" t="s">
        <v>845</v>
      </c>
      <c r="BF61" s="174">
        <v>181</v>
      </c>
      <c r="BG61" s="174" t="s">
        <v>989</v>
      </c>
      <c r="BH61" s="174" t="s">
        <v>990</v>
      </c>
      <c r="BI61" s="175">
        <v>46097.143055555556</v>
      </c>
      <c r="BJ61" s="176" t="s">
        <v>315</v>
      </c>
      <c r="BK61" s="176" t="s">
        <v>315</v>
      </c>
      <c r="BL61" s="176" t="s">
        <v>315</v>
      </c>
      <c r="BM61" s="181" t="s">
        <v>315</v>
      </c>
    </row>
    <row r="62" spans="1:65" ht="17.25" customHeight="1">
      <c r="A62" s="15"/>
      <c r="B62" s="156">
        <v>50</v>
      </c>
      <c r="C62" s="374" t="s">
        <v>2880</v>
      </c>
      <c r="D62" s="331"/>
      <c r="E62" s="269"/>
      <c r="F62" s="269"/>
      <c r="G62" s="269" t="s">
        <v>315</v>
      </c>
      <c r="H62" s="269" t="s">
        <v>315</v>
      </c>
      <c r="I62" s="269" t="s">
        <v>315</v>
      </c>
      <c r="J62" s="269" t="s">
        <v>315</v>
      </c>
      <c r="K62" s="269" t="s">
        <v>315</v>
      </c>
      <c r="L62" s="269" t="s">
        <v>315</v>
      </c>
      <c r="M62" s="269" t="s">
        <v>315</v>
      </c>
      <c r="N62" s="269" t="s">
        <v>315</v>
      </c>
      <c r="O62" s="269" t="s">
        <v>315</v>
      </c>
      <c r="P62" s="269" t="s">
        <v>315</v>
      </c>
      <c r="Q62" s="269" t="s">
        <v>315</v>
      </c>
      <c r="R62" s="269" t="s">
        <v>315</v>
      </c>
      <c r="S62" s="269" t="s">
        <v>315</v>
      </c>
      <c r="T62" s="269" t="s">
        <v>315</v>
      </c>
      <c r="U62" s="269" t="s">
        <v>315</v>
      </c>
      <c r="V62" s="269" t="s">
        <v>315</v>
      </c>
      <c r="W62" s="269" t="s">
        <v>315</v>
      </c>
      <c r="X62" s="269" t="s">
        <v>315</v>
      </c>
      <c r="Y62" s="269" t="s">
        <v>315</v>
      </c>
      <c r="Z62" s="269" t="s">
        <v>315</v>
      </c>
      <c r="AA62" s="269" t="s">
        <v>315</v>
      </c>
      <c r="AB62" s="269" t="s">
        <v>315</v>
      </c>
      <c r="AC62" s="272"/>
      <c r="AD62" s="369" t="s">
        <v>76</v>
      </c>
      <c r="AE62" s="369" t="s">
        <v>2869</v>
      </c>
      <c r="AF62" s="369">
        <v>301</v>
      </c>
      <c r="AG62" s="258"/>
      <c r="AH62" s="205"/>
      <c r="AI62" s="205"/>
      <c r="AJ62" s="137"/>
      <c r="AK62" s="200"/>
      <c r="AL62" s="187" t="s">
        <v>315</v>
      </c>
      <c r="AM62" s="163" t="s">
        <v>315</v>
      </c>
      <c r="AN62" s="174" t="s">
        <v>315</v>
      </c>
      <c r="AO62" s="174" t="s">
        <v>315</v>
      </c>
      <c r="AP62" s="174" t="s">
        <v>315</v>
      </c>
      <c r="AQ62" s="174" t="s">
        <v>315</v>
      </c>
      <c r="AR62" s="174" t="s">
        <v>315</v>
      </c>
      <c r="AS62" s="174" t="s">
        <v>315</v>
      </c>
      <c r="AT62" s="174" t="s">
        <v>315</v>
      </c>
      <c r="AU62" s="174" t="s">
        <v>315</v>
      </c>
      <c r="AV62" s="174" t="s">
        <v>315</v>
      </c>
      <c r="AW62" s="174" t="s">
        <v>315</v>
      </c>
      <c r="AX62" s="174" t="s">
        <v>315</v>
      </c>
      <c r="AY62" s="174" t="s">
        <v>315</v>
      </c>
      <c r="AZ62" s="174" t="s">
        <v>315</v>
      </c>
      <c r="BA62" s="174" t="s">
        <v>315</v>
      </c>
      <c r="BB62" s="174" t="s">
        <v>315</v>
      </c>
      <c r="BC62" s="174" t="s">
        <v>315</v>
      </c>
      <c r="BD62" s="183" t="s">
        <v>76</v>
      </c>
      <c r="BE62" s="174" t="s">
        <v>841</v>
      </c>
      <c r="BF62" s="174">
        <v>250</v>
      </c>
      <c r="BG62" s="174" t="s">
        <v>992</v>
      </c>
      <c r="BH62" s="174" t="s">
        <v>993</v>
      </c>
      <c r="BI62" s="175">
        <v>46097.143368055556</v>
      </c>
      <c r="BJ62" s="176" t="s">
        <v>315</v>
      </c>
      <c r="BK62" s="176" t="s">
        <v>315</v>
      </c>
      <c r="BL62" s="176" t="s">
        <v>315</v>
      </c>
      <c r="BM62" s="178" t="s">
        <v>315</v>
      </c>
    </row>
    <row r="63" spans="1:65">
      <c r="A63" s="15"/>
      <c r="B63" s="156">
        <v>51</v>
      </c>
      <c r="C63" s="374" t="s">
        <v>2881</v>
      </c>
      <c r="D63" s="331"/>
      <c r="E63" s="269"/>
      <c r="F63" s="269"/>
      <c r="G63" s="269" t="s">
        <v>315</v>
      </c>
      <c r="H63" s="269" t="s">
        <v>315</v>
      </c>
      <c r="I63" s="269" t="s">
        <v>315</v>
      </c>
      <c r="J63" s="269" t="s">
        <v>315</v>
      </c>
      <c r="K63" s="269" t="s">
        <v>315</v>
      </c>
      <c r="L63" s="269" t="s">
        <v>315</v>
      </c>
      <c r="M63" s="269" t="s">
        <v>315</v>
      </c>
      <c r="N63" s="269" t="s">
        <v>315</v>
      </c>
      <c r="O63" s="269" t="s">
        <v>315</v>
      </c>
      <c r="P63" s="269" t="s">
        <v>315</v>
      </c>
      <c r="Q63" s="269" t="s">
        <v>315</v>
      </c>
      <c r="R63" s="269" t="s">
        <v>315</v>
      </c>
      <c r="S63" s="269" t="s">
        <v>315</v>
      </c>
      <c r="T63" s="269" t="s">
        <v>315</v>
      </c>
      <c r="U63" s="269" t="s">
        <v>315</v>
      </c>
      <c r="V63" s="269" t="s">
        <v>315</v>
      </c>
      <c r="W63" s="269" t="s">
        <v>315</v>
      </c>
      <c r="X63" s="269" t="s">
        <v>315</v>
      </c>
      <c r="Y63" s="269" t="s">
        <v>315</v>
      </c>
      <c r="Z63" s="269" t="s">
        <v>315</v>
      </c>
      <c r="AA63" s="269" t="s">
        <v>315</v>
      </c>
      <c r="AB63" s="269" t="s">
        <v>315</v>
      </c>
      <c r="AC63" s="270"/>
      <c r="AD63" s="369" t="s">
        <v>76</v>
      </c>
      <c r="AE63" s="369" t="s">
        <v>2869</v>
      </c>
      <c r="AF63" s="369">
        <v>300</v>
      </c>
      <c r="AG63" s="258"/>
      <c r="AH63" s="205"/>
      <c r="AI63" s="205"/>
      <c r="AJ63" s="137"/>
      <c r="AK63" s="200"/>
      <c r="AL63" s="187" t="s">
        <v>315</v>
      </c>
      <c r="AM63" s="168" t="s">
        <v>315</v>
      </c>
      <c r="AN63" s="174" t="s">
        <v>315</v>
      </c>
      <c r="AO63" s="174" t="s">
        <v>315</v>
      </c>
      <c r="AP63" s="174" t="s">
        <v>315</v>
      </c>
      <c r="AQ63" s="174" t="s">
        <v>315</v>
      </c>
      <c r="AR63" s="174" t="s">
        <v>315</v>
      </c>
      <c r="AS63" s="174" t="s">
        <v>315</v>
      </c>
      <c r="AT63" s="174" t="s">
        <v>315</v>
      </c>
      <c r="AU63" s="174" t="s">
        <v>315</v>
      </c>
      <c r="AV63" s="174" t="s">
        <v>315</v>
      </c>
      <c r="AW63" s="174" t="s">
        <v>315</v>
      </c>
      <c r="AX63" s="174" t="s">
        <v>315</v>
      </c>
      <c r="AY63" s="174" t="s">
        <v>315</v>
      </c>
      <c r="AZ63" s="174" t="s">
        <v>315</v>
      </c>
      <c r="BA63" s="174" t="s">
        <v>315</v>
      </c>
      <c r="BB63" s="174" t="s">
        <v>315</v>
      </c>
      <c r="BC63" s="174" t="s">
        <v>315</v>
      </c>
      <c r="BD63" s="174" t="s">
        <v>76</v>
      </c>
      <c r="BE63" s="174" t="s">
        <v>845</v>
      </c>
      <c r="BF63" s="174">
        <v>299</v>
      </c>
      <c r="BG63" s="174" t="s">
        <v>995</v>
      </c>
      <c r="BH63" s="174" t="s">
        <v>996</v>
      </c>
      <c r="BI63" s="175">
        <v>46097.142800925925</v>
      </c>
      <c r="BJ63" s="176" t="s">
        <v>315</v>
      </c>
      <c r="BK63" s="176" t="s">
        <v>315</v>
      </c>
      <c r="BL63" s="176" t="s">
        <v>315</v>
      </c>
      <c r="BM63" s="181" t="s">
        <v>315</v>
      </c>
    </row>
    <row r="64" spans="1:65" ht="16.5" customHeight="1">
      <c r="B64" s="156">
        <v>52</v>
      </c>
      <c r="C64" s="374" t="s">
        <v>2882</v>
      </c>
      <c r="D64" s="331"/>
      <c r="E64" s="269"/>
      <c r="F64" s="269"/>
      <c r="G64" s="269" t="s">
        <v>315</v>
      </c>
      <c r="H64" s="269" t="s">
        <v>315</v>
      </c>
      <c r="I64" s="269" t="s">
        <v>315</v>
      </c>
      <c r="J64" s="269" t="s">
        <v>315</v>
      </c>
      <c r="K64" s="269" t="s">
        <v>315</v>
      </c>
      <c r="L64" s="269" t="s">
        <v>315</v>
      </c>
      <c r="M64" s="269" t="s">
        <v>315</v>
      </c>
      <c r="N64" s="269" t="s">
        <v>315</v>
      </c>
      <c r="O64" s="269" t="s">
        <v>315</v>
      </c>
      <c r="P64" s="269" t="s">
        <v>315</v>
      </c>
      <c r="Q64" s="269" t="s">
        <v>315</v>
      </c>
      <c r="R64" s="269" t="s">
        <v>315</v>
      </c>
      <c r="S64" s="269" t="s">
        <v>315</v>
      </c>
      <c r="T64" s="269" t="s">
        <v>315</v>
      </c>
      <c r="U64" s="269" t="s">
        <v>315</v>
      </c>
      <c r="V64" s="269" t="s">
        <v>315</v>
      </c>
      <c r="W64" s="269" t="s">
        <v>315</v>
      </c>
      <c r="X64" s="269" t="s">
        <v>315</v>
      </c>
      <c r="Y64" s="269" t="s">
        <v>315</v>
      </c>
      <c r="Z64" s="269" t="s">
        <v>315</v>
      </c>
      <c r="AA64" s="269" t="s">
        <v>315</v>
      </c>
      <c r="AB64" s="269" t="s">
        <v>315</v>
      </c>
      <c r="AC64" s="271"/>
      <c r="AD64" s="369" t="s">
        <v>76</v>
      </c>
      <c r="AE64" s="369" t="s">
        <v>2869</v>
      </c>
      <c r="AF64" s="369">
        <v>300</v>
      </c>
      <c r="AG64" s="258"/>
      <c r="AH64" s="205"/>
      <c r="AI64" s="205"/>
      <c r="AJ64" s="137"/>
      <c r="AK64" s="200"/>
      <c r="AL64" s="187" t="s">
        <v>315</v>
      </c>
      <c r="AM64" s="163" t="s">
        <v>315</v>
      </c>
      <c r="AN64" s="174" t="s">
        <v>315</v>
      </c>
      <c r="AO64" s="174" t="s">
        <v>315</v>
      </c>
      <c r="AP64" s="174" t="s">
        <v>315</v>
      </c>
      <c r="AQ64" s="174" t="s">
        <v>315</v>
      </c>
      <c r="AR64" s="174" t="s">
        <v>315</v>
      </c>
      <c r="AS64" s="174" t="s">
        <v>315</v>
      </c>
      <c r="AT64" s="174" t="s">
        <v>315</v>
      </c>
      <c r="AU64" s="174" t="s">
        <v>315</v>
      </c>
      <c r="AV64" s="174" t="s">
        <v>315</v>
      </c>
      <c r="AW64" s="174" t="s">
        <v>315</v>
      </c>
      <c r="AX64" s="174" t="s">
        <v>315</v>
      </c>
      <c r="AY64" s="174" t="s">
        <v>315</v>
      </c>
      <c r="AZ64" s="174" t="s">
        <v>315</v>
      </c>
      <c r="BA64" s="174" t="s">
        <v>315</v>
      </c>
      <c r="BB64" s="174" t="s">
        <v>315</v>
      </c>
      <c r="BC64" s="174" t="s">
        <v>315</v>
      </c>
      <c r="BD64" s="179" t="s">
        <v>998</v>
      </c>
      <c r="BE64" s="174" t="s">
        <v>833</v>
      </c>
      <c r="BF64" s="174">
        <v>301</v>
      </c>
      <c r="BG64" s="174" t="s">
        <v>999</v>
      </c>
      <c r="BH64" s="174" t="s">
        <v>1000</v>
      </c>
      <c r="BI64" s="175">
        <v>46097.14298611111</v>
      </c>
      <c r="BJ64" s="176" t="s">
        <v>315</v>
      </c>
      <c r="BK64" s="176" t="s">
        <v>315</v>
      </c>
      <c r="BL64" s="176" t="s">
        <v>315</v>
      </c>
      <c r="BM64" s="178" t="s">
        <v>315</v>
      </c>
    </row>
    <row r="65" spans="2:65">
      <c r="B65" s="156">
        <v>53</v>
      </c>
      <c r="C65" s="374" t="s">
        <v>2883</v>
      </c>
      <c r="D65" s="331"/>
      <c r="E65" s="269"/>
      <c r="F65" s="269"/>
      <c r="G65" s="269" t="s">
        <v>315</v>
      </c>
      <c r="H65" s="269" t="s">
        <v>315</v>
      </c>
      <c r="I65" s="269" t="s">
        <v>315</v>
      </c>
      <c r="J65" s="269" t="s">
        <v>315</v>
      </c>
      <c r="K65" s="269" t="s">
        <v>315</v>
      </c>
      <c r="L65" s="269" t="s">
        <v>315</v>
      </c>
      <c r="M65" s="269" t="s">
        <v>315</v>
      </c>
      <c r="N65" s="269" t="s">
        <v>315</v>
      </c>
      <c r="O65" s="269" t="s">
        <v>315</v>
      </c>
      <c r="P65" s="269" t="s">
        <v>315</v>
      </c>
      <c r="Q65" s="269" t="s">
        <v>315</v>
      </c>
      <c r="R65" s="269" t="s">
        <v>315</v>
      </c>
      <c r="S65" s="269" t="s">
        <v>315</v>
      </c>
      <c r="T65" s="269" t="s">
        <v>315</v>
      </c>
      <c r="U65" s="269" t="s">
        <v>315</v>
      </c>
      <c r="V65" s="269" t="s">
        <v>315</v>
      </c>
      <c r="W65" s="269" t="s">
        <v>315</v>
      </c>
      <c r="X65" s="269" t="s">
        <v>315</v>
      </c>
      <c r="Y65" s="269" t="s">
        <v>315</v>
      </c>
      <c r="Z65" s="269" t="s">
        <v>315</v>
      </c>
      <c r="AA65" s="269" t="s">
        <v>315</v>
      </c>
      <c r="AB65" s="269" t="s">
        <v>315</v>
      </c>
      <c r="AC65" s="270"/>
      <c r="AD65" s="369" t="s">
        <v>76</v>
      </c>
      <c r="AE65" s="369" t="s">
        <v>2869</v>
      </c>
      <c r="AF65" s="452">
        <v>179</v>
      </c>
      <c r="AG65" s="258"/>
      <c r="AH65" s="205"/>
      <c r="AI65" s="205"/>
      <c r="AJ65" s="137"/>
      <c r="AK65" s="200"/>
      <c r="AL65" s="187" t="s">
        <v>315</v>
      </c>
      <c r="AM65" s="168" t="s">
        <v>315</v>
      </c>
      <c r="AN65" s="174" t="s">
        <v>315</v>
      </c>
      <c r="AO65" s="174" t="s">
        <v>315</v>
      </c>
      <c r="AP65" s="174" t="s">
        <v>315</v>
      </c>
      <c r="AQ65" s="174" t="s">
        <v>315</v>
      </c>
      <c r="AR65" s="174" t="s">
        <v>315</v>
      </c>
      <c r="AS65" s="174" t="s">
        <v>315</v>
      </c>
      <c r="AT65" s="174" t="s">
        <v>315</v>
      </c>
      <c r="AU65" s="174" t="s">
        <v>315</v>
      </c>
      <c r="AV65" s="174" t="s">
        <v>315</v>
      </c>
      <c r="AW65" s="174" t="s">
        <v>315</v>
      </c>
      <c r="AX65" s="174" t="s">
        <v>315</v>
      </c>
      <c r="AY65" s="174" t="s">
        <v>315</v>
      </c>
      <c r="AZ65" s="174" t="s">
        <v>315</v>
      </c>
      <c r="BA65" s="174" t="s">
        <v>315</v>
      </c>
      <c r="BB65" s="174" t="s">
        <v>315</v>
      </c>
      <c r="BC65" s="174" t="s">
        <v>315</v>
      </c>
      <c r="BD65" s="174" t="s">
        <v>76</v>
      </c>
      <c r="BE65" s="174" t="s">
        <v>845</v>
      </c>
      <c r="BF65" s="174">
        <v>302</v>
      </c>
      <c r="BG65" s="174" t="s">
        <v>1002</v>
      </c>
      <c r="BH65" s="174" t="s">
        <v>1003</v>
      </c>
      <c r="BI65" s="175">
        <v>46097.143009259256</v>
      </c>
      <c r="BJ65" s="176" t="s">
        <v>315</v>
      </c>
      <c r="BK65" s="176" t="s">
        <v>315</v>
      </c>
      <c r="BL65" s="176" t="s">
        <v>315</v>
      </c>
      <c r="BM65" s="181" t="s">
        <v>315</v>
      </c>
    </row>
    <row r="66" spans="2:65">
      <c r="B66" s="156">
        <v>54</v>
      </c>
      <c r="C66" s="374" t="s">
        <v>2884</v>
      </c>
      <c r="D66" s="331"/>
      <c r="E66" s="269"/>
      <c r="F66" s="269"/>
      <c r="G66" s="269" t="s">
        <v>315</v>
      </c>
      <c r="H66" s="269" t="s">
        <v>315</v>
      </c>
      <c r="I66" s="269" t="s">
        <v>315</v>
      </c>
      <c r="J66" s="269" t="s">
        <v>315</v>
      </c>
      <c r="K66" s="269" t="s">
        <v>315</v>
      </c>
      <c r="L66" s="269" t="s">
        <v>315</v>
      </c>
      <c r="M66" s="269" t="s">
        <v>315</v>
      </c>
      <c r="N66" s="269" t="s">
        <v>315</v>
      </c>
      <c r="O66" s="269" t="s">
        <v>315</v>
      </c>
      <c r="P66" s="269" t="s">
        <v>315</v>
      </c>
      <c r="Q66" s="269" t="s">
        <v>315</v>
      </c>
      <c r="R66" s="269" t="s">
        <v>315</v>
      </c>
      <c r="S66" s="269" t="s">
        <v>315</v>
      </c>
      <c r="T66" s="269" t="s">
        <v>315</v>
      </c>
      <c r="U66" s="269" t="s">
        <v>315</v>
      </c>
      <c r="V66" s="269" t="s">
        <v>315</v>
      </c>
      <c r="W66" s="269" t="s">
        <v>315</v>
      </c>
      <c r="X66" s="269" t="s">
        <v>315</v>
      </c>
      <c r="Y66" s="269" t="s">
        <v>315</v>
      </c>
      <c r="Z66" s="269" t="s">
        <v>315</v>
      </c>
      <c r="AA66" s="269" t="s">
        <v>315</v>
      </c>
      <c r="AB66" s="269" t="s">
        <v>315</v>
      </c>
      <c r="AC66" s="270"/>
      <c r="AD66" s="369" t="s">
        <v>76</v>
      </c>
      <c r="AE66" s="369" t="s">
        <v>2869</v>
      </c>
      <c r="AF66" s="452">
        <v>196</v>
      </c>
      <c r="AG66" s="258"/>
      <c r="AH66" s="205"/>
      <c r="AI66" s="205"/>
      <c r="AJ66" s="137"/>
      <c r="AK66" s="200"/>
      <c r="AL66" s="187" t="s">
        <v>315</v>
      </c>
      <c r="AM66" s="168" t="s">
        <v>315</v>
      </c>
      <c r="AN66" s="174" t="s">
        <v>315</v>
      </c>
      <c r="AO66" s="174" t="s">
        <v>315</v>
      </c>
      <c r="AP66" s="174" t="s">
        <v>315</v>
      </c>
      <c r="AQ66" s="174" t="s">
        <v>315</v>
      </c>
      <c r="AR66" s="174" t="s">
        <v>315</v>
      </c>
      <c r="AS66" s="174" t="s">
        <v>315</v>
      </c>
      <c r="AT66" s="174" t="s">
        <v>315</v>
      </c>
      <c r="AU66" s="174" t="s">
        <v>315</v>
      </c>
      <c r="AV66" s="174" t="s">
        <v>315</v>
      </c>
      <c r="AW66" s="174" t="s">
        <v>315</v>
      </c>
      <c r="AX66" s="174" t="s">
        <v>315</v>
      </c>
      <c r="AY66" s="174" t="s">
        <v>315</v>
      </c>
      <c r="AZ66" s="174" t="s">
        <v>315</v>
      </c>
      <c r="BA66" s="174" t="s">
        <v>315</v>
      </c>
      <c r="BB66" s="174" t="s">
        <v>315</v>
      </c>
      <c r="BC66" s="174" t="s">
        <v>315</v>
      </c>
      <c r="BD66" s="174" t="s">
        <v>76</v>
      </c>
      <c r="BE66" s="174" t="s">
        <v>1005</v>
      </c>
      <c r="BF66" s="174">
        <v>300</v>
      </c>
      <c r="BG66" s="174" t="s">
        <v>1006</v>
      </c>
      <c r="BH66" s="174" t="s">
        <v>1007</v>
      </c>
      <c r="BI66" s="175">
        <v>46097.142939814818</v>
      </c>
      <c r="BJ66" s="176" t="s">
        <v>315</v>
      </c>
      <c r="BK66" s="176" t="s">
        <v>315</v>
      </c>
      <c r="BL66" s="176" t="s">
        <v>315</v>
      </c>
      <c r="BM66" s="181" t="s">
        <v>315</v>
      </c>
    </row>
    <row r="67" spans="2:65">
      <c r="B67" s="156">
        <v>55</v>
      </c>
      <c r="C67" s="374" t="s">
        <v>2885</v>
      </c>
      <c r="D67" s="331"/>
      <c r="E67" s="269"/>
      <c r="F67" s="269"/>
      <c r="G67" s="269" t="s">
        <v>315</v>
      </c>
      <c r="H67" s="269" t="s">
        <v>315</v>
      </c>
      <c r="I67" s="269" t="s">
        <v>315</v>
      </c>
      <c r="J67" s="269" t="s">
        <v>315</v>
      </c>
      <c r="K67" s="269" t="s">
        <v>315</v>
      </c>
      <c r="L67" s="269" t="s">
        <v>315</v>
      </c>
      <c r="M67" s="269" t="s">
        <v>315</v>
      </c>
      <c r="N67" s="269" t="s">
        <v>315</v>
      </c>
      <c r="O67" s="269" t="s">
        <v>315</v>
      </c>
      <c r="P67" s="269" t="s">
        <v>315</v>
      </c>
      <c r="Q67" s="269" t="s">
        <v>315</v>
      </c>
      <c r="R67" s="269" t="s">
        <v>315</v>
      </c>
      <c r="S67" s="269" t="s">
        <v>315</v>
      </c>
      <c r="T67" s="269" t="s">
        <v>315</v>
      </c>
      <c r="U67" s="269" t="s">
        <v>315</v>
      </c>
      <c r="V67" s="269" t="s">
        <v>315</v>
      </c>
      <c r="W67" s="269" t="s">
        <v>315</v>
      </c>
      <c r="X67" s="269" t="s">
        <v>315</v>
      </c>
      <c r="Y67" s="269" t="s">
        <v>315</v>
      </c>
      <c r="Z67" s="269" t="s">
        <v>315</v>
      </c>
      <c r="AA67" s="269" t="s">
        <v>315</v>
      </c>
      <c r="AB67" s="269" t="s">
        <v>315</v>
      </c>
      <c r="AC67" s="270"/>
      <c r="AD67" s="369" t="s">
        <v>76</v>
      </c>
      <c r="AE67" s="369" t="s">
        <v>2869</v>
      </c>
      <c r="AF67" s="452">
        <v>300</v>
      </c>
      <c r="AG67" s="258"/>
      <c r="AH67" s="205"/>
      <c r="AI67" s="205"/>
      <c r="AJ67" s="137"/>
      <c r="AK67" s="200"/>
      <c r="AL67" s="187" t="s">
        <v>315</v>
      </c>
      <c r="AM67" s="168" t="s">
        <v>315</v>
      </c>
      <c r="AN67" s="174" t="s">
        <v>315</v>
      </c>
      <c r="AO67" s="174" t="s">
        <v>315</v>
      </c>
      <c r="AP67" s="174" t="s">
        <v>315</v>
      </c>
      <c r="AQ67" s="174" t="s">
        <v>315</v>
      </c>
      <c r="AR67" s="174" t="s">
        <v>315</v>
      </c>
      <c r="AS67" s="174" t="s">
        <v>315</v>
      </c>
      <c r="AT67" s="174" t="s">
        <v>315</v>
      </c>
      <c r="AU67" s="174" t="s">
        <v>315</v>
      </c>
      <c r="AV67" s="174" t="s">
        <v>315</v>
      </c>
      <c r="AW67" s="174" t="s">
        <v>315</v>
      </c>
      <c r="AX67" s="174" t="s">
        <v>315</v>
      </c>
      <c r="AY67" s="174" t="s">
        <v>315</v>
      </c>
      <c r="AZ67" s="174" t="s">
        <v>315</v>
      </c>
      <c r="BA67" s="174" t="s">
        <v>315</v>
      </c>
      <c r="BB67" s="174" t="s">
        <v>315</v>
      </c>
      <c r="BC67" s="174" t="s">
        <v>315</v>
      </c>
      <c r="BD67" s="174" t="s">
        <v>76</v>
      </c>
      <c r="BE67" s="174" t="s">
        <v>841</v>
      </c>
      <c r="BF67" s="174">
        <v>300</v>
      </c>
      <c r="BG67" s="174" t="s">
        <v>1009</v>
      </c>
      <c r="BH67" s="174" t="s">
        <v>1010</v>
      </c>
      <c r="BI67" s="175">
        <v>46097.143009259256</v>
      </c>
      <c r="BJ67" s="176" t="s">
        <v>315</v>
      </c>
      <c r="BK67" s="176" t="s">
        <v>315</v>
      </c>
      <c r="BL67" s="176" t="s">
        <v>315</v>
      </c>
      <c r="BM67" s="181" t="s">
        <v>315</v>
      </c>
    </row>
    <row r="68" spans="2:65" ht="24" customHeight="1">
      <c r="B68" s="156">
        <v>56</v>
      </c>
      <c r="C68" s="374" t="s">
        <v>2886</v>
      </c>
      <c r="D68" s="331"/>
      <c r="E68" s="269"/>
      <c r="F68" s="269"/>
      <c r="G68" s="269" t="s">
        <v>315</v>
      </c>
      <c r="H68" s="269" t="s">
        <v>315</v>
      </c>
      <c r="I68" s="269" t="s">
        <v>315</v>
      </c>
      <c r="J68" s="269" t="s">
        <v>315</v>
      </c>
      <c r="K68" s="269" t="s">
        <v>315</v>
      </c>
      <c r="L68" s="269" t="s">
        <v>315</v>
      </c>
      <c r="M68" s="269" t="s">
        <v>315</v>
      </c>
      <c r="N68" s="269" t="s">
        <v>315</v>
      </c>
      <c r="O68" s="269" t="s">
        <v>315</v>
      </c>
      <c r="P68" s="269" t="s">
        <v>315</v>
      </c>
      <c r="Q68" s="269" t="s">
        <v>315</v>
      </c>
      <c r="R68" s="269" t="s">
        <v>315</v>
      </c>
      <c r="S68" s="269" t="s">
        <v>315</v>
      </c>
      <c r="T68" s="269" t="s">
        <v>315</v>
      </c>
      <c r="U68" s="269" t="s">
        <v>315</v>
      </c>
      <c r="V68" s="269" t="s">
        <v>315</v>
      </c>
      <c r="W68" s="269" t="s">
        <v>315</v>
      </c>
      <c r="X68" s="269" t="s">
        <v>315</v>
      </c>
      <c r="Y68" s="269" t="s">
        <v>315</v>
      </c>
      <c r="Z68" s="269" t="s">
        <v>315</v>
      </c>
      <c r="AA68" s="269" t="s">
        <v>315</v>
      </c>
      <c r="AB68" s="269" t="s">
        <v>315</v>
      </c>
      <c r="AC68" s="270"/>
      <c r="AD68" s="369" t="s">
        <v>76</v>
      </c>
      <c r="AE68" s="369" t="s">
        <v>2887</v>
      </c>
      <c r="AF68" s="452">
        <v>300</v>
      </c>
      <c r="AG68" s="258"/>
      <c r="AH68" s="205"/>
      <c r="AI68" s="205"/>
      <c r="AJ68" s="137"/>
      <c r="AK68" s="200"/>
      <c r="AL68" s="187" t="s">
        <v>315</v>
      </c>
      <c r="AM68" s="168" t="s">
        <v>315</v>
      </c>
      <c r="AN68" s="174" t="s">
        <v>315</v>
      </c>
      <c r="AO68" s="174" t="s">
        <v>315</v>
      </c>
      <c r="AP68" s="174" t="s">
        <v>315</v>
      </c>
      <c r="AQ68" s="174" t="s">
        <v>315</v>
      </c>
      <c r="AR68" s="174" t="s">
        <v>315</v>
      </c>
      <c r="AS68" s="174" t="s">
        <v>315</v>
      </c>
      <c r="AT68" s="174" t="s">
        <v>315</v>
      </c>
      <c r="AU68" s="174" t="s">
        <v>315</v>
      </c>
      <c r="AV68" s="174" t="s">
        <v>315</v>
      </c>
      <c r="AW68" s="174" t="s">
        <v>315</v>
      </c>
      <c r="AX68" s="174" t="s">
        <v>315</v>
      </c>
      <c r="AY68" s="174" t="s">
        <v>315</v>
      </c>
      <c r="AZ68" s="174" t="s">
        <v>315</v>
      </c>
      <c r="BA68" s="174" t="s">
        <v>315</v>
      </c>
      <c r="BB68" s="174" t="s">
        <v>315</v>
      </c>
      <c r="BC68" s="174" t="s">
        <v>315</v>
      </c>
      <c r="BD68" s="174" t="s">
        <v>76</v>
      </c>
      <c r="BE68" s="174" t="s">
        <v>837</v>
      </c>
      <c r="BF68" s="174">
        <v>292</v>
      </c>
      <c r="BG68" s="174" t="s">
        <v>1002</v>
      </c>
      <c r="BH68" s="174" t="s">
        <v>1012</v>
      </c>
      <c r="BI68" s="175">
        <v>46097.142800925925</v>
      </c>
      <c r="BJ68" s="176" t="s">
        <v>315</v>
      </c>
      <c r="BK68" s="176" t="s">
        <v>315</v>
      </c>
      <c r="BL68" s="176" t="s">
        <v>315</v>
      </c>
      <c r="BM68" s="181" t="s">
        <v>315</v>
      </c>
    </row>
    <row r="69" spans="2:65">
      <c r="B69" s="156">
        <v>57</v>
      </c>
      <c r="C69" s="374" t="s">
        <v>2888</v>
      </c>
      <c r="D69" s="331"/>
      <c r="E69" s="269"/>
      <c r="F69" s="269"/>
      <c r="G69" s="269" t="s">
        <v>315</v>
      </c>
      <c r="H69" s="269" t="s">
        <v>315</v>
      </c>
      <c r="I69" s="269" t="s">
        <v>315</v>
      </c>
      <c r="J69" s="269" t="s">
        <v>315</v>
      </c>
      <c r="K69" s="269" t="s">
        <v>315</v>
      </c>
      <c r="L69" s="269" t="s">
        <v>315</v>
      </c>
      <c r="M69" s="269" t="s">
        <v>315</v>
      </c>
      <c r="N69" s="269" t="s">
        <v>315</v>
      </c>
      <c r="O69" s="269" t="s">
        <v>315</v>
      </c>
      <c r="P69" s="269" t="s">
        <v>315</v>
      </c>
      <c r="Q69" s="269" t="s">
        <v>315</v>
      </c>
      <c r="R69" s="269" t="s">
        <v>315</v>
      </c>
      <c r="S69" s="269" t="s">
        <v>315</v>
      </c>
      <c r="T69" s="269" t="s">
        <v>315</v>
      </c>
      <c r="U69" s="269" t="s">
        <v>315</v>
      </c>
      <c r="V69" s="269" t="s">
        <v>315</v>
      </c>
      <c r="W69" s="269" t="s">
        <v>315</v>
      </c>
      <c r="X69" s="269" t="s">
        <v>315</v>
      </c>
      <c r="Y69" s="269" t="s">
        <v>315</v>
      </c>
      <c r="Z69" s="269" t="s">
        <v>315</v>
      </c>
      <c r="AA69" s="269" t="s">
        <v>315</v>
      </c>
      <c r="AB69" s="269" t="s">
        <v>315</v>
      </c>
      <c r="AC69" s="270"/>
      <c r="AD69" s="369" t="s">
        <v>76</v>
      </c>
      <c r="AE69" s="369" t="s">
        <v>2887</v>
      </c>
      <c r="AF69" s="452">
        <v>300</v>
      </c>
      <c r="AG69" s="258"/>
      <c r="AH69" s="205"/>
      <c r="AI69" s="205"/>
      <c r="AJ69" s="137"/>
      <c r="AK69" s="200"/>
      <c r="AL69" s="187" t="s">
        <v>315</v>
      </c>
      <c r="AM69" s="168" t="s">
        <v>315</v>
      </c>
      <c r="AN69" s="174" t="s">
        <v>315</v>
      </c>
      <c r="AO69" s="174" t="s">
        <v>315</v>
      </c>
      <c r="AP69" s="174" t="s">
        <v>315</v>
      </c>
      <c r="AQ69" s="174" t="s">
        <v>315</v>
      </c>
      <c r="AR69" s="174" t="s">
        <v>315</v>
      </c>
      <c r="AS69" s="174" t="s">
        <v>315</v>
      </c>
      <c r="AT69" s="174" t="s">
        <v>315</v>
      </c>
      <c r="AU69" s="174" t="s">
        <v>315</v>
      </c>
      <c r="AV69" s="174" t="s">
        <v>315</v>
      </c>
      <c r="AW69" s="174" t="s">
        <v>315</v>
      </c>
      <c r="AX69" s="174" t="s">
        <v>315</v>
      </c>
      <c r="AY69" s="174" t="s">
        <v>315</v>
      </c>
      <c r="AZ69" s="174" t="s">
        <v>315</v>
      </c>
      <c r="BA69" s="174" t="s">
        <v>315</v>
      </c>
      <c r="BB69" s="174" t="s">
        <v>315</v>
      </c>
      <c r="BC69" s="174" t="s">
        <v>315</v>
      </c>
      <c r="BD69" s="182" t="s">
        <v>1014</v>
      </c>
      <c r="BE69" s="174" t="s">
        <v>845</v>
      </c>
      <c r="BF69" s="174">
        <v>300</v>
      </c>
      <c r="BG69" s="174" t="s">
        <v>1015</v>
      </c>
      <c r="BH69" s="174" t="s">
        <v>1016</v>
      </c>
      <c r="BI69" s="175">
        <v>46097.14298611111</v>
      </c>
      <c r="BJ69" s="176" t="s">
        <v>315</v>
      </c>
      <c r="BK69" s="176" t="s">
        <v>315</v>
      </c>
      <c r="BL69" s="176" t="s">
        <v>315</v>
      </c>
      <c r="BM69" s="181" t="s">
        <v>315</v>
      </c>
    </row>
    <row r="70" spans="2:65">
      <c r="B70" s="156">
        <v>58</v>
      </c>
      <c r="C70" s="374" t="s">
        <v>2889</v>
      </c>
      <c r="D70" s="331"/>
      <c r="E70" s="269"/>
      <c r="F70" s="269"/>
      <c r="G70" s="269" t="s">
        <v>315</v>
      </c>
      <c r="H70" s="269" t="s">
        <v>315</v>
      </c>
      <c r="I70" s="269" t="s">
        <v>315</v>
      </c>
      <c r="J70" s="269" t="s">
        <v>315</v>
      </c>
      <c r="K70" s="269" t="s">
        <v>315</v>
      </c>
      <c r="L70" s="269" t="s">
        <v>315</v>
      </c>
      <c r="M70" s="269" t="s">
        <v>315</v>
      </c>
      <c r="N70" s="269" t="s">
        <v>315</v>
      </c>
      <c r="O70" s="269" t="s">
        <v>315</v>
      </c>
      <c r="P70" s="269" t="s">
        <v>315</v>
      </c>
      <c r="Q70" s="269" t="s">
        <v>315</v>
      </c>
      <c r="R70" s="269" t="s">
        <v>315</v>
      </c>
      <c r="S70" s="269" t="s">
        <v>315</v>
      </c>
      <c r="T70" s="269" t="s">
        <v>315</v>
      </c>
      <c r="U70" s="269" t="s">
        <v>315</v>
      </c>
      <c r="V70" s="269" t="s">
        <v>315</v>
      </c>
      <c r="W70" s="269" t="s">
        <v>315</v>
      </c>
      <c r="X70" s="269" t="s">
        <v>315</v>
      </c>
      <c r="Y70" s="269" t="s">
        <v>315</v>
      </c>
      <c r="Z70" s="269" t="s">
        <v>315</v>
      </c>
      <c r="AA70" s="269" t="s">
        <v>315</v>
      </c>
      <c r="AB70" s="269" t="s">
        <v>315</v>
      </c>
      <c r="AC70" s="270"/>
      <c r="AD70" s="366" t="s">
        <v>76</v>
      </c>
      <c r="AE70" s="369" t="s">
        <v>2887</v>
      </c>
      <c r="AF70" s="453">
        <v>299</v>
      </c>
      <c r="AG70" s="258"/>
      <c r="AH70" s="205"/>
      <c r="AI70" s="205"/>
      <c r="AJ70" s="137"/>
      <c r="AK70" s="200"/>
      <c r="AL70" s="187" t="s">
        <v>315</v>
      </c>
      <c r="AM70" s="168" t="s">
        <v>315</v>
      </c>
      <c r="AN70" s="174" t="s">
        <v>315</v>
      </c>
      <c r="AO70" s="174" t="s">
        <v>315</v>
      </c>
      <c r="AP70" s="174" t="s">
        <v>315</v>
      </c>
      <c r="AQ70" s="174" t="s">
        <v>315</v>
      </c>
      <c r="AR70" s="174" t="s">
        <v>315</v>
      </c>
      <c r="AS70" s="174" t="s">
        <v>315</v>
      </c>
      <c r="AT70" s="174" t="s">
        <v>315</v>
      </c>
      <c r="AU70" s="174" t="s">
        <v>315</v>
      </c>
      <c r="AV70" s="174" t="s">
        <v>315</v>
      </c>
      <c r="AW70" s="174" t="s">
        <v>315</v>
      </c>
      <c r="AX70" s="174" t="s">
        <v>315</v>
      </c>
      <c r="AY70" s="174" t="s">
        <v>315</v>
      </c>
      <c r="AZ70" s="174" t="s">
        <v>315</v>
      </c>
      <c r="BA70" s="174" t="s">
        <v>315</v>
      </c>
      <c r="BB70" s="174" t="s">
        <v>315</v>
      </c>
      <c r="BC70" s="174" t="s">
        <v>315</v>
      </c>
      <c r="BD70" s="174" t="s">
        <v>76</v>
      </c>
      <c r="BE70" s="174" t="s">
        <v>841</v>
      </c>
      <c r="BF70" s="174">
        <v>201</v>
      </c>
      <c r="BG70" s="174" t="s">
        <v>1018</v>
      </c>
      <c r="BH70" s="174" t="s">
        <v>1019</v>
      </c>
      <c r="BI70" s="175">
        <v>46097.142789351848</v>
      </c>
      <c r="BJ70" s="176" t="s">
        <v>315</v>
      </c>
      <c r="BK70" s="176" t="s">
        <v>315</v>
      </c>
      <c r="BL70" s="176" t="s">
        <v>315</v>
      </c>
      <c r="BM70" s="181" t="s">
        <v>315</v>
      </c>
    </row>
    <row r="71" spans="2:65">
      <c r="B71" s="156">
        <v>59</v>
      </c>
      <c r="C71" s="374" t="s">
        <v>2890</v>
      </c>
      <c r="D71" s="331"/>
      <c r="E71" s="269"/>
      <c r="F71" s="269"/>
      <c r="G71" s="269" t="s">
        <v>315</v>
      </c>
      <c r="H71" s="269" t="s">
        <v>315</v>
      </c>
      <c r="I71" s="269" t="s">
        <v>315</v>
      </c>
      <c r="J71" s="269" t="s">
        <v>315</v>
      </c>
      <c r="K71" s="269" t="s">
        <v>315</v>
      </c>
      <c r="L71" s="269" t="s">
        <v>315</v>
      </c>
      <c r="M71" s="269" t="s">
        <v>315</v>
      </c>
      <c r="N71" s="269" t="s">
        <v>315</v>
      </c>
      <c r="O71" s="269" t="s">
        <v>315</v>
      </c>
      <c r="P71" s="269" t="s">
        <v>315</v>
      </c>
      <c r="Q71" s="269" t="s">
        <v>315</v>
      </c>
      <c r="R71" s="269" t="s">
        <v>315</v>
      </c>
      <c r="S71" s="269" t="s">
        <v>315</v>
      </c>
      <c r="T71" s="269" t="s">
        <v>315</v>
      </c>
      <c r="U71" s="269" t="s">
        <v>315</v>
      </c>
      <c r="V71" s="269" t="s">
        <v>315</v>
      </c>
      <c r="W71" s="269" t="s">
        <v>315</v>
      </c>
      <c r="X71" s="269" t="s">
        <v>315</v>
      </c>
      <c r="Y71" s="269" t="s">
        <v>315</v>
      </c>
      <c r="Z71" s="269" t="s">
        <v>315</v>
      </c>
      <c r="AA71" s="269" t="s">
        <v>315</v>
      </c>
      <c r="AB71" s="269" t="s">
        <v>315</v>
      </c>
      <c r="AC71" s="270"/>
      <c r="AD71" s="366" t="s">
        <v>76</v>
      </c>
      <c r="AE71" s="369" t="s">
        <v>2887</v>
      </c>
      <c r="AF71" s="453">
        <v>299</v>
      </c>
      <c r="AG71" s="258"/>
      <c r="AH71" s="205"/>
      <c r="AI71" s="205"/>
      <c r="AJ71" s="137"/>
      <c r="AK71" s="200"/>
      <c r="AL71" s="187" t="s">
        <v>315</v>
      </c>
      <c r="AM71" s="168" t="s">
        <v>315</v>
      </c>
      <c r="AN71" s="174" t="s">
        <v>315</v>
      </c>
      <c r="AO71" s="174" t="s">
        <v>315</v>
      </c>
      <c r="AP71" s="174" t="s">
        <v>315</v>
      </c>
      <c r="AQ71" s="174" t="s">
        <v>315</v>
      </c>
      <c r="AR71" s="174" t="s">
        <v>315</v>
      </c>
      <c r="AS71" s="174" t="s">
        <v>315</v>
      </c>
      <c r="AT71" s="174" t="s">
        <v>315</v>
      </c>
      <c r="AU71" s="174" t="s">
        <v>315</v>
      </c>
      <c r="AV71" s="174" t="s">
        <v>315</v>
      </c>
      <c r="AW71" s="174" t="s">
        <v>315</v>
      </c>
      <c r="AX71" s="174" t="s">
        <v>315</v>
      </c>
      <c r="AY71" s="174" t="s">
        <v>315</v>
      </c>
      <c r="AZ71" s="174" t="s">
        <v>315</v>
      </c>
      <c r="BA71" s="174" t="s">
        <v>315</v>
      </c>
      <c r="BB71" s="174" t="s">
        <v>315</v>
      </c>
      <c r="BC71" s="174" t="s">
        <v>315</v>
      </c>
      <c r="BD71" s="174" t="s">
        <v>76</v>
      </c>
      <c r="BE71" s="174" t="s">
        <v>1021</v>
      </c>
      <c r="BF71" s="174">
        <v>201</v>
      </c>
      <c r="BG71" s="174" t="s">
        <v>1022</v>
      </c>
      <c r="BH71" s="174" t="s">
        <v>1023</v>
      </c>
      <c r="BI71" s="175">
        <v>46097.142800925925</v>
      </c>
      <c r="BJ71" s="176" t="s">
        <v>315</v>
      </c>
      <c r="BK71" s="176" t="s">
        <v>315</v>
      </c>
      <c r="BL71" s="176" t="s">
        <v>315</v>
      </c>
      <c r="BM71" s="181" t="s">
        <v>315</v>
      </c>
    </row>
    <row r="72" spans="2:65">
      <c r="B72" s="156">
        <v>60</v>
      </c>
      <c r="C72" s="374" t="s">
        <v>2891</v>
      </c>
      <c r="D72" s="331"/>
      <c r="E72" s="269"/>
      <c r="F72" s="269"/>
      <c r="G72" s="269" t="s">
        <v>315</v>
      </c>
      <c r="H72" s="269" t="s">
        <v>315</v>
      </c>
      <c r="I72" s="269" t="s">
        <v>315</v>
      </c>
      <c r="J72" s="269" t="s">
        <v>315</v>
      </c>
      <c r="K72" s="269" t="s">
        <v>315</v>
      </c>
      <c r="L72" s="269" t="s">
        <v>315</v>
      </c>
      <c r="M72" s="269" t="s">
        <v>315</v>
      </c>
      <c r="N72" s="269" t="s">
        <v>315</v>
      </c>
      <c r="O72" s="269" t="s">
        <v>315</v>
      </c>
      <c r="P72" s="269" t="s">
        <v>315</v>
      </c>
      <c r="Q72" s="269" t="s">
        <v>315</v>
      </c>
      <c r="R72" s="269" t="s">
        <v>315</v>
      </c>
      <c r="S72" s="269" t="s">
        <v>315</v>
      </c>
      <c r="T72" s="269" t="s">
        <v>315</v>
      </c>
      <c r="U72" s="269" t="s">
        <v>315</v>
      </c>
      <c r="V72" s="269" t="s">
        <v>315</v>
      </c>
      <c r="W72" s="269" t="s">
        <v>315</v>
      </c>
      <c r="X72" s="269" t="s">
        <v>315</v>
      </c>
      <c r="Y72" s="269" t="s">
        <v>315</v>
      </c>
      <c r="Z72" s="269" t="s">
        <v>315</v>
      </c>
      <c r="AA72" s="269" t="s">
        <v>315</v>
      </c>
      <c r="AB72" s="269" t="s">
        <v>315</v>
      </c>
      <c r="AC72" s="270"/>
      <c r="AD72" s="366" t="s">
        <v>76</v>
      </c>
      <c r="AE72" s="369" t="s">
        <v>2887</v>
      </c>
      <c r="AF72" s="453">
        <v>299</v>
      </c>
      <c r="AG72" s="258"/>
      <c r="AH72" s="205"/>
      <c r="AI72" s="205"/>
      <c r="AJ72" s="137"/>
      <c r="AK72" s="200"/>
      <c r="AL72" s="187" t="s">
        <v>315</v>
      </c>
      <c r="AM72" s="168" t="s">
        <v>315</v>
      </c>
      <c r="AN72" s="174" t="s">
        <v>315</v>
      </c>
      <c r="AO72" s="174" t="s">
        <v>315</v>
      </c>
      <c r="AP72" s="174" t="s">
        <v>315</v>
      </c>
      <c r="AQ72" s="174" t="s">
        <v>315</v>
      </c>
      <c r="AR72" s="174" t="s">
        <v>315</v>
      </c>
      <c r="AS72" s="174" t="s">
        <v>315</v>
      </c>
      <c r="AT72" s="174" t="s">
        <v>315</v>
      </c>
      <c r="AU72" s="174" t="s">
        <v>315</v>
      </c>
      <c r="AV72" s="174" t="s">
        <v>315</v>
      </c>
      <c r="AW72" s="174" t="s">
        <v>315</v>
      </c>
      <c r="AX72" s="174" t="s">
        <v>315</v>
      </c>
      <c r="AY72" s="174" t="s">
        <v>315</v>
      </c>
      <c r="AZ72" s="174" t="s">
        <v>315</v>
      </c>
      <c r="BA72" s="174" t="s">
        <v>315</v>
      </c>
      <c r="BB72" s="174" t="s">
        <v>315</v>
      </c>
      <c r="BC72" s="174" t="s">
        <v>315</v>
      </c>
      <c r="BD72" s="174" t="s">
        <v>76</v>
      </c>
      <c r="BE72" s="174" t="s">
        <v>833</v>
      </c>
      <c r="BF72" s="174">
        <v>201</v>
      </c>
      <c r="BG72" s="174" t="s">
        <v>1025</v>
      </c>
      <c r="BH72" s="174" t="s">
        <v>1026</v>
      </c>
      <c r="BI72" s="175">
        <v>46097.142777777779</v>
      </c>
      <c r="BJ72" s="176" t="s">
        <v>315</v>
      </c>
      <c r="BK72" s="176" t="s">
        <v>315</v>
      </c>
      <c r="BL72" s="176" t="s">
        <v>315</v>
      </c>
      <c r="BM72" s="181" t="s">
        <v>315</v>
      </c>
    </row>
    <row r="73" spans="2:65">
      <c r="B73" s="156">
        <v>61</v>
      </c>
      <c r="C73" s="374" t="s">
        <v>2892</v>
      </c>
      <c r="D73" s="331"/>
      <c r="E73" s="269"/>
      <c r="F73" s="269"/>
      <c r="G73" s="269" t="s">
        <v>315</v>
      </c>
      <c r="H73" s="269" t="s">
        <v>315</v>
      </c>
      <c r="I73" s="269" t="s">
        <v>315</v>
      </c>
      <c r="J73" s="269" t="s">
        <v>315</v>
      </c>
      <c r="K73" s="269" t="s">
        <v>315</v>
      </c>
      <c r="L73" s="269" t="s">
        <v>315</v>
      </c>
      <c r="M73" s="269" t="s">
        <v>315</v>
      </c>
      <c r="N73" s="269" t="s">
        <v>315</v>
      </c>
      <c r="O73" s="269" t="s">
        <v>315</v>
      </c>
      <c r="P73" s="269" t="s">
        <v>315</v>
      </c>
      <c r="Q73" s="269" t="s">
        <v>315</v>
      </c>
      <c r="R73" s="269" t="s">
        <v>315</v>
      </c>
      <c r="S73" s="269" t="s">
        <v>315</v>
      </c>
      <c r="T73" s="269" t="s">
        <v>315</v>
      </c>
      <c r="U73" s="269" t="s">
        <v>315</v>
      </c>
      <c r="V73" s="269" t="s">
        <v>315</v>
      </c>
      <c r="W73" s="269" t="s">
        <v>315</v>
      </c>
      <c r="X73" s="269" t="s">
        <v>315</v>
      </c>
      <c r="Y73" s="269" t="s">
        <v>315</v>
      </c>
      <c r="Z73" s="269" t="s">
        <v>315</v>
      </c>
      <c r="AA73" s="269" t="s">
        <v>315</v>
      </c>
      <c r="AB73" s="269" t="s">
        <v>315</v>
      </c>
      <c r="AC73" s="270"/>
      <c r="AD73" s="365" t="s">
        <v>2893</v>
      </c>
      <c r="AE73" s="369" t="s">
        <v>2887</v>
      </c>
      <c r="AF73" s="453">
        <v>299</v>
      </c>
      <c r="AG73" s="258"/>
      <c r="AH73" s="205"/>
      <c r="AI73" s="205"/>
      <c r="AJ73" s="137"/>
      <c r="AK73" s="200"/>
      <c r="AL73" s="187" t="s">
        <v>315</v>
      </c>
      <c r="AM73" s="168" t="s">
        <v>315</v>
      </c>
      <c r="AN73" s="174" t="s">
        <v>315</v>
      </c>
      <c r="AO73" s="174" t="s">
        <v>315</v>
      </c>
      <c r="AP73" s="174" t="s">
        <v>315</v>
      </c>
      <c r="AQ73" s="174" t="s">
        <v>315</v>
      </c>
      <c r="AR73" s="174" t="s">
        <v>315</v>
      </c>
      <c r="AS73" s="174" t="s">
        <v>315</v>
      </c>
      <c r="AT73" s="174" t="s">
        <v>315</v>
      </c>
      <c r="AU73" s="174" t="s">
        <v>315</v>
      </c>
      <c r="AV73" s="174" t="s">
        <v>315</v>
      </c>
      <c r="AW73" s="174" t="s">
        <v>315</v>
      </c>
      <c r="AX73" s="174" t="s">
        <v>315</v>
      </c>
      <c r="AY73" s="174" t="s">
        <v>315</v>
      </c>
      <c r="AZ73" s="174" t="s">
        <v>315</v>
      </c>
      <c r="BA73" s="174" t="s">
        <v>315</v>
      </c>
      <c r="BB73" s="174" t="s">
        <v>315</v>
      </c>
      <c r="BC73" s="174" t="s">
        <v>315</v>
      </c>
      <c r="BD73" s="174" t="s">
        <v>76</v>
      </c>
      <c r="BE73" s="174" t="s">
        <v>1021</v>
      </c>
      <c r="BF73" s="174">
        <v>200</v>
      </c>
      <c r="BG73" s="174" t="s">
        <v>1028</v>
      </c>
      <c r="BH73" s="174" t="s">
        <v>1029</v>
      </c>
      <c r="BI73" s="175">
        <v>46097.142962962964</v>
      </c>
      <c r="BJ73" s="176" t="s">
        <v>315</v>
      </c>
      <c r="BK73" s="176" t="s">
        <v>315</v>
      </c>
      <c r="BL73" s="176" t="s">
        <v>315</v>
      </c>
      <c r="BM73" s="181" t="s">
        <v>315</v>
      </c>
    </row>
    <row r="74" spans="2:65">
      <c r="B74" s="156">
        <v>62</v>
      </c>
      <c r="C74" s="374" t="s">
        <v>2894</v>
      </c>
      <c r="D74" s="331"/>
      <c r="E74" s="269"/>
      <c r="F74" s="269"/>
      <c r="G74" s="269" t="s">
        <v>315</v>
      </c>
      <c r="H74" s="269" t="s">
        <v>315</v>
      </c>
      <c r="I74" s="269" t="s">
        <v>315</v>
      </c>
      <c r="J74" s="269" t="s">
        <v>315</v>
      </c>
      <c r="K74" s="269" t="s">
        <v>315</v>
      </c>
      <c r="L74" s="269" t="s">
        <v>315</v>
      </c>
      <c r="M74" s="269" t="s">
        <v>315</v>
      </c>
      <c r="N74" s="269" t="s">
        <v>315</v>
      </c>
      <c r="O74" s="269" t="s">
        <v>315</v>
      </c>
      <c r="P74" s="269"/>
      <c r="Q74" s="269" t="s">
        <v>315</v>
      </c>
      <c r="R74" s="269" t="s">
        <v>315</v>
      </c>
      <c r="S74" s="269" t="s">
        <v>315</v>
      </c>
      <c r="T74" s="269" t="s">
        <v>315</v>
      </c>
      <c r="U74" s="269" t="s">
        <v>315</v>
      </c>
      <c r="V74" s="269" t="s">
        <v>315</v>
      </c>
      <c r="W74" s="269" t="s">
        <v>315</v>
      </c>
      <c r="X74" s="269" t="s">
        <v>315</v>
      </c>
      <c r="Y74" s="269" t="s">
        <v>315</v>
      </c>
      <c r="Z74" s="269" t="s">
        <v>315</v>
      </c>
      <c r="AA74" s="269" t="s">
        <v>315</v>
      </c>
      <c r="AB74" s="269" t="s">
        <v>315</v>
      </c>
      <c r="AC74" s="270"/>
      <c r="AD74" s="366" t="s">
        <v>76</v>
      </c>
      <c r="AE74" s="369" t="s">
        <v>2887</v>
      </c>
      <c r="AF74" s="453">
        <v>297</v>
      </c>
      <c r="AG74" s="258"/>
      <c r="AH74" s="205"/>
      <c r="AI74" s="205"/>
      <c r="AJ74" s="137"/>
      <c r="AK74" s="200"/>
      <c r="AL74" s="187" t="s">
        <v>315</v>
      </c>
      <c r="AM74" s="168" t="s">
        <v>315</v>
      </c>
      <c r="AN74" s="174" t="s">
        <v>315</v>
      </c>
      <c r="AO74" s="174" t="s">
        <v>315</v>
      </c>
      <c r="AP74" s="174" t="s">
        <v>315</v>
      </c>
      <c r="AQ74" s="174" t="s">
        <v>315</v>
      </c>
      <c r="AR74" s="174" t="s">
        <v>315</v>
      </c>
      <c r="AS74" s="174" t="s">
        <v>315</v>
      </c>
      <c r="AT74" s="174" t="s">
        <v>315</v>
      </c>
      <c r="AU74" s="174" t="s">
        <v>315</v>
      </c>
      <c r="AV74" s="174" t="s">
        <v>315</v>
      </c>
      <c r="AW74" s="174" t="s">
        <v>315</v>
      </c>
      <c r="AX74" s="174" t="s">
        <v>315</v>
      </c>
      <c r="AY74" s="174" t="s">
        <v>315</v>
      </c>
      <c r="AZ74" s="174" t="s">
        <v>315</v>
      </c>
      <c r="BA74" s="174" t="s">
        <v>315</v>
      </c>
      <c r="BB74" s="174" t="s">
        <v>315</v>
      </c>
      <c r="BC74" s="174" t="s">
        <v>315</v>
      </c>
      <c r="BD74" s="174" t="s">
        <v>76</v>
      </c>
      <c r="BE74" s="174" t="s">
        <v>1031</v>
      </c>
      <c r="BF74" s="174">
        <v>101</v>
      </c>
      <c r="BG74" s="174" t="s">
        <v>1032</v>
      </c>
      <c r="BH74" s="174" t="s">
        <v>1033</v>
      </c>
      <c r="BI74" s="175">
        <v>46097.147199074076</v>
      </c>
      <c r="BJ74" s="176" t="s">
        <v>315</v>
      </c>
      <c r="BK74" s="176" t="s">
        <v>315</v>
      </c>
      <c r="BL74" s="176" t="s">
        <v>315</v>
      </c>
      <c r="BM74" s="181" t="s">
        <v>315</v>
      </c>
    </row>
    <row r="75" spans="2:65" ht="17.25" customHeight="1">
      <c r="B75" s="156">
        <v>63</v>
      </c>
      <c r="C75" s="374" t="s">
        <v>2895</v>
      </c>
      <c r="D75" s="331"/>
      <c r="E75" s="269"/>
      <c r="F75" s="269"/>
      <c r="G75" s="269" t="s">
        <v>315</v>
      </c>
      <c r="H75" s="269" t="s">
        <v>315</v>
      </c>
      <c r="I75" s="269" t="s">
        <v>315</v>
      </c>
      <c r="J75" s="269" t="s">
        <v>315</v>
      </c>
      <c r="K75" s="269" t="s">
        <v>315</v>
      </c>
      <c r="L75" s="269" t="s">
        <v>315</v>
      </c>
      <c r="M75" s="269" t="s">
        <v>315</v>
      </c>
      <c r="N75" s="269" t="s">
        <v>315</v>
      </c>
      <c r="O75" s="269" t="s">
        <v>315</v>
      </c>
      <c r="P75" s="269" t="s">
        <v>315</v>
      </c>
      <c r="Q75" s="269" t="s">
        <v>315</v>
      </c>
      <c r="R75" s="269" t="s">
        <v>315</v>
      </c>
      <c r="S75" s="269" t="s">
        <v>315</v>
      </c>
      <c r="T75" s="269" t="s">
        <v>315</v>
      </c>
      <c r="U75" s="269" t="s">
        <v>315</v>
      </c>
      <c r="V75" s="269" t="s">
        <v>315</v>
      </c>
      <c r="W75" s="269" t="s">
        <v>315</v>
      </c>
      <c r="X75" s="269" t="s">
        <v>315</v>
      </c>
      <c r="Y75" s="269" t="s">
        <v>315</v>
      </c>
      <c r="Z75" s="269" t="s">
        <v>315</v>
      </c>
      <c r="AA75" s="269" t="s">
        <v>315</v>
      </c>
      <c r="AB75" s="269" t="s">
        <v>315</v>
      </c>
      <c r="AC75" s="270"/>
      <c r="AD75" s="366" t="s">
        <v>76</v>
      </c>
      <c r="AE75" s="369" t="s">
        <v>2887</v>
      </c>
      <c r="AF75" s="453">
        <v>302</v>
      </c>
      <c r="AG75" s="259"/>
      <c r="AH75" s="201"/>
      <c r="AI75" s="202"/>
      <c r="AJ75" s="203"/>
      <c r="AK75" s="187"/>
      <c r="AL75" s="187" t="s">
        <v>315</v>
      </c>
      <c r="AM75" s="168" t="s">
        <v>315</v>
      </c>
      <c r="AN75" s="174" t="s">
        <v>315</v>
      </c>
      <c r="AO75" s="174" t="s">
        <v>315</v>
      </c>
      <c r="AP75" s="174" t="s">
        <v>315</v>
      </c>
      <c r="AQ75" s="174" t="s">
        <v>315</v>
      </c>
      <c r="AR75" s="174" t="s">
        <v>315</v>
      </c>
      <c r="AS75" s="174" t="s">
        <v>315</v>
      </c>
      <c r="AT75" s="174" t="s">
        <v>315</v>
      </c>
      <c r="AU75" s="174" t="s">
        <v>315</v>
      </c>
      <c r="AV75" s="174" t="s">
        <v>315</v>
      </c>
      <c r="AW75" s="174" t="s">
        <v>315</v>
      </c>
      <c r="AX75" s="174" t="s">
        <v>315</v>
      </c>
      <c r="AY75" s="174" t="s">
        <v>315</v>
      </c>
      <c r="AZ75" s="174" t="s">
        <v>315</v>
      </c>
      <c r="BA75" s="174" t="s">
        <v>315</v>
      </c>
      <c r="BB75" s="174" t="s">
        <v>315</v>
      </c>
      <c r="BC75" s="174" t="s">
        <v>315</v>
      </c>
      <c r="BD75" s="174" t="s">
        <v>76</v>
      </c>
      <c r="BE75" s="174" t="s">
        <v>1035</v>
      </c>
      <c r="BF75" s="174">
        <v>204</v>
      </c>
      <c r="BG75" s="174" t="s">
        <v>1036</v>
      </c>
      <c r="BH75" s="174" t="s">
        <v>1037</v>
      </c>
      <c r="BI75" s="175">
        <v>46097.147280092591</v>
      </c>
      <c r="BJ75" s="176" t="s">
        <v>315</v>
      </c>
      <c r="BK75" s="176" t="s">
        <v>315</v>
      </c>
      <c r="BL75" s="176" t="s">
        <v>315</v>
      </c>
      <c r="BM75" s="181" t="s">
        <v>315</v>
      </c>
    </row>
    <row r="76" spans="2:65">
      <c r="B76" s="156">
        <v>64</v>
      </c>
      <c r="C76" s="374" t="s">
        <v>2896</v>
      </c>
      <c r="D76" s="331"/>
      <c r="E76" s="269"/>
      <c r="F76" s="269"/>
      <c r="G76" s="269" t="s">
        <v>315</v>
      </c>
      <c r="H76" s="269" t="s">
        <v>315</v>
      </c>
      <c r="I76" s="269" t="s">
        <v>315</v>
      </c>
      <c r="J76" s="269" t="s">
        <v>315</v>
      </c>
      <c r="K76" s="269" t="s">
        <v>315</v>
      </c>
      <c r="L76" s="269" t="s">
        <v>315</v>
      </c>
      <c r="M76" s="269" t="s">
        <v>315</v>
      </c>
      <c r="N76" s="269" t="s">
        <v>315</v>
      </c>
      <c r="O76" s="269" t="s">
        <v>315</v>
      </c>
      <c r="P76" s="269" t="s">
        <v>315</v>
      </c>
      <c r="Q76" s="269" t="s">
        <v>315</v>
      </c>
      <c r="R76" s="269" t="s">
        <v>315</v>
      </c>
      <c r="S76" s="269" t="s">
        <v>315</v>
      </c>
      <c r="T76" s="269" t="s">
        <v>315</v>
      </c>
      <c r="U76" s="269" t="s">
        <v>315</v>
      </c>
      <c r="V76" s="269" t="s">
        <v>315</v>
      </c>
      <c r="W76" s="269" t="s">
        <v>315</v>
      </c>
      <c r="X76" s="269" t="s">
        <v>315</v>
      </c>
      <c r="Y76" s="269" t="s">
        <v>315</v>
      </c>
      <c r="Z76" s="269" t="s">
        <v>315</v>
      </c>
      <c r="AA76" s="269" t="s">
        <v>315</v>
      </c>
      <c r="AB76" s="269" t="s">
        <v>315</v>
      </c>
      <c r="AC76" s="270"/>
      <c r="AD76" s="366" t="s">
        <v>76</v>
      </c>
      <c r="AE76" s="369" t="s">
        <v>2887</v>
      </c>
      <c r="AF76" s="453">
        <v>302</v>
      </c>
      <c r="AG76" s="199"/>
      <c r="AH76" s="164"/>
      <c r="AI76" s="186"/>
      <c r="AJ76" s="187"/>
      <c r="AK76" s="187"/>
      <c r="AL76" s="187" t="s">
        <v>315</v>
      </c>
      <c r="AM76" s="168" t="s">
        <v>315</v>
      </c>
      <c r="AN76" s="174" t="s">
        <v>315</v>
      </c>
      <c r="AO76" s="174" t="s">
        <v>315</v>
      </c>
      <c r="AP76" s="174" t="s">
        <v>315</v>
      </c>
      <c r="AQ76" s="174" t="s">
        <v>315</v>
      </c>
      <c r="AR76" s="174" t="s">
        <v>315</v>
      </c>
      <c r="AS76" s="174" t="s">
        <v>315</v>
      </c>
      <c r="AT76" s="174" t="s">
        <v>315</v>
      </c>
      <c r="AU76" s="174" t="s">
        <v>315</v>
      </c>
      <c r="AV76" s="174" t="s">
        <v>315</v>
      </c>
      <c r="AW76" s="174" t="s">
        <v>315</v>
      </c>
      <c r="AX76" s="174" t="s">
        <v>315</v>
      </c>
      <c r="AY76" s="174" t="s">
        <v>315</v>
      </c>
      <c r="AZ76" s="174" t="s">
        <v>315</v>
      </c>
      <c r="BA76" s="174" t="s">
        <v>315</v>
      </c>
      <c r="BB76" s="174" t="s">
        <v>315</v>
      </c>
      <c r="BC76" s="174" t="s">
        <v>315</v>
      </c>
      <c r="BD76" s="174" t="s">
        <v>76</v>
      </c>
      <c r="BE76" s="174" t="s">
        <v>1031</v>
      </c>
      <c r="BF76" s="174">
        <v>201</v>
      </c>
      <c r="BG76" s="174" t="s">
        <v>1039</v>
      </c>
      <c r="BH76" s="174" t="s">
        <v>1040</v>
      </c>
      <c r="BI76" s="175">
        <v>46097.147280092591</v>
      </c>
      <c r="BJ76" s="176" t="s">
        <v>315</v>
      </c>
      <c r="BK76" s="176" t="s">
        <v>315</v>
      </c>
      <c r="BL76" s="176" t="s">
        <v>315</v>
      </c>
      <c r="BM76" s="181" t="s">
        <v>315</v>
      </c>
    </row>
    <row r="77" spans="2:65">
      <c r="B77" s="156">
        <v>65</v>
      </c>
      <c r="C77" s="374" t="s">
        <v>2897</v>
      </c>
      <c r="D77" s="331"/>
      <c r="E77" s="269"/>
      <c r="F77" s="269"/>
      <c r="G77" s="269" t="s">
        <v>315</v>
      </c>
      <c r="H77" s="269" t="s">
        <v>315</v>
      </c>
      <c r="I77" s="269" t="s">
        <v>315</v>
      </c>
      <c r="J77" s="269" t="s">
        <v>315</v>
      </c>
      <c r="K77" s="269" t="s">
        <v>315</v>
      </c>
      <c r="L77" s="269" t="s">
        <v>315</v>
      </c>
      <c r="M77" s="269" t="s">
        <v>315</v>
      </c>
      <c r="N77" s="269" t="s">
        <v>315</v>
      </c>
      <c r="O77" s="269" t="s">
        <v>315</v>
      </c>
      <c r="P77" s="269" t="s">
        <v>315</v>
      </c>
      <c r="Q77" s="269" t="s">
        <v>315</v>
      </c>
      <c r="R77" s="269" t="s">
        <v>315</v>
      </c>
      <c r="S77" s="269" t="s">
        <v>315</v>
      </c>
      <c r="T77" s="269" t="s">
        <v>315</v>
      </c>
      <c r="U77" s="269" t="s">
        <v>315</v>
      </c>
      <c r="V77" s="269" t="s">
        <v>315</v>
      </c>
      <c r="W77" s="269" t="s">
        <v>315</v>
      </c>
      <c r="X77" s="269" t="s">
        <v>315</v>
      </c>
      <c r="Y77" s="269" t="s">
        <v>315</v>
      </c>
      <c r="Z77" s="269" t="s">
        <v>315</v>
      </c>
      <c r="AA77" s="269" t="s">
        <v>315</v>
      </c>
      <c r="AB77" s="269" t="s">
        <v>315</v>
      </c>
      <c r="AC77" s="270"/>
      <c r="AD77" s="366" t="s">
        <v>76</v>
      </c>
      <c r="AE77" s="369" t="s">
        <v>2887</v>
      </c>
      <c r="AF77" s="453">
        <v>302</v>
      </c>
      <c r="AG77" s="199"/>
      <c r="AH77" s="164"/>
      <c r="AI77" s="186"/>
      <c r="AJ77" s="187"/>
      <c r="AK77" s="187"/>
      <c r="AL77" s="187" t="s">
        <v>315</v>
      </c>
      <c r="AM77" s="168" t="s">
        <v>315</v>
      </c>
      <c r="AN77" s="174" t="s">
        <v>315</v>
      </c>
      <c r="AO77" s="174" t="s">
        <v>315</v>
      </c>
      <c r="AP77" s="174" t="s">
        <v>315</v>
      </c>
      <c r="AQ77" s="174" t="s">
        <v>315</v>
      </c>
      <c r="AR77" s="174" t="s">
        <v>315</v>
      </c>
      <c r="AS77" s="174" t="s">
        <v>315</v>
      </c>
      <c r="AT77" s="174" t="s">
        <v>315</v>
      </c>
      <c r="AU77" s="174" t="s">
        <v>315</v>
      </c>
      <c r="AV77" s="174" t="s">
        <v>315</v>
      </c>
      <c r="AW77" s="174" t="s">
        <v>315</v>
      </c>
      <c r="AX77" s="174" t="s">
        <v>315</v>
      </c>
      <c r="AY77" s="174" t="s">
        <v>315</v>
      </c>
      <c r="AZ77" s="174" t="s">
        <v>315</v>
      </c>
      <c r="BA77" s="174" t="s">
        <v>315</v>
      </c>
      <c r="BB77" s="174" t="s">
        <v>315</v>
      </c>
      <c r="BC77" s="174" t="s">
        <v>315</v>
      </c>
      <c r="BD77" s="174" t="s">
        <v>76</v>
      </c>
      <c r="BE77" s="174" t="s">
        <v>1042</v>
      </c>
      <c r="BF77" s="174">
        <v>201</v>
      </c>
      <c r="BG77" s="174" t="s">
        <v>1043</v>
      </c>
      <c r="BH77" s="174" t="s">
        <v>1044</v>
      </c>
      <c r="BI77" s="175">
        <v>46097.147291666668</v>
      </c>
      <c r="BJ77" s="176" t="s">
        <v>315</v>
      </c>
      <c r="BK77" s="176" t="s">
        <v>315</v>
      </c>
      <c r="BL77" s="176" t="s">
        <v>315</v>
      </c>
      <c r="BM77" s="181" t="s">
        <v>315</v>
      </c>
    </row>
    <row r="78" spans="2:65">
      <c r="B78" s="156">
        <v>66</v>
      </c>
      <c r="C78" s="374" t="s">
        <v>2898</v>
      </c>
      <c r="D78" s="331"/>
      <c r="E78" s="269"/>
      <c r="F78" s="269"/>
      <c r="G78" s="269" t="s">
        <v>315</v>
      </c>
      <c r="H78" s="269" t="s">
        <v>315</v>
      </c>
      <c r="I78" s="269" t="s">
        <v>315</v>
      </c>
      <c r="J78" s="269" t="s">
        <v>315</v>
      </c>
      <c r="K78" s="269" t="s">
        <v>315</v>
      </c>
      <c r="L78" s="269" t="s">
        <v>315</v>
      </c>
      <c r="M78" s="269" t="s">
        <v>315</v>
      </c>
      <c r="N78" s="269" t="s">
        <v>315</v>
      </c>
      <c r="O78" s="269" t="s">
        <v>315</v>
      </c>
      <c r="P78" s="269" t="s">
        <v>315</v>
      </c>
      <c r="Q78" s="269" t="s">
        <v>315</v>
      </c>
      <c r="R78" s="269" t="s">
        <v>315</v>
      </c>
      <c r="S78" s="269" t="s">
        <v>315</v>
      </c>
      <c r="T78" s="269" t="s">
        <v>315</v>
      </c>
      <c r="U78" s="269" t="s">
        <v>315</v>
      </c>
      <c r="V78" s="269" t="s">
        <v>315</v>
      </c>
      <c r="W78" s="269" t="s">
        <v>315</v>
      </c>
      <c r="X78" s="269" t="s">
        <v>315</v>
      </c>
      <c r="Y78" s="269" t="s">
        <v>315</v>
      </c>
      <c r="Z78" s="269" t="s">
        <v>315</v>
      </c>
      <c r="AA78" s="269" t="s">
        <v>315</v>
      </c>
      <c r="AB78" s="269" t="s">
        <v>315</v>
      </c>
      <c r="AC78" s="270"/>
      <c r="AD78" s="365" t="s">
        <v>2899</v>
      </c>
      <c r="AE78" s="369" t="s">
        <v>2887</v>
      </c>
      <c r="AF78" s="453">
        <v>300</v>
      </c>
      <c r="AG78" s="199"/>
      <c r="AH78" s="164"/>
      <c r="AI78" s="186"/>
      <c r="AJ78" s="187"/>
      <c r="AK78" s="187"/>
      <c r="AL78" s="187" t="s">
        <v>315</v>
      </c>
      <c r="AM78" s="168" t="s">
        <v>315</v>
      </c>
      <c r="AN78" s="174" t="s">
        <v>315</v>
      </c>
      <c r="AO78" s="174" t="s">
        <v>315</v>
      </c>
      <c r="AP78" s="174" t="s">
        <v>315</v>
      </c>
      <c r="AQ78" s="174" t="s">
        <v>315</v>
      </c>
      <c r="AR78" s="174" t="s">
        <v>315</v>
      </c>
      <c r="AS78" s="174" t="s">
        <v>315</v>
      </c>
      <c r="AT78" s="174" t="s">
        <v>315</v>
      </c>
      <c r="AU78" s="174" t="s">
        <v>315</v>
      </c>
      <c r="AV78" s="174" t="s">
        <v>315</v>
      </c>
      <c r="AW78" s="174" t="s">
        <v>315</v>
      </c>
      <c r="AX78" s="174" t="s">
        <v>315</v>
      </c>
      <c r="AY78" s="174" t="s">
        <v>315</v>
      </c>
      <c r="AZ78" s="174" t="s">
        <v>315</v>
      </c>
      <c r="BA78" s="174" t="s">
        <v>315</v>
      </c>
      <c r="BB78" s="174" t="s">
        <v>315</v>
      </c>
      <c r="BC78" s="174" t="s">
        <v>315</v>
      </c>
      <c r="BD78" s="174" t="s">
        <v>76</v>
      </c>
      <c r="BE78" s="174" t="s">
        <v>1046</v>
      </c>
      <c r="BF78" s="174">
        <v>201</v>
      </c>
      <c r="BG78" s="174" t="s">
        <v>1047</v>
      </c>
      <c r="BH78" s="174" t="s">
        <v>1048</v>
      </c>
      <c r="BI78" s="175">
        <v>46097.147430555553</v>
      </c>
      <c r="BJ78" s="176" t="s">
        <v>315</v>
      </c>
      <c r="BK78" s="176" t="s">
        <v>315</v>
      </c>
      <c r="BL78" s="176" t="s">
        <v>315</v>
      </c>
      <c r="BM78" s="181" t="s">
        <v>315</v>
      </c>
    </row>
    <row r="79" spans="2:65" ht="18.75" customHeight="1">
      <c r="B79" s="156">
        <v>67</v>
      </c>
      <c r="C79" s="374" t="s">
        <v>2900</v>
      </c>
      <c r="D79" s="331"/>
      <c r="E79" s="269"/>
      <c r="F79" s="269"/>
      <c r="G79" s="269" t="s">
        <v>315</v>
      </c>
      <c r="H79" s="269" t="s">
        <v>315</v>
      </c>
      <c r="I79" s="269" t="s">
        <v>315</v>
      </c>
      <c r="J79" s="269" t="s">
        <v>315</v>
      </c>
      <c r="K79" s="269" t="s">
        <v>315</v>
      </c>
      <c r="L79" s="269" t="s">
        <v>315</v>
      </c>
      <c r="M79" s="269" t="s">
        <v>315</v>
      </c>
      <c r="N79" s="269" t="s">
        <v>315</v>
      </c>
      <c r="O79" s="269" t="s">
        <v>315</v>
      </c>
      <c r="P79" s="269" t="s">
        <v>315</v>
      </c>
      <c r="Q79" s="269" t="s">
        <v>315</v>
      </c>
      <c r="R79" s="269" t="s">
        <v>315</v>
      </c>
      <c r="S79" s="269" t="s">
        <v>315</v>
      </c>
      <c r="T79" s="269" t="s">
        <v>315</v>
      </c>
      <c r="U79" s="269" t="s">
        <v>315</v>
      </c>
      <c r="V79" s="269" t="s">
        <v>315</v>
      </c>
      <c r="W79" s="269" t="s">
        <v>315</v>
      </c>
      <c r="X79" s="269" t="s">
        <v>315</v>
      </c>
      <c r="Y79" s="269" t="s">
        <v>315</v>
      </c>
      <c r="Z79" s="269" t="s">
        <v>315</v>
      </c>
      <c r="AA79" s="269" t="s">
        <v>315</v>
      </c>
      <c r="AB79" s="269" t="s">
        <v>315</v>
      </c>
      <c r="AC79" s="270"/>
      <c r="AD79" s="365" t="s">
        <v>2901</v>
      </c>
      <c r="AE79" s="369" t="s">
        <v>2887</v>
      </c>
      <c r="AF79" s="453">
        <v>300</v>
      </c>
      <c r="AG79" s="199"/>
      <c r="AH79" s="164"/>
      <c r="AI79" s="186"/>
      <c r="AJ79" s="187"/>
      <c r="AK79" s="187"/>
      <c r="AL79" s="187" t="s">
        <v>315</v>
      </c>
      <c r="AM79" s="168" t="s">
        <v>315</v>
      </c>
      <c r="AN79" s="174" t="s">
        <v>315</v>
      </c>
      <c r="AO79" s="174" t="s">
        <v>315</v>
      </c>
      <c r="AP79" s="174" t="s">
        <v>315</v>
      </c>
      <c r="AQ79" s="174" t="s">
        <v>315</v>
      </c>
      <c r="AR79" s="174" t="s">
        <v>315</v>
      </c>
      <c r="AS79" s="174" t="s">
        <v>315</v>
      </c>
      <c r="AT79" s="174" t="s">
        <v>315</v>
      </c>
      <c r="AU79" s="174" t="s">
        <v>315</v>
      </c>
      <c r="AV79" s="174" t="s">
        <v>315</v>
      </c>
      <c r="AW79" s="174" t="s">
        <v>315</v>
      </c>
      <c r="AX79" s="174" t="s">
        <v>315</v>
      </c>
      <c r="AY79" s="174" t="s">
        <v>315</v>
      </c>
      <c r="AZ79" s="174" t="s">
        <v>315</v>
      </c>
      <c r="BA79" s="174" t="s">
        <v>315</v>
      </c>
      <c r="BB79" s="174" t="s">
        <v>315</v>
      </c>
      <c r="BC79" s="174" t="s">
        <v>315</v>
      </c>
      <c r="BD79" s="174" t="s">
        <v>76</v>
      </c>
      <c r="BE79" s="174" t="s">
        <v>1035</v>
      </c>
      <c r="BF79" s="174">
        <v>201</v>
      </c>
      <c r="BG79" s="174" t="s">
        <v>1050</v>
      </c>
      <c r="BH79" s="174" t="s">
        <v>1051</v>
      </c>
      <c r="BI79" s="175">
        <v>46097.147499999999</v>
      </c>
      <c r="BJ79" s="176" t="s">
        <v>315</v>
      </c>
      <c r="BK79" s="176" t="s">
        <v>315</v>
      </c>
      <c r="BL79" s="176" t="s">
        <v>315</v>
      </c>
      <c r="BM79" s="181" t="s">
        <v>315</v>
      </c>
    </row>
    <row r="80" spans="2:65">
      <c r="B80" s="156">
        <v>68</v>
      </c>
      <c r="C80" s="374" t="s">
        <v>2902</v>
      </c>
      <c r="D80" s="331"/>
      <c r="E80" s="269"/>
      <c r="F80" s="269"/>
      <c r="G80" s="269" t="s">
        <v>315</v>
      </c>
      <c r="H80" s="269" t="s">
        <v>315</v>
      </c>
      <c r="I80" s="269" t="s">
        <v>315</v>
      </c>
      <c r="J80" s="269" t="s">
        <v>315</v>
      </c>
      <c r="K80" s="269" t="s">
        <v>315</v>
      </c>
      <c r="L80" s="269" t="s">
        <v>315</v>
      </c>
      <c r="M80" s="269" t="s">
        <v>315</v>
      </c>
      <c r="N80" s="269" t="s">
        <v>315</v>
      </c>
      <c r="O80" s="269" t="s">
        <v>315</v>
      </c>
      <c r="P80" s="269" t="s">
        <v>315</v>
      </c>
      <c r="Q80" s="269" t="s">
        <v>315</v>
      </c>
      <c r="R80" s="269" t="s">
        <v>315</v>
      </c>
      <c r="S80" s="269" t="s">
        <v>315</v>
      </c>
      <c r="T80" s="269" t="s">
        <v>315</v>
      </c>
      <c r="U80" s="269" t="s">
        <v>315</v>
      </c>
      <c r="V80" s="269" t="s">
        <v>315</v>
      </c>
      <c r="W80" s="269" t="s">
        <v>315</v>
      </c>
      <c r="X80" s="269" t="s">
        <v>315</v>
      </c>
      <c r="Y80" s="269" t="s">
        <v>315</v>
      </c>
      <c r="Z80" s="269" t="s">
        <v>315</v>
      </c>
      <c r="AA80" s="269" t="s">
        <v>315</v>
      </c>
      <c r="AB80" s="269" t="s">
        <v>315</v>
      </c>
      <c r="AC80" s="270"/>
      <c r="AD80" s="366" t="s">
        <v>76</v>
      </c>
      <c r="AE80" s="369" t="s">
        <v>2887</v>
      </c>
      <c r="AF80" s="453">
        <v>300</v>
      </c>
      <c r="AG80" s="199"/>
      <c r="AH80" s="164"/>
      <c r="AI80" s="186"/>
      <c r="AJ80" s="187"/>
      <c r="AK80" s="187"/>
      <c r="AL80" s="187" t="s">
        <v>315</v>
      </c>
      <c r="AM80" s="168" t="s">
        <v>315</v>
      </c>
      <c r="AN80" s="174" t="s">
        <v>315</v>
      </c>
      <c r="AO80" s="174" t="s">
        <v>315</v>
      </c>
      <c r="AP80" s="174" t="s">
        <v>315</v>
      </c>
      <c r="AQ80" s="174" t="s">
        <v>315</v>
      </c>
      <c r="AR80" s="174" t="s">
        <v>315</v>
      </c>
      <c r="AS80" s="174" t="s">
        <v>315</v>
      </c>
      <c r="AT80" s="174" t="s">
        <v>315</v>
      </c>
      <c r="AU80" s="174" t="s">
        <v>315</v>
      </c>
      <c r="AV80" s="174" t="s">
        <v>315</v>
      </c>
      <c r="AW80" s="174" t="s">
        <v>315</v>
      </c>
      <c r="AX80" s="174" t="s">
        <v>315</v>
      </c>
      <c r="AY80" s="174" t="s">
        <v>315</v>
      </c>
      <c r="AZ80" s="174" t="s">
        <v>315</v>
      </c>
      <c r="BA80" s="174" t="s">
        <v>315</v>
      </c>
      <c r="BB80" s="174" t="s">
        <v>315</v>
      </c>
      <c r="BC80" s="174" t="s">
        <v>315</v>
      </c>
      <c r="BD80" s="174" t="s">
        <v>76</v>
      </c>
      <c r="BE80" s="174" t="s">
        <v>1046</v>
      </c>
      <c r="BF80" s="174">
        <v>101</v>
      </c>
      <c r="BG80" s="174" t="s">
        <v>1053</v>
      </c>
      <c r="BH80" s="174" t="s">
        <v>1054</v>
      </c>
      <c r="BI80" s="175">
        <v>46097.147962962961</v>
      </c>
      <c r="BJ80" s="176" t="s">
        <v>315</v>
      </c>
      <c r="BK80" s="176" t="s">
        <v>315</v>
      </c>
      <c r="BL80" s="176" t="s">
        <v>315</v>
      </c>
      <c r="BM80" s="181" t="s">
        <v>315</v>
      </c>
    </row>
    <row r="81" spans="2:65" ht="17.25" customHeight="1">
      <c r="B81" s="156">
        <v>69</v>
      </c>
      <c r="C81" s="374" t="s">
        <v>2903</v>
      </c>
      <c r="D81" s="331"/>
      <c r="E81" s="269"/>
      <c r="F81" s="269"/>
      <c r="G81" s="269" t="s">
        <v>315</v>
      </c>
      <c r="H81" s="269" t="s">
        <v>315</v>
      </c>
      <c r="I81" s="269" t="s">
        <v>315</v>
      </c>
      <c r="J81" s="269" t="s">
        <v>315</v>
      </c>
      <c r="K81" s="269" t="s">
        <v>315</v>
      </c>
      <c r="L81" s="269" t="s">
        <v>315</v>
      </c>
      <c r="M81" s="269" t="s">
        <v>315</v>
      </c>
      <c r="N81" s="269" t="s">
        <v>315</v>
      </c>
      <c r="O81" s="269" t="s">
        <v>315</v>
      </c>
      <c r="P81" s="269" t="s">
        <v>315</v>
      </c>
      <c r="Q81" s="269" t="s">
        <v>315</v>
      </c>
      <c r="R81" s="269" t="s">
        <v>315</v>
      </c>
      <c r="S81" s="269" t="s">
        <v>315</v>
      </c>
      <c r="T81" s="269" t="s">
        <v>315</v>
      </c>
      <c r="U81" s="269" t="s">
        <v>315</v>
      </c>
      <c r="V81" s="269" t="s">
        <v>315</v>
      </c>
      <c r="W81" s="269" t="s">
        <v>315</v>
      </c>
      <c r="X81" s="269" t="s">
        <v>315</v>
      </c>
      <c r="Y81" s="269" t="s">
        <v>315</v>
      </c>
      <c r="Z81" s="269" t="s">
        <v>315</v>
      </c>
      <c r="AA81" s="269" t="s">
        <v>315</v>
      </c>
      <c r="AB81" s="269" t="s">
        <v>315</v>
      </c>
      <c r="AC81" s="270"/>
      <c r="AD81" s="366" t="s">
        <v>76</v>
      </c>
      <c r="AE81" s="369" t="s">
        <v>2887</v>
      </c>
      <c r="AF81" s="453">
        <v>300</v>
      </c>
      <c r="AG81" s="199"/>
      <c r="AH81" s="164"/>
      <c r="AI81" s="186"/>
      <c r="AJ81" s="187"/>
      <c r="AK81" s="187"/>
      <c r="AL81" s="187" t="s">
        <v>315</v>
      </c>
      <c r="AM81" s="168" t="s">
        <v>315</v>
      </c>
      <c r="AN81" s="174" t="s">
        <v>315</v>
      </c>
      <c r="AO81" s="174" t="s">
        <v>315</v>
      </c>
      <c r="AP81" s="174" t="s">
        <v>315</v>
      </c>
      <c r="AQ81" s="174" t="s">
        <v>315</v>
      </c>
      <c r="AR81" s="174" t="s">
        <v>315</v>
      </c>
      <c r="AS81" s="174" t="s">
        <v>315</v>
      </c>
      <c r="AT81" s="174" t="s">
        <v>315</v>
      </c>
      <c r="AU81" s="174" t="s">
        <v>315</v>
      </c>
      <c r="AV81" s="174" t="s">
        <v>315</v>
      </c>
      <c r="AW81" s="174" t="s">
        <v>315</v>
      </c>
      <c r="AX81" s="174" t="s">
        <v>315</v>
      </c>
      <c r="AY81" s="174" t="s">
        <v>315</v>
      </c>
      <c r="AZ81" s="174" t="s">
        <v>315</v>
      </c>
      <c r="BA81" s="174" t="s">
        <v>315</v>
      </c>
      <c r="BB81" s="174" t="s">
        <v>315</v>
      </c>
      <c r="BC81" s="174" t="s">
        <v>315</v>
      </c>
      <c r="BD81" s="174" t="s">
        <v>76</v>
      </c>
      <c r="BE81" s="174" t="s">
        <v>1031</v>
      </c>
      <c r="BF81" s="174">
        <v>101</v>
      </c>
      <c r="BG81" s="174" t="s">
        <v>1056</v>
      </c>
      <c r="BH81" s="174" t="s">
        <v>1057</v>
      </c>
      <c r="BI81" s="175">
        <v>46097.147962962961</v>
      </c>
      <c r="BJ81" s="176" t="s">
        <v>315</v>
      </c>
      <c r="BK81" s="176" t="s">
        <v>315</v>
      </c>
      <c r="BL81" s="176" t="s">
        <v>315</v>
      </c>
      <c r="BM81" s="181" t="s">
        <v>315</v>
      </c>
    </row>
    <row r="82" spans="2:65">
      <c r="B82" s="156">
        <v>70</v>
      </c>
      <c r="C82" s="374" t="s">
        <v>2904</v>
      </c>
      <c r="D82" s="331"/>
      <c r="E82" s="269"/>
      <c r="F82" s="269"/>
      <c r="G82" s="269" t="s">
        <v>315</v>
      </c>
      <c r="H82" s="269" t="s">
        <v>315</v>
      </c>
      <c r="I82" s="269" t="s">
        <v>315</v>
      </c>
      <c r="J82" s="269" t="s">
        <v>315</v>
      </c>
      <c r="K82" s="269" t="s">
        <v>315</v>
      </c>
      <c r="L82" s="269" t="s">
        <v>315</v>
      </c>
      <c r="M82" s="269" t="s">
        <v>315</v>
      </c>
      <c r="N82" s="269" t="s">
        <v>315</v>
      </c>
      <c r="O82" s="269" t="s">
        <v>315</v>
      </c>
      <c r="P82" s="269" t="s">
        <v>315</v>
      </c>
      <c r="Q82" s="269" t="s">
        <v>315</v>
      </c>
      <c r="R82" s="269" t="s">
        <v>315</v>
      </c>
      <c r="S82" s="269" t="s">
        <v>315</v>
      </c>
      <c r="T82" s="269" t="s">
        <v>315</v>
      </c>
      <c r="U82" s="269" t="s">
        <v>315</v>
      </c>
      <c r="V82" s="269" t="s">
        <v>315</v>
      </c>
      <c r="W82" s="269" t="s">
        <v>315</v>
      </c>
      <c r="X82" s="269" t="s">
        <v>315</v>
      </c>
      <c r="Y82" s="269" t="s">
        <v>315</v>
      </c>
      <c r="Z82" s="269" t="s">
        <v>315</v>
      </c>
      <c r="AA82" s="269" t="s">
        <v>315</v>
      </c>
      <c r="AB82" s="269" t="s">
        <v>315</v>
      </c>
      <c r="AC82" s="270"/>
      <c r="AD82" s="366" t="s">
        <v>76</v>
      </c>
      <c r="AE82" s="369" t="s">
        <v>2887</v>
      </c>
      <c r="AF82" s="453">
        <v>300</v>
      </c>
      <c r="AG82" s="199"/>
      <c r="AH82" s="164"/>
      <c r="AI82" s="186"/>
      <c r="AJ82" s="187"/>
      <c r="AK82" s="187"/>
      <c r="AL82" s="187" t="s">
        <v>315</v>
      </c>
      <c r="AM82" s="168" t="s">
        <v>315</v>
      </c>
      <c r="AN82" s="174" t="s">
        <v>315</v>
      </c>
      <c r="AO82" s="174" t="s">
        <v>315</v>
      </c>
      <c r="AP82" s="174" t="s">
        <v>315</v>
      </c>
      <c r="AQ82" s="174" t="s">
        <v>315</v>
      </c>
      <c r="AR82" s="174" t="s">
        <v>315</v>
      </c>
      <c r="AS82" s="174" t="s">
        <v>315</v>
      </c>
      <c r="AT82" s="174" t="s">
        <v>315</v>
      </c>
      <c r="AU82" s="174" t="s">
        <v>315</v>
      </c>
      <c r="AV82" s="174" t="s">
        <v>315</v>
      </c>
      <c r="AW82" s="174" t="s">
        <v>315</v>
      </c>
      <c r="AX82" s="174" t="s">
        <v>315</v>
      </c>
      <c r="AY82" s="174" t="s">
        <v>315</v>
      </c>
      <c r="AZ82" s="174" t="s">
        <v>315</v>
      </c>
      <c r="BA82" s="174" t="s">
        <v>315</v>
      </c>
      <c r="BB82" s="174" t="s">
        <v>315</v>
      </c>
      <c r="BC82" s="174" t="s">
        <v>315</v>
      </c>
      <c r="BD82" s="174" t="s">
        <v>76</v>
      </c>
      <c r="BE82" s="174" t="s">
        <v>1035</v>
      </c>
      <c r="BF82" s="174">
        <v>101</v>
      </c>
      <c r="BG82" s="174" t="s">
        <v>1059</v>
      </c>
      <c r="BH82" s="174" t="s">
        <v>1060</v>
      </c>
      <c r="BI82" s="175">
        <v>46097.148009259261</v>
      </c>
      <c r="BJ82" s="176" t="s">
        <v>315</v>
      </c>
      <c r="BK82" s="176" t="s">
        <v>315</v>
      </c>
      <c r="BL82" s="176" t="s">
        <v>315</v>
      </c>
      <c r="BM82" s="181" t="s">
        <v>315</v>
      </c>
    </row>
    <row r="83" spans="2:65">
      <c r="B83" s="156">
        <v>71</v>
      </c>
      <c r="C83" s="374" t="s">
        <v>2905</v>
      </c>
      <c r="D83" s="331"/>
      <c r="E83" s="269"/>
      <c r="F83" s="269"/>
      <c r="G83" s="269" t="s">
        <v>315</v>
      </c>
      <c r="H83" s="269" t="s">
        <v>315</v>
      </c>
      <c r="I83" s="269" t="s">
        <v>315</v>
      </c>
      <c r="J83" s="269" t="s">
        <v>315</v>
      </c>
      <c r="K83" s="269" t="s">
        <v>315</v>
      </c>
      <c r="L83" s="269" t="s">
        <v>315</v>
      </c>
      <c r="M83" s="269" t="s">
        <v>315</v>
      </c>
      <c r="N83" s="269" t="s">
        <v>315</v>
      </c>
      <c r="O83" s="269" t="s">
        <v>315</v>
      </c>
      <c r="P83" s="269" t="s">
        <v>315</v>
      </c>
      <c r="Q83" s="269" t="s">
        <v>315</v>
      </c>
      <c r="R83" s="269" t="s">
        <v>315</v>
      </c>
      <c r="S83" s="269" t="s">
        <v>315</v>
      </c>
      <c r="T83" s="269" t="s">
        <v>315</v>
      </c>
      <c r="U83" s="269" t="s">
        <v>315</v>
      </c>
      <c r="V83" s="269" t="s">
        <v>315</v>
      </c>
      <c r="W83" s="269" t="s">
        <v>315</v>
      </c>
      <c r="X83" s="269" t="s">
        <v>315</v>
      </c>
      <c r="Y83" s="269" t="s">
        <v>315</v>
      </c>
      <c r="Z83" s="269" t="s">
        <v>315</v>
      </c>
      <c r="AA83" s="269" t="s">
        <v>315</v>
      </c>
      <c r="AB83" s="269" t="s">
        <v>315</v>
      </c>
      <c r="AC83" s="270"/>
      <c r="AD83" s="366" t="s">
        <v>76</v>
      </c>
      <c r="AE83" s="369" t="s">
        <v>2906</v>
      </c>
      <c r="AF83" s="453">
        <v>300</v>
      </c>
      <c r="AG83" s="199"/>
      <c r="AH83" s="164"/>
      <c r="AI83" s="186"/>
      <c r="AJ83" s="187"/>
      <c r="AK83" s="187"/>
      <c r="AL83" s="187" t="s">
        <v>315</v>
      </c>
      <c r="AM83" s="168" t="s">
        <v>315</v>
      </c>
      <c r="AN83" s="174" t="s">
        <v>315</v>
      </c>
      <c r="AO83" s="174" t="s">
        <v>315</v>
      </c>
      <c r="AP83" s="174" t="s">
        <v>315</v>
      </c>
      <c r="AQ83" s="174" t="s">
        <v>315</v>
      </c>
      <c r="AR83" s="174" t="s">
        <v>315</v>
      </c>
      <c r="AS83" s="174" t="s">
        <v>315</v>
      </c>
      <c r="AT83" s="174" t="s">
        <v>315</v>
      </c>
      <c r="AU83" s="174" t="s">
        <v>315</v>
      </c>
      <c r="AV83" s="174" t="s">
        <v>315</v>
      </c>
      <c r="AW83" s="174" t="s">
        <v>315</v>
      </c>
      <c r="AX83" s="174" t="s">
        <v>315</v>
      </c>
      <c r="AY83" s="174" t="s">
        <v>315</v>
      </c>
      <c r="AZ83" s="174" t="s">
        <v>315</v>
      </c>
      <c r="BA83" s="174" t="s">
        <v>315</v>
      </c>
      <c r="BB83" s="174" t="s">
        <v>315</v>
      </c>
      <c r="BC83" s="174" t="s">
        <v>315</v>
      </c>
      <c r="BD83" s="174" t="s">
        <v>76</v>
      </c>
      <c r="BE83" s="174" t="s">
        <v>1046</v>
      </c>
      <c r="BF83" s="174">
        <v>101</v>
      </c>
      <c r="BG83" s="174" t="s">
        <v>1062</v>
      </c>
      <c r="BH83" s="174" t="s">
        <v>1063</v>
      </c>
      <c r="BI83" s="175">
        <v>46097.148252314815</v>
      </c>
      <c r="BJ83" s="176" t="s">
        <v>315</v>
      </c>
      <c r="BK83" s="176" t="s">
        <v>315</v>
      </c>
      <c r="BL83" s="176" t="s">
        <v>315</v>
      </c>
      <c r="BM83" s="181" t="s">
        <v>315</v>
      </c>
    </row>
    <row r="84" spans="2:65">
      <c r="B84" s="156">
        <v>72</v>
      </c>
      <c r="C84" s="374" t="s">
        <v>2907</v>
      </c>
      <c r="D84" s="331"/>
      <c r="E84" s="269"/>
      <c r="F84" s="269"/>
      <c r="G84" s="269" t="s">
        <v>315</v>
      </c>
      <c r="H84" s="269" t="s">
        <v>315</v>
      </c>
      <c r="I84" s="269" t="s">
        <v>315</v>
      </c>
      <c r="J84" s="269" t="s">
        <v>315</v>
      </c>
      <c r="K84" s="269" t="s">
        <v>315</v>
      </c>
      <c r="L84" s="269" t="s">
        <v>315</v>
      </c>
      <c r="M84" s="269" t="s">
        <v>315</v>
      </c>
      <c r="N84" s="269" t="s">
        <v>315</v>
      </c>
      <c r="O84" s="269" t="s">
        <v>315</v>
      </c>
      <c r="P84" s="269" t="s">
        <v>315</v>
      </c>
      <c r="Q84" s="269" t="s">
        <v>315</v>
      </c>
      <c r="R84" s="269" t="s">
        <v>315</v>
      </c>
      <c r="S84" s="269" t="s">
        <v>315</v>
      </c>
      <c r="T84" s="269" t="s">
        <v>315</v>
      </c>
      <c r="U84" s="269" t="s">
        <v>315</v>
      </c>
      <c r="V84" s="269" t="s">
        <v>315</v>
      </c>
      <c r="W84" s="269" t="s">
        <v>315</v>
      </c>
      <c r="X84" s="269" t="s">
        <v>315</v>
      </c>
      <c r="Y84" s="269" t="s">
        <v>315</v>
      </c>
      <c r="Z84" s="269" t="s">
        <v>315</v>
      </c>
      <c r="AA84" s="269" t="s">
        <v>315</v>
      </c>
      <c r="AB84" s="269" t="s">
        <v>315</v>
      </c>
      <c r="AC84" s="270"/>
      <c r="AD84" s="366" t="s">
        <v>76</v>
      </c>
      <c r="AE84" s="369" t="s">
        <v>2906</v>
      </c>
      <c r="AF84" s="453">
        <v>300</v>
      </c>
      <c r="AG84" s="199"/>
      <c r="AH84" s="164"/>
      <c r="AI84" s="186"/>
      <c r="AJ84" s="187"/>
      <c r="AK84" s="187"/>
      <c r="AL84" s="187" t="s">
        <v>315</v>
      </c>
      <c r="AM84" s="168" t="s">
        <v>315</v>
      </c>
      <c r="AN84" s="174" t="s">
        <v>315</v>
      </c>
      <c r="AO84" s="174" t="s">
        <v>315</v>
      </c>
      <c r="AP84" s="174" t="s">
        <v>315</v>
      </c>
      <c r="AQ84" s="174" t="s">
        <v>315</v>
      </c>
      <c r="AR84" s="174" t="s">
        <v>315</v>
      </c>
      <c r="AS84" s="174" t="s">
        <v>315</v>
      </c>
      <c r="AT84" s="174" t="s">
        <v>315</v>
      </c>
      <c r="AU84" s="174" t="s">
        <v>315</v>
      </c>
      <c r="AV84" s="174" t="s">
        <v>315</v>
      </c>
      <c r="AW84" s="174" t="s">
        <v>315</v>
      </c>
      <c r="AX84" s="174" t="s">
        <v>315</v>
      </c>
      <c r="AY84" s="174" t="s">
        <v>315</v>
      </c>
      <c r="AZ84" s="174" t="s">
        <v>315</v>
      </c>
      <c r="BA84" s="174" t="s">
        <v>315</v>
      </c>
      <c r="BB84" s="174" t="s">
        <v>315</v>
      </c>
      <c r="BC84" s="174" t="s">
        <v>315</v>
      </c>
      <c r="BD84" s="174" t="s">
        <v>76</v>
      </c>
      <c r="BE84" s="174" t="s">
        <v>1046</v>
      </c>
      <c r="BF84" s="174">
        <v>101</v>
      </c>
      <c r="BG84" s="174" t="s">
        <v>1065</v>
      </c>
      <c r="BH84" s="174" t="s">
        <v>1066</v>
      </c>
      <c r="BI84" s="175">
        <v>46097.148252314815</v>
      </c>
      <c r="BJ84" s="176" t="s">
        <v>315</v>
      </c>
      <c r="BK84" s="176" t="s">
        <v>315</v>
      </c>
      <c r="BL84" s="176" t="s">
        <v>315</v>
      </c>
      <c r="BM84" s="181" t="s">
        <v>315</v>
      </c>
    </row>
    <row r="85" spans="2:65">
      <c r="B85" s="156">
        <v>73</v>
      </c>
      <c r="C85" s="374" t="s">
        <v>2908</v>
      </c>
      <c r="D85" s="331"/>
      <c r="E85" s="269"/>
      <c r="F85" s="269"/>
      <c r="G85" s="269" t="s">
        <v>315</v>
      </c>
      <c r="H85" s="269" t="s">
        <v>315</v>
      </c>
      <c r="I85" s="269" t="s">
        <v>315</v>
      </c>
      <c r="J85" s="269" t="s">
        <v>315</v>
      </c>
      <c r="K85" s="269" t="s">
        <v>315</v>
      </c>
      <c r="L85" s="269" t="s">
        <v>315</v>
      </c>
      <c r="M85" s="269" t="s">
        <v>315</v>
      </c>
      <c r="N85" s="269" t="s">
        <v>315</v>
      </c>
      <c r="O85" s="269" t="s">
        <v>315</v>
      </c>
      <c r="P85" s="269" t="s">
        <v>315</v>
      </c>
      <c r="Q85" s="269" t="s">
        <v>315</v>
      </c>
      <c r="R85" s="269" t="s">
        <v>315</v>
      </c>
      <c r="S85" s="269" t="s">
        <v>315</v>
      </c>
      <c r="T85" s="269" t="s">
        <v>315</v>
      </c>
      <c r="U85" s="269" t="s">
        <v>315</v>
      </c>
      <c r="V85" s="269" t="s">
        <v>315</v>
      </c>
      <c r="W85" s="269" t="s">
        <v>315</v>
      </c>
      <c r="X85" s="269" t="s">
        <v>315</v>
      </c>
      <c r="Y85" s="269" t="s">
        <v>315</v>
      </c>
      <c r="Z85" s="269" t="s">
        <v>315</v>
      </c>
      <c r="AA85" s="269" t="s">
        <v>315</v>
      </c>
      <c r="AB85" s="269" t="s">
        <v>315</v>
      </c>
      <c r="AC85" s="270"/>
      <c r="AD85" s="366" t="s">
        <v>76</v>
      </c>
      <c r="AE85" s="369" t="s">
        <v>2906</v>
      </c>
      <c r="AF85" s="453">
        <v>300</v>
      </c>
      <c r="AG85" s="199"/>
      <c r="AH85" s="164"/>
      <c r="AI85" s="186"/>
      <c r="AJ85" s="187"/>
      <c r="AK85" s="187"/>
      <c r="AL85" s="187" t="s">
        <v>315</v>
      </c>
      <c r="AM85" s="168" t="s">
        <v>315</v>
      </c>
      <c r="AN85" s="174" t="s">
        <v>315</v>
      </c>
      <c r="AO85" s="174" t="s">
        <v>315</v>
      </c>
      <c r="AP85" s="174" t="s">
        <v>315</v>
      </c>
      <c r="AQ85" s="174" t="s">
        <v>315</v>
      </c>
      <c r="AR85" s="174" t="s">
        <v>315</v>
      </c>
      <c r="AS85" s="174" t="s">
        <v>315</v>
      </c>
      <c r="AT85" s="174" t="s">
        <v>315</v>
      </c>
      <c r="AU85" s="174" t="s">
        <v>315</v>
      </c>
      <c r="AV85" s="174" t="s">
        <v>315</v>
      </c>
      <c r="AW85" s="174" t="s">
        <v>315</v>
      </c>
      <c r="AX85" s="174" t="s">
        <v>315</v>
      </c>
      <c r="AY85" s="174" t="s">
        <v>315</v>
      </c>
      <c r="AZ85" s="174" t="s">
        <v>315</v>
      </c>
      <c r="BA85" s="174" t="s">
        <v>315</v>
      </c>
      <c r="BB85" s="174" t="s">
        <v>315</v>
      </c>
      <c r="BC85" s="174" t="s">
        <v>315</v>
      </c>
      <c r="BD85" s="182" t="s">
        <v>1068</v>
      </c>
      <c r="BE85" s="174" t="s">
        <v>1046</v>
      </c>
      <c r="BF85" s="174">
        <v>201</v>
      </c>
      <c r="BG85" s="174" t="s">
        <v>1069</v>
      </c>
      <c r="BH85" s="174" t="s">
        <v>1070</v>
      </c>
      <c r="BI85" s="175">
        <v>46097.148344907408</v>
      </c>
      <c r="BJ85" s="176" t="s">
        <v>315</v>
      </c>
      <c r="BK85" s="176" t="s">
        <v>315</v>
      </c>
      <c r="BL85" s="176" t="s">
        <v>315</v>
      </c>
      <c r="BM85" s="181" t="s">
        <v>315</v>
      </c>
    </row>
    <row r="86" spans="2:65">
      <c r="B86" s="156">
        <v>74</v>
      </c>
      <c r="C86" s="374" t="s">
        <v>2909</v>
      </c>
      <c r="D86" s="331"/>
      <c r="E86" s="269"/>
      <c r="F86" s="269"/>
      <c r="G86" s="269" t="s">
        <v>315</v>
      </c>
      <c r="H86" s="269" t="s">
        <v>315</v>
      </c>
      <c r="I86" s="269" t="s">
        <v>315</v>
      </c>
      <c r="J86" s="269" t="s">
        <v>315</v>
      </c>
      <c r="K86" s="269" t="s">
        <v>315</v>
      </c>
      <c r="L86" s="269" t="s">
        <v>315</v>
      </c>
      <c r="M86" s="269" t="s">
        <v>315</v>
      </c>
      <c r="N86" s="269" t="s">
        <v>315</v>
      </c>
      <c r="O86" s="269" t="s">
        <v>315</v>
      </c>
      <c r="P86" s="269" t="s">
        <v>315</v>
      </c>
      <c r="Q86" s="269" t="s">
        <v>315</v>
      </c>
      <c r="R86" s="269" t="s">
        <v>315</v>
      </c>
      <c r="S86" s="269" t="s">
        <v>315</v>
      </c>
      <c r="T86" s="269" t="s">
        <v>315</v>
      </c>
      <c r="U86" s="269" t="s">
        <v>315</v>
      </c>
      <c r="V86" s="269" t="s">
        <v>315</v>
      </c>
      <c r="W86" s="269" t="s">
        <v>315</v>
      </c>
      <c r="X86" s="269" t="s">
        <v>315</v>
      </c>
      <c r="Y86" s="269" t="s">
        <v>315</v>
      </c>
      <c r="Z86" s="269" t="s">
        <v>315</v>
      </c>
      <c r="AA86" s="269" t="s">
        <v>315</v>
      </c>
      <c r="AB86" s="269" t="s">
        <v>315</v>
      </c>
      <c r="AC86" s="270"/>
      <c r="AD86" s="366" t="s">
        <v>76</v>
      </c>
      <c r="AE86" s="369" t="s">
        <v>2906</v>
      </c>
      <c r="AF86" s="453">
        <v>302</v>
      </c>
      <c r="AG86" s="199"/>
      <c r="AH86" s="164"/>
      <c r="AI86" s="186"/>
      <c r="AJ86" s="187"/>
      <c r="AK86" s="187"/>
      <c r="AL86" s="187" t="s">
        <v>315</v>
      </c>
      <c r="AM86" s="168" t="s">
        <v>315</v>
      </c>
      <c r="AN86" s="174" t="s">
        <v>315</v>
      </c>
      <c r="AO86" s="174" t="s">
        <v>315</v>
      </c>
      <c r="AP86" s="174" t="s">
        <v>315</v>
      </c>
      <c r="AQ86" s="174" t="s">
        <v>315</v>
      </c>
      <c r="AR86" s="174" t="s">
        <v>315</v>
      </c>
      <c r="AS86" s="174" t="s">
        <v>315</v>
      </c>
      <c r="AT86" s="174" t="s">
        <v>315</v>
      </c>
      <c r="AU86" s="174" t="s">
        <v>315</v>
      </c>
      <c r="AV86" s="174" t="s">
        <v>315</v>
      </c>
      <c r="AW86" s="174" t="s">
        <v>315</v>
      </c>
      <c r="AX86" s="174" t="s">
        <v>315</v>
      </c>
      <c r="AY86" s="174" t="s">
        <v>315</v>
      </c>
      <c r="AZ86" s="174" t="s">
        <v>315</v>
      </c>
      <c r="BA86" s="174" t="s">
        <v>315</v>
      </c>
      <c r="BB86" s="174" t="s">
        <v>315</v>
      </c>
      <c r="BC86" s="174" t="s">
        <v>315</v>
      </c>
      <c r="BD86" s="174" t="s">
        <v>76</v>
      </c>
      <c r="BE86" s="174" t="s">
        <v>1031</v>
      </c>
      <c r="BF86" s="174">
        <v>226</v>
      </c>
      <c r="BG86" s="174" t="s">
        <v>1072</v>
      </c>
      <c r="BH86" s="174" t="s">
        <v>1073</v>
      </c>
      <c r="BI86" s="175">
        <v>46097.148344907408</v>
      </c>
      <c r="BJ86" s="176" t="s">
        <v>315</v>
      </c>
      <c r="BK86" s="176" t="s">
        <v>315</v>
      </c>
      <c r="BL86" s="176" t="s">
        <v>315</v>
      </c>
      <c r="BM86" s="181" t="s">
        <v>315</v>
      </c>
    </row>
    <row r="87" spans="2:65">
      <c r="B87" s="156">
        <v>75</v>
      </c>
      <c r="C87" s="374" t="s">
        <v>2910</v>
      </c>
      <c r="D87" s="331"/>
      <c r="E87" s="269"/>
      <c r="F87" s="269"/>
      <c r="G87" s="269" t="s">
        <v>315</v>
      </c>
      <c r="H87" s="269" t="s">
        <v>315</v>
      </c>
      <c r="I87" s="269" t="s">
        <v>315</v>
      </c>
      <c r="J87" s="269" t="s">
        <v>315</v>
      </c>
      <c r="K87" s="269" t="s">
        <v>315</v>
      </c>
      <c r="L87" s="269" t="s">
        <v>315</v>
      </c>
      <c r="M87" s="269" t="s">
        <v>315</v>
      </c>
      <c r="N87" s="269" t="s">
        <v>315</v>
      </c>
      <c r="O87" s="269" t="s">
        <v>315</v>
      </c>
      <c r="P87" s="269" t="s">
        <v>315</v>
      </c>
      <c r="Q87" s="269" t="s">
        <v>315</v>
      </c>
      <c r="R87" s="269" t="s">
        <v>315</v>
      </c>
      <c r="S87" s="269" t="s">
        <v>315</v>
      </c>
      <c r="T87" s="269" t="s">
        <v>315</v>
      </c>
      <c r="U87" s="269" t="s">
        <v>315</v>
      </c>
      <c r="V87" s="269" t="s">
        <v>315</v>
      </c>
      <c r="W87" s="269" t="s">
        <v>315</v>
      </c>
      <c r="X87" s="269" t="s">
        <v>315</v>
      </c>
      <c r="Y87" s="269" t="s">
        <v>315</v>
      </c>
      <c r="Z87" s="269" t="s">
        <v>315</v>
      </c>
      <c r="AA87" s="269" t="s">
        <v>315</v>
      </c>
      <c r="AB87" s="269" t="s">
        <v>315</v>
      </c>
      <c r="AC87" s="270"/>
      <c r="AD87" s="365" t="s">
        <v>2911</v>
      </c>
      <c r="AE87" s="369" t="s">
        <v>2906</v>
      </c>
      <c r="AF87" s="453">
        <v>302</v>
      </c>
      <c r="AG87" s="199"/>
      <c r="AH87" s="164"/>
      <c r="AI87" s="186"/>
      <c r="AJ87" s="187"/>
      <c r="AK87" s="187"/>
      <c r="AL87" s="187" t="s">
        <v>315</v>
      </c>
      <c r="AM87" s="168" t="s">
        <v>315</v>
      </c>
      <c r="AN87" s="174" t="s">
        <v>315</v>
      </c>
      <c r="AO87" s="174" t="s">
        <v>315</v>
      </c>
      <c r="AP87" s="174" t="s">
        <v>315</v>
      </c>
      <c r="AQ87" s="174" t="s">
        <v>315</v>
      </c>
      <c r="AR87" s="174" t="s">
        <v>315</v>
      </c>
      <c r="AS87" s="174" t="s">
        <v>315</v>
      </c>
      <c r="AT87" s="174" t="s">
        <v>315</v>
      </c>
      <c r="AU87" s="174" t="s">
        <v>315</v>
      </c>
      <c r="AV87" s="174" t="s">
        <v>315</v>
      </c>
      <c r="AW87" s="174" t="s">
        <v>315</v>
      </c>
      <c r="AX87" s="174" t="s">
        <v>315</v>
      </c>
      <c r="AY87" s="174" t="s">
        <v>315</v>
      </c>
      <c r="AZ87" s="174" t="s">
        <v>315</v>
      </c>
      <c r="BA87" s="174" t="s">
        <v>315</v>
      </c>
      <c r="BB87" s="174" t="s">
        <v>315</v>
      </c>
      <c r="BC87" s="174" t="s">
        <v>315</v>
      </c>
      <c r="BD87" s="174" t="s">
        <v>76</v>
      </c>
      <c r="BE87" s="174" t="s">
        <v>1035</v>
      </c>
      <c r="BF87" s="174">
        <v>101</v>
      </c>
      <c r="BG87" s="174" t="s">
        <v>1075</v>
      </c>
      <c r="BH87" s="174" t="s">
        <v>1076</v>
      </c>
      <c r="BI87" s="175">
        <v>46097.148449074077</v>
      </c>
      <c r="BJ87" s="176" t="s">
        <v>315</v>
      </c>
      <c r="BK87" s="176" t="s">
        <v>315</v>
      </c>
      <c r="BL87" s="176" t="s">
        <v>315</v>
      </c>
      <c r="BM87" s="181" t="s">
        <v>315</v>
      </c>
    </row>
    <row r="88" spans="2:65">
      <c r="B88" s="156">
        <v>76</v>
      </c>
      <c r="C88" s="374" t="s">
        <v>2912</v>
      </c>
      <c r="D88" s="331"/>
      <c r="E88" s="269"/>
      <c r="F88" s="269"/>
      <c r="G88" s="269" t="s">
        <v>315</v>
      </c>
      <c r="H88" s="269" t="s">
        <v>315</v>
      </c>
      <c r="I88" s="269" t="s">
        <v>315</v>
      </c>
      <c r="J88" s="269" t="s">
        <v>315</v>
      </c>
      <c r="K88" s="269" t="s">
        <v>315</v>
      </c>
      <c r="L88" s="269" t="s">
        <v>315</v>
      </c>
      <c r="M88" s="269" t="s">
        <v>315</v>
      </c>
      <c r="N88" s="269" t="s">
        <v>315</v>
      </c>
      <c r="O88" s="269" t="s">
        <v>315</v>
      </c>
      <c r="P88" s="269" t="s">
        <v>315</v>
      </c>
      <c r="Q88" s="269" t="s">
        <v>315</v>
      </c>
      <c r="R88" s="269" t="s">
        <v>315</v>
      </c>
      <c r="S88" s="269" t="s">
        <v>315</v>
      </c>
      <c r="T88" s="269" t="s">
        <v>315</v>
      </c>
      <c r="U88" s="269" t="s">
        <v>315</v>
      </c>
      <c r="V88" s="269" t="s">
        <v>315</v>
      </c>
      <c r="W88" s="269" t="s">
        <v>315</v>
      </c>
      <c r="X88" s="269" t="s">
        <v>315</v>
      </c>
      <c r="Y88" s="269" t="s">
        <v>315</v>
      </c>
      <c r="Z88" s="269" t="s">
        <v>315</v>
      </c>
      <c r="AA88" s="269" t="s">
        <v>315</v>
      </c>
      <c r="AB88" s="269" t="s">
        <v>315</v>
      </c>
      <c r="AC88" s="270"/>
      <c r="AD88" s="369" t="s">
        <v>76</v>
      </c>
      <c r="AE88" s="369" t="s">
        <v>2906</v>
      </c>
      <c r="AF88" s="453">
        <v>302</v>
      </c>
      <c r="AG88" s="199"/>
      <c r="AH88" s="164"/>
      <c r="AI88" s="186"/>
      <c r="AJ88" s="187"/>
      <c r="AK88" s="187"/>
      <c r="AL88" s="187" t="s">
        <v>315</v>
      </c>
      <c r="AM88" s="168" t="s">
        <v>315</v>
      </c>
      <c r="AN88" s="174" t="s">
        <v>315</v>
      </c>
      <c r="AO88" s="174" t="s">
        <v>315</v>
      </c>
      <c r="AP88" s="174" t="s">
        <v>315</v>
      </c>
      <c r="AQ88" s="174" t="s">
        <v>315</v>
      </c>
      <c r="AR88" s="174" t="s">
        <v>315</v>
      </c>
      <c r="AS88" s="174" t="s">
        <v>315</v>
      </c>
      <c r="AT88" s="174" t="s">
        <v>315</v>
      </c>
      <c r="AU88" s="174" t="s">
        <v>315</v>
      </c>
      <c r="AV88" s="174" t="s">
        <v>315</v>
      </c>
      <c r="AW88" s="174" t="s">
        <v>315</v>
      </c>
      <c r="AX88" s="174" t="s">
        <v>315</v>
      </c>
      <c r="AY88" s="174" t="s">
        <v>315</v>
      </c>
      <c r="AZ88" s="174" t="s">
        <v>315</v>
      </c>
      <c r="BA88" s="174" t="s">
        <v>315</v>
      </c>
      <c r="BB88" s="174" t="s">
        <v>315</v>
      </c>
      <c r="BC88" s="174" t="s">
        <v>315</v>
      </c>
      <c r="BD88" s="174" t="s">
        <v>1078</v>
      </c>
      <c r="BE88" s="174" t="s">
        <v>1021</v>
      </c>
      <c r="BF88" s="174">
        <v>303</v>
      </c>
      <c r="BG88" s="174" t="s">
        <v>1079</v>
      </c>
      <c r="BH88" s="174" t="s">
        <v>1080</v>
      </c>
      <c r="BI88" s="175">
        <v>46097.148530092592</v>
      </c>
      <c r="BJ88" s="176" t="s">
        <v>315</v>
      </c>
      <c r="BK88" s="176" t="s">
        <v>315</v>
      </c>
      <c r="BL88" s="176" t="s">
        <v>315</v>
      </c>
      <c r="BM88" s="184" t="s">
        <v>315</v>
      </c>
    </row>
    <row r="89" spans="2:65">
      <c r="B89" s="156">
        <v>77</v>
      </c>
      <c r="C89" s="374" t="s">
        <v>2913</v>
      </c>
      <c r="D89" s="331"/>
      <c r="E89" s="269"/>
      <c r="F89" s="269"/>
      <c r="G89" s="269" t="s">
        <v>315</v>
      </c>
      <c r="H89" s="269" t="s">
        <v>315</v>
      </c>
      <c r="I89" s="269" t="s">
        <v>315</v>
      </c>
      <c r="J89" s="269" t="s">
        <v>315</v>
      </c>
      <c r="K89" s="269" t="s">
        <v>315</v>
      </c>
      <c r="L89" s="269" t="s">
        <v>315</v>
      </c>
      <c r="M89" s="269" t="s">
        <v>315</v>
      </c>
      <c r="N89" s="269" t="s">
        <v>315</v>
      </c>
      <c r="O89" s="269" t="s">
        <v>315</v>
      </c>
      <c r="P89" s="269" t="s">
        <v>315</v>
      </c>
      <c r="Q89" s="269" t="s">
        <v>315</v>
      </c>
      <c r="R89" s="269" t="s">
        <v>315</v>
      </c>
      <c r="S89" s="269" t="s">
        <v>315</v>
      </c>
      <c r="T89" s="269" t="s">
        <v>315</v>
      </c>
      <c r="U89" s="269" t="s">
        <v>315</v>
      </c>
      <c r="V89" s="269" t="s">
        <v>315</v>
      </c>
      <c r="W89" s="269" t="s">
        <v>315</v>
      </c>
      <c r="X89" s="269" t="s">
        <v>315</v>
      </c>
      <c r="Y89" s="269" t="s">
        <v>315</v>
      </c>
      <c r="Z89" s="269" t="s">
        <v>315</v>
      </c>
      <c r="AA89" s="269" t="s">
        <v>315</v>
      </c>
      <c r="AB89" s="269" t="s">
        <v>315</v>
      </c>
      <c r="AC89" s="270"/>
      <c r="AD89" s="369" t="s">
        <v>76</v>
      </c>
      <c r="AE89" s="369" t="s">
        <v>2906</v>
      </c>
      <c r="AF89" s="454">
        <v>302</v>
      </c>
      <c r="AG89" s="199"/>
      <c r="AH89" s="164"/>
      <c r="AI89" s="186"/>
      <c r="AJ89" s="187"/>
      <c r="AK89" s="187"/>
      <c r="AL89" s="187" t="s">
        <v>315</v>
      </c>
      <c r="AM89" s="187" t="s">
        <v>315</v>
      </c>
      <c r="AN89" s="174" t="s">
        <v>315</v>
      </c>
      <c r="AO89" s="174" t="s">
        <v>315</v>
      </c>
      <c r="AP89" s="174" t="s">
        <v>315</v>
      </c>
      <c r="AQ89" s="174" t="s">
        <v>315</v>
      </c>
      <c r="AR89" s="174" t="s">
        <v>315</v>
      </c>
      <c r="AS89" s="174" t="s">
        <v>315</v>
      </c>
      <c r="AT89" s="174" t="s">
        <v>315</v>
      </c>
      <c r="AU89" s="174" t="s">
        <v>315</v>
      </c>
      <c r="AV89" s="174" t="s">
        <v>315</v>
      </c>
      <c r="AW89" s="174" t="s">
        <v>315</v>
      </c>
      <c r="AX89" s="174" t="s">
        <v>315</v>
      </c>
      <c r="AY89" s="174" t="s">
        <v>315</v>
      </c>
      <c r="AZ89" s="174" t="s">
        <v>315</v>
      </c>
      <c r="BA89" s="174" t="s">
        <v>315</v>
      </c>
      <c r="BB89" s="174" t="s">
        <v>315</v>
      </c>
      <c r="BC89" s="174" t="s">
        <v>315</v>
      </c>
      <c r="BD89" s="174" t="s">
        <v>76</v>
      </c>
      <c r="BE89" s="174" t="s">
        <v>1035</v>
      </c>
      <c r="BF89" s="174">
        <v>101</v>
      </c>
      <c r="BG89" s="174" t="s">
        <v>1082</v>
      </c>
      <c r="BH89" s="174" t="s">
        <v>1083</v>
      </c>
      <c r="BI89" s="175">
        <v>46097.148530092592</v>
      </c>
      <c r="BJ89" s="176" t="s">
        <v>315</v>
      </c>
      <c r="BK89" s="176" t="s">
        <v>315</v>
      </c>
      <c r="BL89" s="176" t="s">
        <v>315</v>
      </c>
      <c r="BM89" s="176" t="s">
        <v>315</v>
      </c>
    </row>
    <row r="90" spans="2:65">
      <c r="B90" s="156">
        <v>78</v>
      </c>
      <c r="C90" s="374" t="s">
        <v>2914</v>
      </c>
      <c r="D90" s="331"/>
      <c r="E90" s="269"/>
      <c r="F90" s="269"/>
      <c r="G90" s="269" t="s">
        <v>315</v>
      </c>
      <c r="H90" s="269" t="s">
        <v>315</v>
      </c>
      <c r="I90" s="269" t="s">
        <v>315</v>
      </c>
      <c r="J90" s="269" t="s">
        <v>315</v>
      </c>
      <c r="K90" s="269" t="s">
        <v>315</v>
      </c>
      <c r="L90" s="269" t="s">
        <v>315</v>
      </c>
      <c r="M90" s="269" t="s">
        <v>315</v>
      </c>
      <c r="N90" s="269" t="s">
        <v>315</v>
      </c>
      <c r="O90" s="269" t="s">
        <v>315</v>
      </c>
      <c r="P90" s="269" t="s">
        <v>315</v>
      </c>
      <c r="Q90" s="269" t="s">
        <v>315</v>
      </c>
      <c r="R90" s="269" t="s">
        <v>315</v>
      </c>
      <c r="S90" s="269" t="s">
        <v>315</v>
      </c>
      <c r="T90" s="269" t="s">
        <v>315</v>
      </c>
      <c r="U90" s="269" t="s">
        <v>315</v>
      </c>
      <c r="V90" s="269" t="s">
        <v>315</v>
      </c>
      <c r="W90" s="269" t="s">
        <v>315</v>
      </c>
      <c r="X90" s="269" t="s">
        <v>315</v>
      </c>
      <c r="Y90" s="269" t="s">
        <v>315</v>
      </c>
      <c r="Z90" s="269" t="s">
        <v>315</v>
      </c>
      <c r="AA90" s="269" t="s">
        <v>315</v>
      </c>
      <c r="AB90" s="269" t="s">
        <v>315</v>
      </c>
      <c r="AC90" s="270"/>
      <c r="AD90" s="369" t="s">
        <v>76</v>
      </c>
      <c r="AE90" s="369" t="s">
        <v>2906</v>
      </c>
      <c r="AF90" s="454">
        <v>300</v>
      </c>
      <c r="AG90" s="199"/>
      <c r="AH90" s="164"/>
      <c r="AI90" s="186"/>
      <c r="AJ90" s="187"/>
      <c r="AK90" s="187"/>
      <c r="AL90" s="187" t="s">
        <v>315</v>
      </c>
      <c r="AM90" s="187" t="s">
        <v>315</v>
      </c>
      <c r="AN90" s="174" t="s">
        <v>315</v>
      </c>
      <c r="AO90" s="174" t="s">
        <v>315</v>
      </c>
      <c r="AP90" s="174" t="s">
        <v>315</v>
      </c>
      <c r="AQ90" s="174" t="s">
        <v>315</v>
      </c>
      <c r="AR90" s="174" t="s">
        <v>315</v>
      </c>
      <c r="AS90" s="174" t="s">
        <v>315</v>
      </c>
      <c r="AT90" s="174" t="s">
        <v>315</v>
      </c>
      <c r="AU90" s="174" t="s">
        <v>315</v>
      </c>
      <c r="AV90" s="174" t="s">
        <v>315</v>
      </c>
      <c r="AW90" s="174" t="s">
        <v>315</v>
      </c>
      <c r="AX90" s="174" t="s">
        <v>315</v>
      </c>
      <c r="AY90" s="174" t="s">
        <v>315</v>
      </c>
      <c r="AZ90" s="174" t="s">
        <v>315</v>
      </c>
      <c r="BA90" s="174" t="s">
        <v>315</v>
      </c>
      <c r="BB90" s="174" t="s">
        <v>315</v>
      </c>
      <c r="BC90" s="174" t="s">
        <v>315</v>
      </c>
      <c r="BD90" s="174" t="s">
        <v>76</v>
      </c>
      <c r="BE90" s="174" t="s">
        <v>1046</v>
      </c>
      <c r="BF90" s="174">
        <v>101</v>
      </c>
      <c r="BG90" s="174" t="s">
        <v>1085</v>
      </c>
      <c r="BH90" s="174" t="s">
        <v>1086</v>
      </c>
      <c r="BI90" s="175">
        <v>46097.148530092592</v>
      </c>
      <c r="BJ90" s="176" t="s">
        <v>315</v>
      </c>
      <c r="BK90" s="176" t="s">
        <v>315</v>
      </c>
      <c r="BL90" s="176" t="s">
        <v>315</v>
      </c>
      <c r="BM90" s="176" t="s">
        <v>315</v>
      </c>
    </row>
    <row r="91" spans="2:65">
      <c r="B91" s="156">
        <v>79</v>
      </c>
      <c r="C91" s="374" t="s">
        <v>2915</v>
      </c>
      <c r="D91" s="331"/>
      <c r="E91" s="269"/>
      <c r="F91" s="269"/>
      <c r="G91" s="269" t="s">
        <v>315</v>
      </c>
      <c r="H91" s="269" t="s">
        <v>315</v>
      </c>
      <c r="I91" s="269" t="s">
        <v>315</v>
      </c>
      <c r="J91" s="269" t="s">
        <v>315</v>
      </c>
      <c r="K91" s="269" t="s">
        <v>315</v>
      </c>
      <c r="L91" s="269" t="s">
        <v>315</v>
      </c>
      <c r="M91" s="269" t="s">
        <v>315</v>
      </c>
      <c r="N91" s="269" t="s">
        <v>315</v>
      </c>
      <c r="O91" s="269" t="s">
        <v>315</v>
      </c>
      <c r="P91" s="269" t="s">
        <v>315</v>
      </c>
      <c r="Q91" s="269" t="s">
        <v>315</v>
      </c>
      <c r="R91" s="269" t="s">
        <v>315</v>
      </c>
      <c r="S91" s="269" t="s">
        <v>315</v>
      </c>
      <c r="T91" s="269" t="s">
        <v>315</v>
      </c>
      <c r="U91" s="269" t="s">
        <v>315</v>
      </c>
      <c r="V91" s="269" t="s">
        <v>315</v>
      </c>
      <c r="W91" s="269" t="s">
        <v>315</v>
      </c>
      <c r="X91" s="269" t="s">
        <v>315</v>
      </c>
      <c r="Y91" s="269" t="s">
        <v>315</v>
      </c>
      <c r="Z91" s="269" t="s">
        <v>315</v>
      </c>
      <c r="AA91" s="269" t="s">
        <v>315</v>
      </c>
      <c r="AB91" s="269" t="s">
        <v>315</v>
      </c>
      <c r="AC91" s="270"/>
      <c r="AD91" s="369" t="s">
        <v>76</v>
      </c>
      <c r="AE91" s="369" t="s">
        <v>2906</v>
      </c>
      <c r="AF91" s="454">
        <v>300</v>
      </c>
      <c r="AG91" s="199"/>
      <c r="AH91" s="164"/>
      <c r="AI91" s="186"/>
      <c r="AJ91" s="187"/>
      <c r="AK91" s="187"/>
      <c r="AL91" s="187" t="s">
        <v>315</v>
      </c>
      <c r="AM91" s="187" t="s">
        <v>315</v>
      </c>
      <c r="AN91" s="174" t="s">
        <v>315</v>
      </c>
      <c r="AO91" s="174" t="s">
        <v>315</v>
      </c>
      <c r="AP91" s="174" t="s">
        <v>315</v>
      </c>
      <c r="AQ91" s="174" t="s">
        <v>315</v>
      </c>
      <c r="AR91" s="174" t="s">
        <v>315</v>
      </c>
      <c r="AS91" s="174" t="s">
        <v>315</v>
      </c>
      <c r="AT91" s="174" t="s">
        <v>315</v>
      </c>
      <c r="AU91" s="174" t="s">
        <v>315</v>
      </c>
      <c r="AV91" s="174" t="s">
        <v>315</v>
      </c>
      <c r="AW91" s="174" t="s">
        <v>315</v>
      </c>
      <c r="AX91" s="174" t="s">
        <v>315</v>
      </c>
      <c r="AY91" s="174" t="s">
        <v>315</v>
      </c>
      <c r="AZ91" s="174" t="s">
        <v>315</v>
      </c>
      <c r="BA91" s="174" t="s">
        <v>315</v>
      </c>
      <c r="BB91" s="174" t="s">
        <v>315</v>
      </c>
      <c r="BC91" s="174" t="s">
        <v>315</v>
      </c>
      <c r="BD91" s="174" t="s">
        <v>76</v>
      </c>
      <c r="BE91" s="174" t="s">
        <v>1031</v>
      </c>
      <c r="BF91" s="174">
        <v>103</v>
      </c>
      <c r="BG91" s="174" t="s">
        <v>1088</v>
      </c>
      <c r="BH91" s="174" t="s">
        <v>1089</v>
      </c>
      <c r="BI91" s="175">
        <v>46097.148738425924</v>
      </c>
      <c r="BJ91" s="176" t="s">
        <v>315</v>
      </c>
      <c r="BK91" s="176" t="s">
        <v>315</v>
      </c>
      <c r="BL91" s="176" t="s">
        <v>315</v>
      </c>
      <c r="BM91" s="176" t="s">
        <v>315</v>
      </c>
    </row>
    <row r="92" spans="2:65">
      <c r="B92" s="156">
        <v>80</v>
      </c>
      <c r="C92" s="374" t="s">
        <v>2916</v>
      </c>
      <c r="D92" s="331"/>
      <c r="E92" s="269"/>
      <c r="F92" s="269"/>
      <c r="G92" s="269" t="s">
        <v>315</v>
      </c>
      <c r="H92" s="269" t="s">
        <v>315</v>
      </c>
      <c r="I92" s="269" t="s">
        <v>315</v>
      </c>
      <c r="J92" s="269" t="s">
        <v>315</v>
      </c>
      <c r="K92" s="269" t="s">
        <v>315</v>
      </c>
      <c r="L92" s="269" t="s">
        <v>315</v>
      </c>
      <c r="M92" s="269" t="s">
        <v>315</v>
      </c>
      <c r="N92" s="269" t="s">
        <v>315</v>
      </c>
      <c r="O92" s="269" t="s">
        <v>315</v>
      </c>
      <c r="P92" s="269" t="s">
        <v>315</v>
      </c>
      <c r="Q92" s="269" t="s">
        <v>315</v>
      </c>
      <c r="R92" s="269" t="s">
        <v>315</v>
      </c>
      <c r="S92" s="269" t="s">
        <v>315</v>
      </c>
      <c r="T92" s="269" t="s">
        <v>315</v>
      </c>
      <c r="U92" s="269" t="s">
        <v>315</v>
      </c>
      <c r="V92" s="269" t="s">
        <v>315</v>
      </c>
      <c r="W92" s="269" t="s">
        <v>315</v>
      </c>
      <c r="X92" s="269" t="s">
        <v>315</v>
      </c>
      <c r="Y92" s="269" t="s">
        <v>315</v>
      </c>
      <c r="Z92" s="269" t="s">
        <v>315</v>
      </c>
      <c r="AA92" s="269" t="s">
        <v>315</v>
      </c>
      <c r="AB92" s="269" t="s">
        <v>315</v>
      </c>
      <c r="AC92" s="270"/>
      <c r="AD92" s="369" t="s">
        <v>76</v>
      </c>
      <c r="AE92" s="369" t="s">
        <v>2906</v>
      </c>
      <c r="AF92" s="454">
        <v>303</v>
      </c>
      <c r="AG92" s="199"/>
      <c r="AH92" s="164"/>
      <c r="AI92" s="186"/>
      <c r="AJ92" s="188"/>
      <c r="AK92" s="188"/>
      <c r="AL92" s="188" t="s">
        <v>315</v>
      </c>
      <c r="AM92" s="188" t="s">
        <v>315</v>
      </c>
      <c r="AN92" s="174" t="s">
        <v>315</v>
      </c>
      <c r="AO92" s="174" t="s">
        <v>315</v>
      </c>
      <c r="AP92" s="174" t="s">
        <v>315</v>
      </c>
      <c r="AQ92" s="174" t="s">
        <v>315</v>
      </c>
      <c r="AR92" s="174" t="s">
        <v>315</v>
      </c>
      <c r="AS92" s="174" t="s">
        <v>315</v>
      </c>
      <c r="AT92" s="174" t="s">
        <v>315</v>
      </c>
      <c r="AU92" s="174" t="s">
        <v>315</v>
      </c>
      <c r="AV92" s="174" t="s">
        <v>315</v>
      </c>
      <c r="AW92" s="174" t="s">
        <v>315</v>
      </c>
      <c r="AX92" s="174" t="s">
        <v>315</v>
      </c>
      <c r="AY92" s="174" t="s">
        <v>315</v>
      </c>
      <c r="AZ92" s="174" t="s">
        <v>315</v>
      </c>
      <c r="BA92" s="174" t="s">
        <v>315</v>
      </c>
      <c r="BB92" s="174" t="s">
        <v>315</v>
      </c>
      <c r="BC92" s="174" t="s">
        <v>315</v>
      </c>
      <c r="BD92" s="174" t="s">
        <v>76</v>
      </c>
      <c r="BE92" s="174" t="s">
        <v>1035</v>
      </c>
      <c r="BF92" s="174">
        <v>100</v>
      </c>
      <c r="BG92" s="174" t="s">
        <v>1091</v>
      </c>
      <c r="BH92" s="174" t="s">
        <v>1092</v>
      </c>
      <c r="BI92" s="175">
        <v>46097.148726851854</v>
      </c>
      <c r="BJ92" s="162" t="s">
        <v>315</v>
      </c>
      <c r="BK92" s="162" t="s">
        <v>315</v>
      </c>
      <c r="BL92" s="162" t="s">
        <v>315</v>
      </c>
      <c r="BM92" s="185" t="s">
        <v>315</v>
      </c>
    </row>
    <row r="93" spans="2:65">
      <c r="B93" s="156">
        <v>81</v>
      </c>
      <c r="C93" s="374" t="s">
        <v>2917</v>
      </c>
      <c r="D93" s="331"/>
      <c r="E93" s="269"/>
      <c r="F93" s="269"/>
      <c r="G93" s="269" t="s">
        <v>315</v>
      </c>
      <c r="H93" s="269" t="s">
        <v>315</v>
      </c>
      <c r="I93" s="269" t="s">
        <v>315</v>
      </c>
      <c r="J93" s="269" t="s">
        <v>315</v>
      </c>
      <c r="K93" s="269" t="s">
        <v>315</v>
      </c>
      <c r="L93" s="269" t="s">
        <v>315</v>
      </c>
      <c r="M93" s="269" t="s">
        <v>315</v>
      </c>
      <c r="N93" s="269" t="s">
        <v>315</v>
      </c>
      <c r="O93" s="269" t="s">
        <v>315</v>
      </c>
      <c r="P93" s="269" t="s">
        <v>315</v>
      </c>
      <c r="Q93" s="269" t="s">
        <v>315</v>
      </c>
      <c r="R93" s="269" t="s">
        <v>315</v>
      </c>
      <c r="S93" s="269" t="s">
        <v>315</v>
      </c>
      <c r="T93" s="269" t="s">
        <v>315</v>
      </c>
      <c r="U93" s="269" t="s">
        <v>315</v>
      </c>
      <c r="V93" s="269" t="s">
        <v>315</v>
      </c>
      <c r="W93" s="269" t="s">
        <v>315</v>
      </c>
      <c r="X93" s="269" t="s">
        <v>315</v>
      </c>
      <c r="Y93" s="269" t="s">
        <v>315</v>
      </c>
      <c r="Z93" s="269" t="s">
        <v>315</v>
      </c>
      <c r="AA93" s="269" t="s">
        <v>315</v>
      </c>
      <c r="AB93" s="269" t="s">
        <v>315</v>
      </c>
      <c r="AC93" s="270"/>
      <c r="AD93" s="501" t="s">
        <v>76</v>
      </c>
      <c r="AE93" s="369" t="s">
        <v>2906</v>
      </c>
      <c r="AF93" s="454">
        <v>301</v>
      </c>
      <c r="AG93" s="199"/>
      <c r="AH93" s="164"/>
      <c r="AI93" s="186"/>
      <c r="AJ93" s="187"/>
      <c r="AK93" s="187"/>
      <c r="AL93" s="187" t="s">
        <v>315</v>
      </c>
      <c r="AM93" s="187" t="s">
        <v>315</v>
      </c>
      <c r="AN93" s="174" t="s">
        <v>315</v>
      </c>
      <c r="AO93" s="174" t="s">
        <v>315</v>
      </c>
      <c r="AP93" s="174" t="s">
        <v>315</v>
      </c>
      <c r="AQ93" s="174" t="s">
        <v>315</v>
      </c>
      <c r="AR93" s="174" t="s">
        <v>315</v>
      </c>
      <c r="AS93" s="174" t="s">
        <v>315</v>
      </c>
      <c r="AT93" s="174" t="s">
        <v>315</v>
      </c>
      <c r="AU93" s="174" t="s">
        <v>315</v>
      </c>
      <c r="AV93" s="174" t="s">
        <v>315</v>
      </c>
      <c r="AW93" s="174" t="s">
        <v>315</v>
      </c>
      <c r="AX93" s="174" t="s">
        <v>315</v>
      </c>
      <c r="AY93" s="174" t="s">
        <v>315</v>
      </c>
      <c r="AZ93" s="174" t="s">
        <v>315</v>
      </c>
      <c r="BA93" s="174" t="s">
        <v>315</v>
      </c>
      <c r="BB93" s="174" t="s">
        <v>315</v>
      </c>
      <c r="BC93" s="174" t="s">
        <v>315</v>
      </c>
      <c r="BD93" s="174" t="s">
        <v>76</v>
      </c>
      <c r="BE93" s="174" t="s">
        <v>1046</v>
      </c>
      <c r="BF93" s="174">
        <v>251</v>
      </c>
      <c r="BG93" s="174" t="s">
        <v>1094</v>
      </c>
      <c r="BH93" s="174" t="s">
        <v>1095</v>
      </c>
      <c r="BI93" s="175">
        <v>46097.148796296293</v>
      </c>
      <c r="BJ93" s="176" t="s">
        <v>315</v>
      </c>
      <c r="BK93" s="176" t="s">
        <v>315</v>
      </c>
      <c r="BL93" s="176" t="s">
        <v>315</v>
      </c>
      <c r="BM93" s="173" t="s">
        <v>315</v>
      </c>
    </row>
    <row r="94" spans="2:65">
      <c r="B94" s="156">
        <v>82</v>
      </c>
      <c r="C94" s="374" t="s">
        <v>2918</v>
      </c>
      <c r="D94" s="331"/>
      <c r="E94" s="269"/>
      <c r="F94" s="269"/>
      <c r="G94" s="269" t="s">
        <v>315</v>
      </c>
      <c r="H94" s="269" t="s">
        <v>315</v>
      </c>
      <c r="I94" s="269" t="s">
        <v>315</v>
      </c>
      <c r="J94" s="269" t="s">
        <v>315</v>
      </c>
      <c r="K94" s="269" t="s">
        <v>315</v>
      </c>
      <c r="L94" s="269" t="s">
        <v>315</v>
      </c>
      <c r="M94" s="269" t="s">
        <v>315</v>
      </c>
      <c r="N94" s="269" t="s">
        <v>315</v>
      </c>
      <c r="O94" s="269" t="s">
        <v>315</v>
      </c>
      <c r="P94" s="269" t="s">
        <v>315</v>
      </c>
      <c r="Q94" s="269" t="s">
        <v>315</v>
      </c>
      <c r="R94" s="269" t="s">
        <v>315</v>
      </c>
      <c r="S94" s="269" t="s">
        <v>315</v>
      </c>
      <c r="T94" s="269" t="s">
        <v>315</v>
      </c>
      <c r="U94" s="269" t="s">
        <v>315</v>
      </c>
      <c r="V94" s="269" t="s">
        <v>315</v>
      </c>
      <c r="W94" s="269" t="s">
        <v>315</v>
      </c>
      <c r="X94" s="269" t="s">
        <v>315</v>
      </c>
      <c r="Y94" s="269" t="s">
        <v>315</v>
      </c>
      <c r="Z94" s="269" t="s">
        <v>315</v>
      </c>
      <c r="AA94" s="269" t="s">
        <v>315</v>
      </c>
      <c r="AB94" s="269" t="s">
        <v>315</v>
      </c>
      <c r="AC94" s="270"/>
      <c r="AD94" s="369" t="s">
        <v>76</v>
      </c>
      <c r="AE94" s="369" t="s">
        <v>2906</v>
      </c>
      <c r="AF94" s="454">
        <v>301</v>
      </c>
      <c r="AG94" s="199"/>
      <c r="AH94" s="164"/>
      <c r="AI94" s="186"/>
      <c r="AJ94" s="187"/>
      <c r="AK94" s="187"/>
      <c r="AL94" s="187" t="s">
        <v>315</v>
      </c>
      <c r="AM94" s="187" t="s">
        <v>315</v>
      </c>
      <c r="AN94" s="174" t="s">
        <v>315</v>
      </c>
      <c r="AO94" s="174" t="s">
        <v>315</v>
      </c>
      <c r="AP94" s="174" t="s">
        <v>315</v>
      </c>
      <c r="AQ94" s="174" t="s">
        <v>315</v>
      </c>
      <c r="AR94" s="174" t="s">
        <v>315</v>
      </c>
      <c r="AS94" s="174" t="s">
        <v>315</v>
      </c>
      <c r="AT94" s="174" t="s">
        <v>315</v>
      </c>
      <c r="AU94" s="174" t="s">
        <v>315</v>
      </c>
      <c r="AV94" s="174" t="s">
        <v>315</v>
      </c>
      <c r="AW94" s="174" t="s">
        <v>315</v>
      </c>
      <c r="AX94" s="174" t="s">
        <v>315</v>
      </c>
      <c r="AY94" s="174" t="s">
        <v>315</v>
      </c>
      <c r="AZ94" s="174" t="s">
        <v>315</v>
      </c>
      <c r="BA94" s="174" t="s">
        <v>315</v>
      </c>
      <c r="BB94" s="174" t="s">
        <v>315</v>
      </c>
      <c r="BC94" s="174" t="s">
        <v>315</v>
      </c>
      <c r="BD94" s="174" t="s">
        <v>76</v>
      </c>
      <c r="BE94" s="174" t="s">
        <v>1031</v>
      </c>
      <c r="BF94" s="174">
        <v>168</v>
      </c>
      <c r="BG94" s="174" t="s">
        <v>1097</v>
      </c>
      <c r="BH94" s="174" t="s">
        <v>1098</v>
      </c>
      <c r="BI94" s="175">
        <v>46097.148796296293</v>
      </c>
      <c r="BJ94" s="176" t="s">
        <v>315</v>
      </c>
      <c r="BK94" s="176" t="s">
        <v>315</v>
      </c>
      <c r="BL94" s="176" t="s">
        <v>315</v>
      </c>
      <c r="BM94" s="176" t="s">
        <v>315</v>
      </c>
    </row>
    <row r="95" spans="2:65">
      <c r="B95" s="156">
        <v>83</v>
      </c>
      <c r="C95" s="374" t="s">
        <v>2919</v>
      </c>
      <c r="D95" s="331"/>
      <c r="E95" s="269"/>
      <c r="F95" s="269"/>
      <c r="G95" s="269" t="s">
        <v>315</v>
      </c>
      <c r="H95" s="269" t="s">
        <v>315</v>
      </c>
      <c r="I95" s="269" t="s">
        <v>315</v>
      </c>
      <c r="J95" s="269" t="s">
        <v>315</v>
      </c>
      <c r="K95" s="269" t="s">
        <v>315</v>
      </c>
      <c r="L95" s="269" t="s">
        <v>315</v>
      </c>
      <c r="M95" s="269" t="s">
        <v>315</v>
      </c>
      <c r="N95" s="269" t="s">
        <v>315</v>
      </c>
      <c r="O95" s="269" t="s">
        <v>315</v>
      </c>
      <c r="P95" s="269" t="s">
        <v>315</v>
      </c>
      <c r="Q95" s="269" t="s">
        <v>315</v>
      </c>
      <c r="R95" s="269" t="s">
        <v>315</v>
      </c>
      <c r="S95" s="269" t="s">
        <v>315</v>
      </c>
      <c r="T95" s="269" t="s">
        <v>315</v>
      </c>
      <c r="U95" s="269" t="s">
        <v>315</v>
      </c>
      <c r="V95" s="269" t="s">
        <v>315</v>
      </c>
      <c r="W95" s="269" t="s">
        <v>315</v>
      </c>
      <c r="X95" s="269" t="s">
        <v>315</v>
      </c>
      <c r="Y95" s="269" t="s">
        <v>315</v>
      </c>
      <c r="Z95" s="269" t="s">
        <v>315</v>
      </c>
      <c r="AA95" s="269" t="s">
        <v>315</v>
      </c>
      <c r="AB95" s="269" t="s">
        <v>315</v>
      </c>
      <c r="AC95" s="270"/>
      <c r="AD95" s="369" t="s">
        <v>76</v>
      </c>
      <c r="AE95" s="369" t="s">
        <v>2906</v>
      </c>
      <c r="AF95" s="454">
        <v>301</v>
      </c>
      <c r="AG95" s="199"/>
      <c r="AH95" s="164"/>
      <c r="AI95" s="186"/>
      <c r="AJ95" s="187"/>
      <c r="AK95" s="187"/>
      <c r="AL95" s="187" t="s">
        <v>315</v>
      </c>
      <c r="AM95" s="187" t="s">
        <v>315</v>
      </c>
      <c r="AN95" s="174" t="s">
        <v>315</v>
      </c>
      <c r="AO95" s="174" t="s">
        <v>315</v>
      </c>
      <c r="AP95" s="174" t="s">
        <v>315</v>
      </c>
      <c r="AQ95" s="174" t="s">
        <v>315</v>
      </c>
      <c r="AR95" s="174" t="s">
        <v>315</v>
      </c>
      <c r="AS95" s="174" t="s">
        <v>315</v>
      </c>
      <c r="AT95" s="174" t="s">
        <v>315</v>
      </c>
      <c r="AU95" s="174" t="s">
        <v>315</v>
      </c>
      <c r="AV95" s="174" t="s">
        <v>315</v>
      </c>
      <c r="AW95" s="174" t="s">
        <v>315</v>
      </c>
      <c r="AX95" s="174" t="s">
        <v>315</v>
      </c>
      <c r="AY95" s="174" t="s">
        <v>315</v>
      </c>
      <c r="AZ95" s="174" t="s">
        <v>315</v>
      </c>
      <c r="BA95" s="174" t="s">
        <v>315</v>
      </c>
      <c r="BB95" s="174" t="s">
        <v>315</v>
      </c>
      <c r="BC95" s="174" t="s">
        <v>315</v>
      </c>
      <c r="BD95" s="174" t="s">
        <v>76</v>
      </c>
      <c r="BE95" s="174" t="s">
        <v>1035</v>
      </c>
      <c r="BF95" s="174">
        <v>125</v>
      </c>
      <c r="BG95" s="174" t="s">
        <v>1100</v>
      </c>
      <c r="BH95" s="174" t="s">
        <v>1101</v>
      </c>
      <c r="BI95" s="175">
        <v>46097.148784722223</v>
      </c>
      <c r="BJ95" s="176" t="s">
        <v>315</v>
      </c>
      <c r="BK95" s="176" t="s">
        <v>315</v>
      </c>
      <c r="BL95" s="176" t="s">
        <v>315</v>
      </c>
      <c r="BM95" s="176" t="s">
        <v>315</v>
      </c>
    </row>
    <row r="96" spans="2:65">
      <c r="B96" s="156">
        <v>84</v>
      </c>
      <c r="C96" s="374" t="s">
        <v>2920</v>
      </c>
      <c r="D96" s="331"/>
      <c r="E96" s="269"/>
      <c r="F96" s="269"/>
      <c r="G96" s="269" t="s">
        <v>315</v>
      </c>
      <c r="H96" s="269" t="s">
        <v>315</v>
      </c>
      <c r="I96" s="269" t="s">
        <v>315</v>
      </c>
      <c r="J96" s="269" t="s">
        <v>315</v>
      </c>
      <c r="K96" s="269" t="s">
        <v>315</v>
      </c>
      <c r="L96" s="269" t="s">
        <v>315</v>
      </c>
      <c r="M96" s="269" t="s">
        <v>315</v>
      </c>
      <c r="N96" s="269" t="s">
        <v>315</v>
      </c>
      <c r="O96" s="269" t="s">
        <v>315</v>
      </c>
      <c r="P96" s="269" t="s">
        <v>315</v>
      </c>
      <c r="Q96" s="269" t="s">
        <v>315</v>
      </c>
      <c r="R96" s="269" t="s">
        <v>315</v>
      </c>
      <c r="S96" s="269" t="s">
        <v>315</v>
      </c>
      <c r="T96" s="269" t="s">
        <v>315</v>
      </c>
      <c r="U96" s="269" t="s">
        <v>315</v>
      </c>
      <c r="V96" s="269" t="s">
        <v>315</v>
      </c>
      <c r="W96" s="269" t="s">
        <v>315</v>
      </c>
      <c r="X96" s="269" t="s">
        <v>315</v>
      </c>
      <c r="Y96" s="269" t="s">
        <v>315</v>
      </c>
      <c r="Z96" s="269" t="s">
        <v>315</v>
      </c>
      <c r="AA96" s="269" t="s">
        <v>315</v>
      </c>
      <c r="AB96" s="269" t="s">
        <v>315</v>
      </c>
      <c r="AC96" s="270"/>
      <c r="AD96" s="369" t="s">
        <v>76</v>
      </c>
      <c r="AE96" s="369" t="s">
        <v>2906</v>
      </c>
      <c r="AF96" s="454">
        <v>301</v>
      </c>
      <c r="AG96" s="199"/>
      <c r="AH96" s="164"/>
      <c r="AI96" s="186"/>
      <c r="AJ96" s="187"/>
      <c r="AK96" s="187"/>
      <c r="AL96" s="187" t="s">
        <v>315</v>
      </c>
      <c r="AM96" s="187" t="s">
        <v>315</v>
      </c>
      <c r="AN96" s="174" t="s">
        <v>315</v>
      </c>
      <c r="AO96" s="174" t="s">
        <v>315</v>
      </c>
      <c r="AP96" s="174" t="s">
        <v>315</v>
      </c>
      <c r="AQ96" s="174" t="s">
        <v>315</v>
      </c>
      <c r="AR96" s="174" t="s">
        <v>315</v>
      </c>
      <c r="AS96" s="174" t="s">
        <v>315</v>
      </c>
      <c r="AT96" s="174" t="s">
        <v>315</v>
      </c>
      <c r="AU96" s="174" t="s">
        <v>315</v>
      </c>
      <c r="AV96" s="174" t="s">
        <v>315</v>
      </c>
      <c r="AW96" s="174" t="s">
        <v>315</v>
      </c>
      <c r="AX96" s="174" t="s">
        <v>315</v>
      </c>
      <c r="AY96" s="174" t="s">
        <v>315</v>
      </c>
      <c r="AZ96" s="174" t="s">
        <v>315</v>
      </c>
      <c r="BA96" s="174" t="s">
        <v>315</v>
      </c>
      <c r="BB96" s="174" t="s">
        <v>315</v>
      </c>
      <c r="BC96" s="174" t="s">
        <v>315</v>
      </c>
      <c r="BD96" s="174" t="s">
        <v>76</v>
      </c>
      <c r="BE96" s="174" t="s">
        <v>1035</v>
      </c>
      <c r="BF96" s="174">
        <v>50</v>
      </c>
      <c r="BG96" s="174" t="s">
        <v>1103</v>
      </c>
      <c r="BH96" s="174" t="s">
        <v>1104</v>
      </c>
      <c r="BI96" s="175">
        <v>46097.148761574077</v>
      </c>
      <c r="BJ96" s="176" t="s">
        <v>315</v>
      </c>
      <c r="BK96" s="176" t="s">
        <v>315</v>
      </c>
      <c r="BL96" s="176" t="s">
        <v>315</v>
      </c>
      <c r="BM96" s="176" t="s">
        <v>315</v>
      </c>
    </row>
    <row r="97" spans="2:65">
      <c r="B97" s="156">
        <v>85</v>
      </c>
      <c r="C97" s="374" t="s">
        <v>2921</v>
      </c>
      <c r="D97" s="331"/>
      <c r="E97" s="269"/>
      <c r="F97" s="269"/>
      <c r="G97" s="269" t="s">
        <v>315</v>
      </c>
      <c r="H97" s="269" t="s">
        <v>315</v>
      </c>
      <c r="I97" s="269" t="s">
        <v>315</v>
      </c>
      <c r="J97" s="269" t="s">
        <v>315</v>
      </c>
      <c r="K97" s="269" t="s">
        <v>315</v>
      </c>
      <c r="L97" s="269" t="s">
        <v>315</v>
      </c>
      <c r="M97" s="269" t="s">
        <v>315</v>
      </c>
      <c r="N97" s="269" t="s">
        <v>315</v>
      </c>
      <c r="O97" s="269" t="s">
        <v>315</v>
      </c>
      <c r="P97" s="269" t="s">
        <v>315</v>
      </c>
      <c r="Q97" s="269" t="s">
        <v>315</v>
      </c>
      <c r="R97" s="269" t="s">
        <v>315</v>
      </c>
      <c r="S97" s="269" t="s">
        <v>315</v>
      </c>
      <c r="T97" s="269" t="s">
        <v>315</v>
      </c>
      <c r="U97" s="269" t="s">
        <v>315</v>
      </c>
      <c r="V97" s="269" t="s">
        <v>315</v>
      </c>
      <c r="W97" s="269" t="s">
        <v>315</v>
      </c>
      <c r="X97" s="269" t="s">
        <v>315</v>
      </c>
      <c r="Y97" s="269" t="s">
        <v>315</v>
      </c>
      <c r="Z97" s="269" t="s">
        <v>315</v>
      </c>
      <c r="AA97" s="269" t="s">
        <v>315</v>
      </c>
      <c r="AB97" s="269" t="s">
        <v>315</v>
      </c>
      <c r="AC97" s="270"/>
      <c r="AD97" s="369" t="s">
        <v>76</v>
      </c>
      <c r="AE97" s="369" t="s">
        <v>2906</v>
      </c>
      <c r="AF97" s="454">
        <v>301</v>
      </c>
      <c r="AG97" s="199"/>
      <c r="AH97" s="164"/>
      <c r="AI97" s="186"/>
      <c r="AJ97" s="187"/>
      <c r="AK97" s="187"/>
      <c r="AL97" s="187" t="s">
        <v>315</v>
      </c>
      <c r="AM97" s="187" t="s">
        <v>315</v>
      </c>
      <c r="AN97" s="174" t="s">
        <v>315</v>
      </c>
      <c r="AO97" s="174" t="s">
        <v>315</v>
      </c>
      <c r="AP97" s="174" t="s">
        <v>315</v>
      </c>
      <c r="AQ97" s="174" t="s">
        <v>315</v>
      </c>
      <c r="AR97" s="174" t="s">
        <v>315</v>
      </c>
      <c r="AS97" s="174" t="s">
        <v>315</v>
      </c>
      <c r="AT97" s="174" t="s">
        <v>315</v>
      </c>
      <c r="AU97" s="174" t="s">
        <v>315</v>
      </c>
      <c r="AV97" s="174" t="s">
        <v>315</v>
      </c>
      <c r="AW97" s="174" t="s">
        <v>315</v>
      </c>
      <c r="AX97" s="174" t="s">
        <v>315</v>
      </c>
      <c r="AY97" s="174" t="s">
        <v>315</v>
      </c>
      <c r="AZ97" s="174" t="s">
        <v>315</v>
      </c>
      <c r="BA97" s="174" t="s">
        <v>315</v>
      </c>
      <c r="BB97" s="174" t="s">
        <v>315</v>
      </c>
      <c r="BC97" s="174" t="s">
        <v>315</v>
      </c>
      <c r="BD97" s="174" t="s">
        <v>76</v>
      </c>
      <c r="BE97" s="174" t="s">
        <v>1106</v>
      </c>
      <c r="BF97" s="174">
        <v>230</v>
      </c>
      <c r="BG97" s="174" t="s">
        <v>1107</v>
      </c>
      <c r="BH97" s="174" t="s">
        <v>1108</v>
      </c>
      <c r="BI97" s="175">
        <v>46097.150787037041</v>
      </c>
      <c r="BJ97" s="176" t="s">
        <v>315</v>
      </c>
      <c r="BK97" s="176" t="s">
        <v>315</v>
      </c>
      <c r="BL97" s="176" t="s">
        <v>315</v>
      </c>
      <c r="BM97" s="176" t="s">
        <v>315</v>
      </c>
    </row>
    <row r="98" spans="2:65">
      <c r="B98" s="156">
        <v>86</v>
      </c>
      <c r="C98" s="374" t="s">
        <v>2922</v>
      </c>
      <c r="D98" s="331"/>
      <c r="E98" s="269"/>
      <c r="F98" s="269"/>
      <c r="G98" s="269" t="s">
        <v>315</v>
      </c>
      <c r="H98" s="269" t="s">
        <v>315</v>
      </c>
      <c r="I98" s="269" t="s">
        <v>315</v>
      </c>
      <c r="J98" s="269" t="s">
        <v>315</v>
      </c>
      <c r="K98" s="269" t="s">
        <v>315</v>
      </c>
      <c r="L98" s="269" t="s">
        <v>315</v>
      </c>
      <c r="M98" s="269" t="s">
        <v>315</v>
      </c>
      <c r="N98" s="269" t="s">
        <v>315</v>
      </c>
      <c r="O98" s="269" t="s">
        <v>315</v>
      </c>
      <c r="P98" s="269" t="s">
        <v>315</v>
      </c>
      <c r="Q98" s="269" t="s">
        <v>315</v>
      </c>
      <c r="R98" s="269" t="s">
        <v>315</v>
      </c>
      <c r="S98" s="269" t="s">
        <v>315</v>
      </c>
      <c r="T98" s="269" t="s">
        <v>315</v>
      </c>
      <c r="U98" s="269" t="s">
        <v>315</v>
      </c>
      <c r="V98" s="269" t="s">
        <v>315</v>
      </c>
      <c r="W98" s="269" t="s">
        <v>315</v>
      </c>
      <c r="X98" s="269" t="s">
        <v>315</v>
      </c>
      <c r="Y98" s="269" t="s">
        <v>315</v>
      </c>
      <c r="Z98" s="269" t="s">
        <v>315</v>
      </c>
      <c r="AA98" s="269" t="s">
        <v>315</v>
      </c>
      <c r="AB98" s="269" t="s">
        <v>315</v>
      </c>
      <c r="AC98" s="270"/>
      <c r="AD98" s="369" t="s">
        <v>76</v>
      </c>
      <c r="AE98" s="369" t="s">
        <v>2923</v>
      </c>
      <c r="AF98" s="454">
        <v>301</v>
      </c>
      <c r="AG98" s="199"/>
      <c r="AH98" s="164"/>
      <c r="AI98" s="186"/>
      <c r="AJ98" s="187"/>
      <c r="AK98" s="187"/>
      <c r="AL98" s="187" t="s">
        <v>315</v>
      </c>
      <c r="AM98" s="187" t="s">
        <v>315</v>
      </c>
      <c r="AN98" s="174" t="s">
        <v>315</v>
      </c>
      <c r="AO98" s="174" t="s">
        <v>315</v>
      </c>
      <c r="AP98" s="174" t="s">
        <v>315</v>
      </c>
      <c r="AQ98" s="174" t="s">
        <v>315</v>
      </c>
      <c r="AR98" s="174" t="s">
        <v>315</v>
      </c>
      <c r="AS98" s="174" t="s">
        <v>315</v>
      </c>
      <c r="AT98" s="174" t="s">
        <v>315</v>
      </c>
      <c r="AU98" s="174" t="s">
        <v>315</v>
      </c>
      <c r="AV98" s="174" t="s">
        <v>315</v>
      </c>
      <c r="AW98" s="174" t="s">
        <v>315</v>
      </c>
      <c r="AX98" s="174" t="s">
        <v>315</v>
      </c>
      <c r="AY98" s="174" t="s">
        <v>315</v>
      </c>
      <c r="AZ98" s="174" t="s">
        <v>315</v>
      </c>
      <c r="BA98" s="174" t="s">
        <v>315</v>
      </c>
      <c r="BB98" s="174" t="s">
        <v>315</v>
      </c>
      <c r="BC98" s="174" t="s">
        <v>315</v>
      </c>
      <c r="BD98" s="174" t="s">
        <v>76</v>
      </c>
      <c r="BE98" s="174" t="s">
        <v>1021</v>
      </c>
      <c r="BF98" s="174">
        <v>230</v>
      </c>
      <c r="BG98" s="174" t="s">
        <v>1110</v>
      </c>
      <c r="BH98" s="174" t="s">
        <v>1111</v>
      </c>
      <c r="BI98" s="175">
        <v>46097.150787037041</v>
      </c>
      <c r="BJ98" s="176" t="s">
        <v>315</v>
      </c>
      <c r="BK98" s="176" t="s">
        <v>315</v>
      </c>
      <c r="BL98" s="176" t="s">
        <v>315</v>
      </c>
      <c r="BM98" s="176" t="s">
        <v>315</v>
      </c>
    </row>
    <row r="99" spans="2:65">
      <c r="B99" s="156">
        <v>87</v>
      </c>
      <c r="C99" s="374" t="s">
        <v>2924</v>
      </c>
      <c r="D99" s="331"/>
      <c r="E99" s="269"/>
      <c r="F99" s="269"/>
      <c r="G99" s="269" t="s">
        <v>315</v>
      </c>
      <c r="H99" s="269" t="s">
        <v>315</v>
      </c>
      <c r="I99" s="269" t="s">
        <v>315</v>
      </c>
      <c r="J99" s="269" t="s">
        <v>315</v>
      </c>
      <c r="K99" s="269" t="s">
        <v>315</v>
      </c>
      <c r="L99" s="269" t="s">
        <v>315</v>
      </c>
      <c r="M99" s="269" t="s">
        <v>315</v>
      </c>
      <c r="N99" s="269" t="s">
        <v>315</v>
      </c>
      <c r="O99" s="269" t="s">
        <v>315</v>
      </c>
      <c r="P99" s="269" t="s">
        <v>315</v>
      </c>
      <c r="Q99" s="269" t="s">
        <v>315</v>
      </c>
      <c r="R99" s="269" t="s">
        <v>315</v>
      </c>
      <c r="S99" s="269" t="s">
        <v>315</v>
      </c>
      <c r="T99" s="269" t="s">
        <v>315</v>
      </c>
      <c r="U99" s="269" t="s">
        <v>315</v>
      </c>
      <c r="V99" s="269" t="s">
        <v>315</v>
      </c>
      <c r="W99" s="269" t="s">
        <v>315</v>
      </c>
      <c r="X99" s="269" t="s">
        <v>315</v>
      </c>
      <c r="Y99" s="269" t="s">
        <v>315</v>
      </c>
      <c r="Z99" s="269" t="s">
        <v>315</v>
      </c>
      <c r="AA99" s="269" t="s">
        <v>315</v>
      </c>
      <c r="AB99" s="269" t="s">
        <v>315</v>
      </c>
      <c r="AC99" s="270"/>
      <c r="AD99" s="369" t="s">
        <v>76</v>
      </c>
      <c r="AE99" s="369" t="s">
        <v>2923</v>
      </c>
      <c r="AF99" s="454">
        <v>300</v>
      </c>
      <c r="AG99" s="199"/>
      <c r="AH99" s="164"/>
      <c r="AI99" s="186"/>
      <c r="AJ99" s="187"/>
      <c r="AK99" s="187"/>
      <c r="AL99" s="187" t="s">
        <v>315</v>
      </c>
      <c r="AM99" s="187" t="s">
        <v>315</v>
      </c>
      <c r="AN99" s="174" t="s">
        <v>315</v>
      </c>
      <c r="AO99" s="174" t="s">
        <v>315</v>
      </c>
      <c r="AP99" s="174" t="s">
        <v>315</v>
      </c>
      <c r="AQ99" s="174" t="s">
        <v>315</v>
      </c>
      <c r="AR99" s="174" t="s">
        <v>315</v>
      </c>
      <c r="AS99" s="174" t="s">
        <v>315</v>
      </c>
      <c r="AT99" s="174" t="s">
        <v>315</v>
      </c>
      <c r="AU99" s="174" t="s">
        <v>315</v>
      </c>
      <c r="AV99" s="174" t="s">
        <v>315</v>
      </c>
      <c r="AW99" s="174" t="s">
        <v>315</v>
      </c>
      <c r="AX99" s="174" t="s">
        <v>315</v>
      </c>
      <c r="AY99" s="174" t="s">
        <v>315</v>
      </c>
      <c r="AZ99" s="174" t="s">
        <v>315</v>
      </c>
      <c r="BA99" s="174" t="s">
        <v>315</v>
      </c>
      <c r="BB99" s="174" t="s">
        <v>315</v>
      </c>
      <c r="BC99" s="174" t="s">
        <v>315</v>
      </c>
      <c r="BD99" s="174" t="s">
        <v>76</v>
      </c>
      <c r="BE99" s="174" t="s">
        <v>1031</v>
      </c>
      <c r="BF99" s="174">
        <v>230</v>
      </c>
      <c r="BG99" s="174" t="s">
        <v>1113</v>
      </c>
      <c r="BH99" s="174" t="s">
        <v>1114</v>
      </c>
      <c r="BI99" s="175">
        <v>46097.150787037041</v>
      </c>
      <c r="BJ99" s="176" t="s">
        <v>315</v>
      </c>
      <c r="BK99" s="176" t="s">
        <v>315</v>
      </c>
      <c r="BL99" s="176" t="s">
        <v>315</v>
      </c>
      <c r="BM99" s="176" t="s">
        <v>315</v>
      </c>
    </row>
    <row r="100" spans="2:65">
      <c r="B100" s="156">
        <v>88</v>
      </c>
      <c r="C100" s="374" t="s">
        <v>2925</v>
      </c>
      <c r="D100" s="331"/>
      <c r="E100" s="269"/>
      <c r="F100" s="269"/>
      <c r="G100" s="269" t="s">
        <v>315</v>
      </c>
      <c r="H100" s="269" t="s">
        <v>315</v>
      </c>
      <c r="I100" s="269" t="s">
        <v>315</v>
      </c>
      <c r="J100" s="269" t="s">
        <v>315</v>
      </c>
      <c r="K100" s="269" t="s">
        <v>315</v>
      </c>
      <c r="L100" s="269" t="s">
        <v>315</v>
      </c>
      <c r="M100" s="269" t="s">
        <v>315</v>
      </c>
      <c r="N100" s="269" t="s">
        <v>315</v>
      </c>
      <c r="O100" s="269" t="s">
        <v>315</v>
      </c>
      <c r="P100" s="269" t="s">
        <v>315</v>
      </c>
      <c r="Q100" s="269" t="s">
        <v>315</v>
      </c>
      <c r="R100" s="269" t="s">
        <v>315</v>
      </c>
      <c r="S100" s="269" t="s">
        <v>315</v>
      </c>
      <c r="T100" s="269" t="s">
        <v>315</v>
      </c>
      <c r="U100" s="269" t="s">
        <v>315</v>
      </c>
      <c r="V100" s="269" t="s">
        <v>315</v>
      </c>
      <c r="W100" s="269" t="s">
        <v>315</v>
      </c>
      <c r="X100" s="269" t="s">
        <v>315</v>
      </c>
      <c r="Y100" s="269" t="s">
        <v>315</v>
      </c>
      <c r="Z100" s="269" t="s">
        <v>315</v>
      </c>
      <c r="AA100" s="269" t="s">
        <v>315</v>
      </c>
      <c r="AB100" s="269" t="s">
        <v>315</v>
      </c>
      <c r="AC100" s="270"/>
      <c r="AD100" s="369" t="s">
        <v>76</v>
      </c>
      <c r="AE100" s="369" t="s">
        <v>2923</v>
      </c>
      <c r="AF100" s="454">
        <v>304</v>
      </c>
      <c r="AG100" s="199"/>
      <c r="AH100" s="164"/>
      <c r="AI100" s="186"/>
      <c r="AJ100" s="187"/>
      <c r="AK100" s="187"/>
      <c r="AL100" s="187" t="s">
        <v>315</v>
      </c>
      <c r="AM100" s="187" t="s">
        <v>315</v>
      </c>
      <c r="AN100" s="174" t="s">
        <v>315</v>
      </c>
      <c r="AO100" s="174" t="s">
        <v>315</v>
      </c>
      <c r="AP100" s="174" t="s">
        <v>315</v>
      </c>
      <c r="AQ100" s="174" t="s">
        <v>315</v>
      </c>
      <c r="AR100" s="174" t="s">
        <v>315</v>
      </c>
      <c r="AS100" s="174" t="s">
        <v>315</v>
      </c>
      <c r="AT100" s="174" t="s">
        <v>315</v>
      </c>
      <c r="AU100" s="174" t="s">
        <v>315</v>
      </c>
      <c r="AV100" s="174" t="s">
        <v>315</v>
      </c>
      <c r="AW100" s="174" t="s">
        <v>315</v>
      </c>
      <c r="AX100" s="174" t="s">
        <v>315</v>
      </c>
      <c r="AY100" s="174" t="s">
        <v>315</v>
      </c>
      <c r="AZ100" s="174" t="s">
        <v>315</v>
      </c>
      <c r="BA100" s="174" t="s">
        <v>315</v>
      </c>
      <c r="BB100" s="174" t="s">
        <v>315</v>
      </c>
      <c r="BC100" s="174" t="s">
        <v>315</v>
      </c>
      <c r="BD100" s="174" t="s">
        <v>76</v>
      </c>
      <c r="BE100" s="174" t="s">
        <v>1035</v>
      </c>
      <c r="BF100" s="174">
        <v>230</v>
      </c>
      <c r="BG100" s="174" t="s">
        <v>1116</v>
      </c>
      <c r="BH100" s="174" t="s">
        <v>1117</v>
      </c>
      <c r="BI100" s="175">
        <v>46097.150787037041</v>
      </c>
      <c r="BJ100" s="176" t="s">
        <v>315</v>
      </c>
      <c r="BK100" s="176" t="s">
        <v>315</v>
      </c>
      <c r="BL100" s="176" t="s">
        <v>315</v>
      </c>
      <c r="BM100" s="176" t="s">
        <v>315</v>
      </c>
    </row>
    <row r="101" spans="2:65">
      <c r="B101" s="156">
        <v>89</v>
      </c>
      <c r="C101" s="374" t="s">
        <v>2926</v>
      </c>
      <c r="D101" s="331"/>
      <c r="E101" s="269"/>
      <c r="F101" s="269"/>
      <c r="G101" s="269" t="s">
        <v>315</v>
      </c>
      <c r="H101" s="269" t="s">
        <v>315</v>
      </c>
      <c r="I101" s="269" t="s">
        <v>315</v>
      </c>
      <c r="J101" s="269" t="s">
        <v>315</v>
      </c>
      <c r="K101" s="269" t="s">
        <v>315</v>
      </c>
      <c r="L101" s="269" t="s">
        <v>315</v>
      </c>
      <c r="M101" s="269" t="s">
        <v>315</v>
      </c>
      <c r="N101" s="269" t="s">
        <v>315</v>
      </c>
      <c r="O101" s="269" t="s">
        <v>315</v>
      </c>
      <c r="P101" s="269" t="s">
        <v>315</v>
      </c>
      <c r="Q101" s="269" t="s">
        <v>315</v>
      </c>
      <c r="R101" s="269" t="s">
        <v>315</v>
      </c>
      <c r="S101" s="269" t="s">
        <v>315</v>
      </c>
      <c r="T101" s="269" t="s">
        <v>315</v>
      </c>
      <c r="U101" s="269" t="s">
        <v>315</v>
      </c>
      <c r="V101" s="269" t="s">
        <v>315</v>
      </c>
      <c r="W101" s="269" t="s">
        <v>315</v>
      </c>
      <c r="X101" s="269" t="s">
        <v>315</v>
      </c>
      <c r="Y101" s="269" t="s">
        <v>315</v>
      </c>
      <c r="Z101" s="269" t="s">
        <v>315</v>
      </c>
      <c r="AA101" s="269" t="s">
        <v>315</v>
      </c>
      <c r="AB101" s="269" t="s">
        <v>315</v>
      </c>
      <c r="AC101" s="270"/>
      <c r="AD101" s="369" t="s">
        <v>76</v>
      </c>
      <c r="AE101" s="369" t="s">
        <v>2923</v>
      </c>
      <c r="AF101" s="454">
        <v>301</v>
      </c>
      <c r="AG101" s="199"/>
      <c r="AH101" s="164"/>
      <c r="AI101" s="186"/>
      <c r="AJ101" s="187"/>
      <c r="AK101" s="187"/>
      <c r="AL101" s="187" t="s">
        <v>315</v>
      </c>
      <c r="AM101" s="187" t="s">
        <v>315</v>
      </c>
      <c r="AN101" s="174" t="s">
        <v>315</v>
      </c>
      <c r="AO101" s="174" t="s">
        <v>315</v>
      </c>
      <c r="AP101" s="174" t="s">
        <v>315</v>
      </c>
      <c r="AQ101" s="174" t="s">
        <v>315</v>
      </c>
      <c r="AR101" s="174" t="s">
        <v>315</v>
      </c>
      <c r="AS101" s="174" t="s">
        <v>315</v>
      </c>
      <c r="AT101" s="174" t="s">
        <v>315</v>
      </c>
      <c r="AU101" s="174" t="s">
        <v>315</v>
      </c>
      <c r="AV101" s="174" t="s">
        <v>315</v>
      </c>
      <c r="AW101" s="174" t="s">
        <v>315</v>
      </c>
      <c r="AX101" s="174" t="s">
        <v>315</v>
      </c>
      <c r="AY101" s="174" t="s">
        <v>315</v>
      </c>
      <c r="AZ101" s="174" t="s">
        <v>315</v>
      </c>
      <c r="BA101" s="174" t="s">
        <v>315</v>
      </c>
      <c r="BB101" s="174" t="s">
        <v>315</v>
      </c>
      <c r="BC101" s="174" t="s">
        <v>315</v>
      </c>
      <c r="BD101" s="174" t="s">
        <v>76</v>
      </c>
      <c r="BE101" s="174" t="s">
        <v>1046</v>
      </c>
      <c r="BF101" s="174">
        <v>230</v>
      </c>
      <c r="BG101" s="174" t="s">
        <v>1119</v>
      </c>
      <c r="BH101" s="174" t="s">
        <v>1120</v>
      </c>
      <c r="BI101" s="175">
        <v>46097.150787037041</v>
      </c>
      <c r="BJ101" s="176" t="s">
        <v>315</v>
      </c>
      <c r="BK101" s="176" t="s">
        <v>315</v>
      </c>
      <c r="BL101" s="176" t="s">
        <v>315</v>
      </c>
      <c r="BM101" s="176" t="s">
        <v>315</v>
      </c>
    </row>
    <row r="102" spans="2:65">
      <c r="B102" s="156">
        <v>90</v>
      </c>
      <c r="C102" s="374" t="s">
        <v>2927</v>
      </c>
      <c r="D102" s="266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128"/>
      <c r="AD102" s="369" t="s">
        <v>76</v>
      </c>
      <c r="AE102" s="369" t="s">
        <v>2923</v>
      </c>
      <c r="AF102" s="454">
        <v>255</v>
      </c>
    </row>
    <row r="103" spans="2:65">
      <c r="B103" s="156">
        <v>91</v>
      </c>
      <c r="C103" s="374" t="s">
        <v>2928</v>
      </c>
      <c r="D103" s="266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128"/>
      <c r="AD103" s="369" t="s">
        <v>76</v>
      </c>
      <c r="AE103" s="369" t="s">
        <v>2923</v>
      </c>
      <c r="AF103" s="454">
        <v>201</v>
      </c>
    </row>
    <row r="104" spans="2:65">
      <c r="B104" s="156">
        <v>92</v>
      </c>
      <c r="C104" s="374" t="s">
        <v>2929</v>
      </c>
      <c r="D104" s="266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128"/>
      <c r="AD104" s="369" t="s">
        <v>76</v>
      </c>
      <c r="AE104" s="369" t="s">
        <v>2923</v>
      </c>
      <c r="AF104" s="454">
        <v>201</v>
      </c>
    </row>
    <row r="105" spans="2:65">
      <c r="B105" s="156">
        <v>93</v>
      </c>
      <c r="C105" s="374" t="s">
        <v>2930</v>
      </c>
      <c r="D105" s="266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369" t="s">
        <v>76</v>
      </c>
      <c r="AE105" s="369" t="s">
        <v>2923</v>
      </c>
      <c r="AF105" s="454">
        <v>201</v>
      </c>
    </row>
    <row r="106" spans="2:65">
      <c r="B106" s="375">
        <v>94</v>
      </c>
      <c r="C106" s="374" t="s">
        <v>2931</v>
      </c>
      <c r="D106" s="266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128"/>
      <c r="AD106" s="390" t="s">
        <v>76</v>
      </c>
      <c r="AE106" s="369" t="s">
        <v>2923</v>
      </c>
      <c r="AF106" s="455">
        <v>201</v>
      </c>
    </row>
    <row r="107" spans="2:65">
      <c r="B107" s="265">
        <v>95</v>
      </c>
      <c r="C107" s="374" t="s">
        <v>2932</v>
      </c>
      <c r="D107" s="266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/>
      <c r="AC107" s="128"/>
      <c r="AD107" s="502" t="s">
        <v>76</v>
      </c>
      <c r="AE107" s="369" t="s">
        <v>2923</v>
      </c>
      <c r="AF107" s="456">
        <v>200</v>
      </c>
    </row>
    <row r="108" spans="2:65">
      <c r="B108" s="379">
        <v>96</v>
      </c>
      <c r="C108" s="461" t="s">
        <v>2933</v>
      </c>
      <c r="D108" s="377"/>
      <c r="E108" s="378"/>
      <c r="F108" s="378"/>
      <c r="G108" s="378"/>
      <c r="H108" s="378"/>
      <c r="I108" s="378"/>
      <c r="J108" s="378"/>
      <c r="K108" s="378"/>
      <c r="L108" s="378"/>
      <c r="M108" s="378"/>
      <c r="N108" s="378"/>
      <c r="O108" s="378"/>
      <c r="P108" s="378"/>
      <c r="Q108" s="378"/>
      <c r="R108" s="378"/>
      <c r="S108" s="378"/>
      <c r="T108" s="378"/>
      <c r="U108" s="378"/>
      <c r="V108" s="378"/>
      <c r="W108" s="378"/>
      <c r="X108" s="378"/>
      <c r="Y108" s="378"/>
      <c r="Z108" s="378"/>
      <c r="AA108" s="378"/>
      <c r="AB108" s="378"/>
      <c r="AC108" s="378"/>
      <c r="AD108" s="503" t="s">
        <v>76</v>
      </c>
      <c r="AE108" s="500" t="s">
        <v>2923</v>
      </c>
      <c r="AF108" s="457">
        <v>201</v>
      </c>
    </row>
    <row r="109" spans="2:65">
      <c r="B109" s="128">
        <v>97</v>
      </c>
      <c r="C109" s="374" t="s">
        <v>2934</v>
      </c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128"/>
      <c r="AD109" s="439" t="s">
        <v>76</v>
      </c>
      <c r="AE109" s="439" t="s">
        <v>2923</v>
      </c>
      <c r="AF109" s="351">
        <v>201</v>
      </c>
      <c r="AG109" s="128"/>
    </row>
    <row r="110" spans="2:65">
      <c r="B110" s="128">
        <v>98</v>
      </c>
      <c r="C110" s="374" t="s">
        <v>2935</v>
      </c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/>
      <c r="AC110" s="128"/>
      <c r="AD110" s="439" t="s">
        <v>76</v>
      </c>
      <c r="AE110" s="439" t="s">
        <v>2923</v>
      </c>
      <c r="AF110" s="351">
        <v>201</v>
      </c>
      <c r="AG110" s="128"/>
    </row>
    <row r="111" spans="2:65">
      <c r="B111" s="128">
        <v>99</v>
      </c>
      <c r="C111" s="374" t="s">
        <v>2936</v>
      </c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/>
      <c r="AC111" s="128"/>
      <c r="AD111" s="504" t="s">
        <v>76</v>
      </c>
      <c r="AE111" s="439" t="s">
        <v>2923</v>
      </c>
      <c r="AF111" s="351">
        <v>201</v>
      </c>
      <c r="AG111" s="128"/>
    </row>
    <row r="112" spans="2:65">
      <c r="B112" s="128">
        <v>100</v>
      </c>
      <c r="C112" s="374" t="s">
        <v>2937</v>
      </c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/>
      <c r="AC112" s="128"/>
      <c r="AD112" s="504" t="s">
        <v>76</v>
      </c>
      <c r="AE112" s="439" t="s">
        <v>2923</v>
      </c>
      <c r="AF112" s="351">
        <v>201</v>
      </c>
      <c r="AG112" s="128"/>
    </row>
  </sheetData>
  <autoFilter ref="AE12:AF108" xr:uid="{80DE740B-A806-42C8-9648-396A8B83BF99}"/>
  <mergeCells count="13">
    <mergeCell ref="D1:G1"/>
    <mergeCell ref="L1:P1"/>
    <mergeCell ref="T1:V1"/>
    <mergeCell ref="W1:AC1"/>
    <mergeCell ref="B3:C3"/>
    <mergeCell ref="G3:H3"/>
    <mergeCell ref="T3:X3"/>
    <mergeCell ref="Y3:AC3"/>
    <mergeCell ref="B4:P4"/>
    <mergeCell ref="D5:Y5"/>
    <mergeCell ref="D8:P8"/>
    <mergeCell ref="Q8:Z8"/>
    <mergeCell ref="D12:AA12"/>
  </mergeCells>
  <conditionalFormatting sqref="D11:Z11 AB11:AM11">
    <cfRule type="cellIs" dxfId="33" priority="2" operator="equal">
      <formula>"C"</formula>
    </cfRule>
    <cfRule type="cellIs" dxfId="32" priority="3" operator="equal">
      <formula>"NC"</formula>
    </cfRule>
  </conditionalFormatting>
  <conditionalFormatting sqref="AC11:AC12">
    <cfRule type="cellIs" dxfId="31" priority="4" operator="equal">
      <formula>"C"</formula>
    </cfRule>
  </conditionalFormatting>
  <conditionalFormatting sqref="C13:C112">
    <cfRule type="duplicateValues" dxfId="30" priority="1"/>
  </conditionalFormatting>
  <pageMargins left="0.25" right="0.25" top="0.75" bottom="0.75" header="0.3" footer="0.3"/>
  <pageSetup paperSize="9" scale="47" fitToWidth="0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F05AB-2CE4-4EE9-B995-74B15D9375CD}">
  <dimension ref="A1:BM112"/>
  <sheetViews>
    <sheetView topLeftCell="A51" workbookViewId="0">
      <selection activeCell="AH101" sqref="AH101"/>
    </sheetView>
  </sheetViews>
  <sheetFormatPr defaultRowHeight="15"/>
  <cols>
    <col min="1" max="1" width="3.42578125" customWidth="1"/>
    <col min="2" max="2" width="4.140625" customWidth="1"/>
    <col min="3" max="3" width="14.85546875" customWidth="1"/>
    <col min="4" max="4" width="3.5703125" customWidth="1"/>
    <col min="5" max="5" width="6" customWidth="1"/>
    <col min="6" max="6" width="3.42578125" customWidth="1"/>
    <col min="7" max="7" width="5" customWidth="1"/>
    <col min="8" max="8" width="4" customWidth="1"/>
    <col min="9" max="9" width="4.5703125" customWidth="1"/>
    <col min="10" max="10" width="4.7109375" customWidth="1"/>
    <col min="11" max="11" width="5.85546875" customWidth="1"/>
    <col min="12" max="12" width="3.7109375" customWidth="1"/>
    <col min="13" max="13" width="3.5703125" customWidth="1"/>
    <col min="14" max="14" width="3.85546875" customWidth="1"/>
    <col min="15" max="15" width="4.140625" hidden="1" customWidth="1"/>
    <col min="16" max="16" width="4.85546875" customWidth="1"/>
    <col min="17" max="17" width="4" customWidth="1"/>
    <col min="18" max="18" width="4.5703125" customWidth="1"/>
    <col min="19" max="20" width="3.5703125" customWidth="1"/>
    <col min="21" max="21" width="4.5703125" customWidth="1"/>
    <col min="22" max="22" width="4" customWidth="1"/>
    <col min="23" max="23" width="5" customWidth="1"/>
    <col min="24" max="24" width="4.7109375" customWidth="1"/>
    <col min="25" max="25" width="3.85546875" customWidth="1"/>
    <col min="26" max="26" width="4" customWidth="1"/>
    <col min="28" max="28" width="7.7109375" customWidth="1"/>
    <col min="29" max="29" width="8" customWidth="1"/>
    <col min="30" max="30" width="37.42578125" style="90" bestFit="1" customWidth="1"/>
    <col min="31" max="31" width="36.140625" bestFit="1" customWidth="1"/>
    <col min="32" max="32" width="9.85546875" bestFit="1" customWidth="1"/>
    <col min="33" max="33" width="28.7109375" customWidth="1"/>
    <col min="34" max="34" width="13.5703125" bestFit="1" customWidth="1"/>
    <col min="35" max="35" width="21.5703125" customWidth="1"/>
    <col min="36" max="36" width="10" customWidth="1"/>
    <col min="37" max="37" width="11.85546875" customWidth="1"/>
    <col min="39" max="39" width="13.5703125" customWidth="1"/>
  </cols>
  <sheetData>
    <row r="1" spans="1:65" ht="15" customHeight="1">
      <c r="A1" s="40"/>
      <c r="B1" s="41"/>
      <c r="C1" s="46" t="s">
        <v>32</v>
      </c>
      <c r="D1" s="563">
        <v>46101</v>
      </c>
      <c r="E1" s="564"/>
      <c r="F1" s="564"/>
      <c r="G1" s="564"/>
      <c r="H1" s="42"/>
      <c r="I1" s="42"/>
      <c r="J1" s="42"/>
      <c r="K1" s="43"/>
      <c r="L1" s="565"/>
      <c r="M1" s="565"/>
      <c r="N1" s="565"/>
      <c r="O1" s="565"/>
      <c r="P1" s="565"/>
      <c r="Q1" s="42"/>
      <c r="R1" s="42"/>
      <c r="S1" s="42"/>
      <c r="T1" s="566" t="s">
        <v>33</v>
      </c>
      <c r="U1" s="567"/>
      <c r="V1" s="568"/>
      <c r="W1" s="564" t="s">
        <v>34</v>
      </c>
      <c r="X1" s="564"/>
      <c r="Y1" s="564"/>
      <c r="Z1" s="564"/>
      <c r="AA1" s="564"/>
      <c r="AB1" s="564"/>
      <c r="AC1" s="564"/>
      <c r="AD1" s="45"/>
      <c r="AE1" s="45"/>
      <c r="AF1" s="45"/>
      <c r="AG1" s="45"/>
      <c r="AH1" s="45"/>
      <c r="AI1" s="14"/>
      <c r="AJ1" s="45"/>
      <c r="AK1" s="45"/>
      <c r="AL1" s="45"/>
      <c r="AM1" s="45"/>
    </row>
    <row r="2" spans="1:65" ht="6.75" customHeight="1">
      <c r="A2" s="40"/>
      <c r="B2" s="41"/>
      <c r="C2" s="41"/>
      <c r="D2" s="40" t="s">
        <v>35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7"/>
      <c r="AC2" s="48"/>
      <c r="AD2" s="45"/>
      <c r="AE2" s="45"/>
      <c r="AF2" s="45"/>
      <c r="AG2" s="45"/>
      <c r="AH2" s="45"/>
      <c r="AI2" s="14"/>
      <c r="AJ2" s="45"/>
      <c r="AK2" s="45"/>
      <c r="AL2" s="45"/>
      <c r="AM2" s="45"/>
    </row>
    <row r="3" spans="1:65" ht="23.25" customHeight="1">
      <c r="A3" s="15"/>
      <c r="B3" s="569" t="s">
        <v>36</v>
      </c>
      <c r="C3" s="569"/>
      <c r="D3" s="49"/>
      <c r="E3" s="49"/>
      <c r="F3" s="49"/>
      <c r="G3" s="570">
        <v>2</v>
      </c>
      <c r="H3" s="570"/>
      <c r="I3" s="15"/>
      <c r="J3" s="15"/>
      <c r="K3" s="15"/>
      <c r="L3" s="15"/>
      <c r="M3" s="40"/>
      <c r="N3" s="40"/>
      <c r="O3" s="40"/>
      <c r="P3" s="40"/>
      <c r="Q3" s="40"/>
      <c r="R3" s="40"/>
      <c r="S3" s="40"/>
      <c r="T3" s="571" t="s">
        <v>37</v>
      </c>
      <c r="U3" s="572"/>
      <c r="V3" s="572"/>
      <c r="W3" s="572"/>
      <c r="X3" s="573"/>
      <c r="Y3" s="574" t="s">
        <v>18</v>
      </c>
      <c r="Z3" s="575"/>
      <c r="AA3" s="575"/>
      <c r="AB3" s="575"/>
      <c r="AC3" s="576"/>
      <c r="AD3" s="45"/>
      <c r="AE3" s="45"/>
      <c r="AF3" s="45"/>
      <c r="AG3" s="45"/>
      <c r="AH3" s="45"/>
      <c r="AI3" s="14"/>
      <c r="AJ3" s="45"/>
      <c r="AK3" s="45"/>
      <c r="AL3" s="45"/>
      <c r="AM3" s="45"/>
    </row>
    <row r="4" spans="1:65">
      <c r="A4" s="15"/>
      <c r="B4" s="553" t="s">
        <v>38</v>
      </c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40"/>
      <c r="AC4" s="44"/>
      <c r="AD4" s="45"/>
      <c r="AE4" s="45"/>
      <c r="AF4" s="45"/>
      <c r="AG4" s="45"/>
      <c r="AH4" s="45"/>
      <c r="AI4" s="14"/>
      <c r="AJ4" s="45"/>
      <c r="AK4" s="45"/>
      <c r="AL4" s="45"/>
      <c r="AM4" s="45"/>
    </row>
    <row r="5" spans="1:65">
      <c r="A5" s="15"/>
      <c r="B5" s="51"/>
      <c r="C5" s="52"/>
      <c r="D5" s="554" t="s">
        <v>39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3">
        <f>AVERAGE(D7:Z7)</f>
        <v>0</v>
      </c>
      <c r="AA5" s="54"/>
      <c r="AB5" s="15"/>
      <c r="AC5" s="15"/>
      <c r="AD5" s="45"/>
      <c r="AE5" s="45"/>
      <c r="AF5" s="45"/>
      <c r="AG5" s="45"/>
      <c r="AH5" s="45"/>
      <c r="AI5" s="14"/>
      <c r="AJ5" s="45"/>
      <c r="AK5" s="45"/>
      <c r="AL5" s="45"/>
      <c r="AM5" s="45"/>
    </row>
    <row r="6" spans="1:65">
      <c r="A6" s="15"/>
      <c r="B6" s="51"/>
      <c r="C6" s="45" t="s">
        <v>40</v>
      </c>
      <c r="D6" s="55">
        <v>4</v>
      </c>
      <c r="E6" s="56">
        <v>4</v>
      </c>
      <c r="F6" s="55">
        <v>4</v>
      </c>
      <c r="G6" s="57">
        <v>4</v>
      </c>
      <c r="H6" s="57">
        <v>4</v>
      </c>
      <c r="I6" s="57">
        <v>4</v>
      </c>
      <c r="J6" s="57">
        <v>4</v>
      </c>
      <c r="K6" s="57">
        <v>4</v>
      </c>
      <c r="L6" s="57">
        <v>4</v>
      </c>
      <c r="M6" s="57">
        <v>4</v>
      </c>
      <c r="N6" s="57">
        <v>4</v>
      </c>
      <c r="O6" s="57">
        <v>4</v>
      </c>
      <c r="P6" s="58">
        <v>4</v>
      </c>
      <c r="Q6" s="59">
        <v>4</v>
      </c>
      <c r="R6" s="57">
        <v>4</v>
      </c>
      <c r="S6" s="57">
        <v>4</v>
      </c>
      <c r="T6" s="57">
        <v>4</v>
      </c>
      <c r="U6" s="57">
        <v>4</v>
      </c>
      <c r="V6" s="57">
        <v>4</v>
      </c>
      <c r="W6" s="57">
        <v>4</v>
      </c>
      <c r="X6" s="57">
        <v>4</v>
      </c>
      <c r="Y6" s="57">
        <v>4</v>
      </c>
      <c r="Z6" s="58">
        <v>4</v>
      </c>
      <c r="AA6" s="60"/>
      <c r="AB6" s="15"/>
      <c r="AC6" s="15"/>
      <c r="AD6" s="45"/>
      <c r="AE6" s="45"/>
      <c r="AF6" s="45"/>
      <c r="AG6" s="45"/>
      <c r="AH6" s="45"/>
      <c r="AI6" s="14"/>
      <c r="AJ6" s="45"/>
      <c r="AK6" s="45"/>
      <c r="AL6" s="45"/>
      <c r="AM6" s="45"/>
    </row>
    <row r="7" spans="1:65">
      <c r="A7" s="15"/>
      <c r="B7" s="51"/>
      <c r="C7" s="51" t="s">
        <v>41</v>
      </c>
      <c r="D7" s="61">
        <f>HLOOKUP(D6,'[1]Planilla Muestreo N°1'!$C$1048489:$G$1048490,2,FALSE)</f>
        <v>0</v>
      </c>
      <c r="E7" s="62">
        <f>HLOOKUP(E6,'[1]Planilla Muestreo N°1'!$C$1048489:$G$1048490,2,FALSE)</f>
        <v>0</v>
      </c>
      <c r="F7" s="63">
        <f>HLOOKUP(F6,'[1]Planilla Muestreo N°1'!$C$1048489:$G$1048490,2,FALSE)</f>
        <v>0</v>
      </c>
      <c r="G7" s="63">
        <f>HLOOKUP(G6,'[1]Planilla Muestreo N°1'!$C$1048489:$G$1048490,2,FALSE)</f>
        <v>0</v>
      </c>
      <c r="H7" s="63">
        <f>HLOOKUP(H6,'[1]Planilla Muestreo N°1'!$C$1048489:$G$1048490,2,FALSE)</f>
        <v>0</v>
      </c>
      <c r="I7" s="63">
        <f>HLOOKUP(I6,'[1]Planilla Muestreo N°1'!$C$1048489:$G$1048490,2,FALSE)</f>
        <v>0</v>
      </c>
      <c r="J7" s="63">
        <f>HLOOKUP(J6,'[1]Planilla Muestreo N°1'!$C$1048489:$G$1048490,2,FALSE)</f>
        <v>0</v>
      </c>
      <c r="K7" s="63">
        <f>HLOOKUP(K6,'[1]Planilla Muestreo N°1'!$C$1048489:$G$1048490,2,FALSE)</f>
        <v>0</v>
      </c>
      <c r="L7" s="63">
        <f>HLOOKUP(L6,'[1]Planilla Muestreo N°1'!$C$1048489:$G$1048490,2,FALSE)</f>
        <v>0</v>
      </c>
      <c r="M7" s="63">
        <f>HLOOKUP(M6,'[1]Planilla Muestreo N°1'!$C$1048489:$G$1048490,2,FALSE)</f>
        <v>0</v>
      </c>
      <c r="N7" s="63">
        <f>HLOOKUP(N6,'[1]Planilla Muestreo N°1'!$C$1048489:$G$1048490,2,FALSE)</f>
        <v>0</v>
      </c>
      <c r="O7" s="63">
        <f>HLOOKUP(O6,'[1]Planilla Muestreo N°1'!$C$1048489:$G$1048490,2,FALSE)</f>
        <v>0</v>
      </c>
      <c r="P7" s="64">
        <f>HLOOKUP(P6,'[1]Planilla Muestreo N°1'!$C$1048489:$G$1048490,2,FALSE)</f>
        <v>0</v>
      </c>
      <c r="Q7" s="65">
        <f>HLOOKUP(Q6,'[1]Planilla Muestreo N°1'!$C$1048489:$G$1048490,2,FALSE)</f>
        <v>0</v>
      </c>
      <c r="R7" s="63">
        <f>HLOOKUP(R6,'[1]Planilla Muestreo N°1'!$C$1048489:$G$1048490,2,FALSE)</f>
        <v>0</v>
      </c>
      <c r="S7" s="63">
        <f>HLOOKUP(S6,'[1]Planilla Muestreo N°1'!$C$1048489:$G$1048490,2,FALSE)</f>
        <v>0</v>
      </c>
      <c r="T7" s="63">
        <f>HLOOKUP(T6,'[1]Planilla Muestreo N°1'!$C$1048489:$G$1048490,2,FALSE)</f>
        <v>0</v>
      </c>
      <c r="U7" s="63">
        <f>HLOOKUP(U6,'[1]Planilla Muestreo N°1'!$C$1048489:$G$1048490,2,FALSE)</f>
        <v>0</v>
      </c>
      <c r="V7" s="63">
        <f>HLOOKUP(V6,'[1]Planilla Muestreo N°1'!$C$1048489:$G$1048490,2,FALSE)</f>
        <v>0</v>
      </c>
      <c r="W7" s="63">
        <f>HLOOKUP(W6,'[1]Planilla Muestreo N°1'!$C$1048489:$G$1048490,2,FALSE)</f>
        <v>0</v>
      </c>
      <c r="X7" s="63">
        <f>HLOOKUP(X6,'[1]Planilla Muestreo N°1'!$C$1048489:$G$1048490,2,FALSE)</f>
        <v>0</v>
      </c>
      <c r="Y7" s="63">
        <f>HLOOKUP(Y6,'[1]Planilla Muestreo N°1'!$C$1048489:$G$1048490,2,FALSE)</f>
        <v>0</v>
      </c>
      <c r="Z7" s="64">
        <f>HLOOKUP(Z6,'[1]Planilla Muestreo N°1'!$C$1048489:$G$1048490,2,FALSE)</f>
        <v>0</v>
      </c>
      <c r="AA7" s="66"/>
      <c r="AB7" s="15"/>
      <c r="AC7" s="15"/>
      <c r="AD7" s="45"/>
      <c r="AE7" s="45"/>
      <c r="AF7" s="45"/>
      <c r="AG7" s="45"/>
      <c r="AH7" s="45"/>
      <c r="AI7" s="14"/>
      <c r="AJ7" s="45"/>
      <c r="AK7" s="45"/>
      <c r="AL7" s="45"/>
      <c r="AM7" s="45"/>
    </row>
    <row r="8" spans="1:65">
      <c r="A8" s="15"/>
      <c r="B8" s="51"/>
      <c r="C8" s="51"/>
      <c r="D8" s="556" t="s">
        <v>42</v>
      </c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8"/>
      <c r="Q8" s="559" t="s">
        <v>43</v>
      </c>
      <c r="R8" s="560"/>
      <c r="S8" s="560"/>
      <c r="T8" s="560"/>
      <c r="U8" s="560"/>
      <c r="V8" s="560"/>
      <c r="W8" s="560"/>
      <c r="X8" s="560"/>
      <c r="Y8" s="560"/>
      <c r="Z8" s="561"/>
      <c r="AA8" s="66"/>
      <c r="AB8" s="15"/>
      <c r="AC8" s="15"/>
      <c r="AD8" s="45"/>
      <c r="AE8" s="45"/>
      <c r="AF8" s="45"/>
      <c r="AG8" s="45"/>
      <c r="AH8" s="45"/>
      <c r="AI8" s="14"/>
      <c r="AJ8" s="45"/>
      <c r="AK8" s="45"/>
      <c r="AL8" s="45"/>
      <c r="AM8" s="45"/>
    </row>
    <row r="9" spans="1:65" ht="55.5" customHeight="1">
      <c r="A9" s="15"/>
      <c r="B9" s="67"/>
      <c r="C9" s="68"/>
      <c r="D9" s="69" t="s">
        <v>44</v>
      </c>
      <c r="E9" s="70" t="s">
        <v>45</v>
      </c>
      <c r="F9" s="70" t="s">
        <v>46</v>
      </c>
      <c r="G9" s="70" t="s">
        <v>47</v>
      </c>
      <c r="H9" s="70" t="s">
        <v>48</v>
      </c>
      <c r="I9" s="70" t="s">
        <v>49</v>
      </c>
      <c r="J9" s="71" t="s">
        <v>50</v>
      </c>
      <c r="K9" s="70" t="s">
        <v>51</v>
      </c>
      <c r="L9" s="71" t="s">
        <v>52</v>
      </c>
      <c r="M9" s="70" t="s">
        <v>53</v>
      </c>
      <c r="N9" s="70" t="s">
        <v>54</v>
      </c>
      <c r="O9" s="70" t="s">
        <v>55</v>
      </c>
      <c r="P9" s="72" t="s">
        <v>56</v>
      </c>
      <c r="Q9" s="73" t="s">
        <v>57</v>
      </c>
      <c r="R9" s="74" t="s">
        <v>58</v>
      </c>
      <c r="S9" s="74" t="s">
        <v>47</v>
      </c>
      <c r="T9" s="74" t="s">
        <v>48</v>
      </c>
      <c r="U9" s="74" t="s">
        <v>49</v>
      </c>
      <c r="V9" s="75" t="s">
        <v>50</v>
      </c>
      <c r="W9" s="74" t="s">
        <v>51</v>
      </c>
      <c r="X9" s="75" t="s">
        <v>52</v>
      </c>
      <c r="Y9" s="74" t="s">
        <v>53</v>
      </c>
      <c r="Z9" s="76" t="s">
        <v>55</v>
      </c>
      <c r="AA9" s="67"/>
      <c r="AB9" s="67"/>
      <c r="AC9" s="67"/>
      <c r="AD9" s="45"/>
      <c r="AE9" s="45"/>
      <c r="AF9" s="45"/>
      <c r="AG9" s="45"/>
      <c r="AH9" s="45"/>
      <c r="AI9" s="14"/>
      <c r="AJ9" s="45"/>
      <c r="AK9" s="45"/>
      <c r="AL9" s="45"/>
      <c r="AM9" s="45"/>
    </row>
    <row r="10" spans="1:65" ht="44.25" customHeight="1">
      <c r="A10" s="15"/>
      <c r="B10" s="51"/>
      <c r="C10" s="77" t="s">
        <v>59</v>
      </c>
      <c r="D10" s="78">
        <f>COUNTIF(D13:D60,"X")</f>
        <v>0</v>
      </c>
      <c r="E10" s="78">
        <f>COUNTIF(E13:E60,"X")</f>
        <v>0</v>
      </c>
      <c r="F10" s="78">
        <f>COUNTIF(F13:F60,"X")</f>
        <v>0</v>
      </c>
      <c r="G10" s="78">
        <f>COUNTIF(G13:G60,"X")</f>
        <v>0</v>
      </c>
      <c r="H10" s="78">
        <f>COUNTIF(H13:H60,"X")</f>
        <v>0</v>
      </c>
      <c r="I10" s="78">
        <f>COUNTIF(I13:I60,"X")</f>
        <v>0</v>
      </c>
      <c r="J10" s="78">
        <f>COUNTIF(J13:J60,"X")</f>
        <v>0</v>
      </c>
      <c r="K10" s="78">
        <f>COUNTIF(K13:K60,"X")</f>
        <v>0</v>
      </c>
      <c r="L10" s="78">
        <f>COUNTIF(L13:L60,"X")</f>
        <v>0</v>
      </c>
      <c r="M10" s="78">
        <f>COUNTIF(M13:M60,"X")</f>
        <v>0</v>
      </c>
      <c r="N10" s="78">
        <f>COUNTIF(N13:N60,"X")</f>
        <v>0</v>
      </c>
      <c r="O10" s="78">
        <f>COUNTIF(O13:O60,"X")</f>
        <v>0</v>
      </c>
      <c r="P10" s="78">
        <f>COUNTIF(P13:P60,"X")</f>
        <v>0</v>
      </c>
      <c r="Q10" s="78">
        <f>COUNTIF(Q13:Q60,"X")</f>
        <v>0</v>
      </c>
      <c r="R10" s="78">
        <f>COUNTIF(R13:R60,"X")</f>
        <v>0</v>
      </c>
      <c r="S10" s="78">
        <f>COUNTIF(S13:S60,"X")</f>
        <v>0</v>
      </c>
      <c r="T10" s="78">
        <f>COUNTIF(T13:T60,"X")</f>
        <v>0</v>
      </c>
      <c r="U10" s="78">
        <f>COUNTIF(U13:U60,"X")</f>
        <v>0</v>
      </c>
      <c r="V10" s="78">
        <f>COUNTIF(V13:V60,"X")</f>
        <v>0</v>
      </c>
      <c r="W10" s="78">
        <f>COUNTIF(W13:W60,"X")</f>
        <v>0</v>
      </c>
      <c r="X10" s="78">
        <f>COUNTIF(X13:X60,"X")</f>
        <v>0</v>
      </c>
      <c r="Y10" s="78">
        <f>COUNTIF(Y13:Y60,"X")</f>
        <v>0</v>
      </c>
      <c r="Z10" s="78">
        <f>COUNTIF(Z13:Z60,"X")</f>
        <v>0</v>
      </c>
      <c r="AA10" s="79">
        <f>COUNTIF(AA13:AA23,"X")</f>
        <v>0</v>
      </c>
      <c r="AB10" s="15"/>
      <c r="AC10" s="15"/>
      <c r="AD10" s="45"/>
      <c r="AE10" s="45"/>
      <c r="AF10" s="45"/>
      <c r="AG10" s="45"/>
      <c r="AH10" s="45"/>
      <c r="AI10" s="14"/>
      <c r="AJ10" s="45"/>
      <c r="AK10" s="45"/>
      <c r="AL10" s="45"/>
      <c r="AM10" s="45"/>
    </row>
    <row r="11" spans="1:65">
      <c r="A11" s="15"/>
      <c r="B11" s="51"/>
      <c r="C11" s="80" t="s">
        <v>60</v>
      </c>
      <c r="D11" s="13" t="str">
        <f>IF(D10&lt;=D7,"C","NC")</f>
        <v>C</v>
      </c>
      <c r="E11" s="13" t="str">
        <f>IF(E10&lt;=E7,"C","NC")</f>
        <v>C</v>
      </c>
      <c r="F11" s="13" t="str">
        <f>IF(F10&lt;=F7,"C","NC")</f>
        <v>C</v>
      </c>
      <c r="G11" s="13" t="str">
        <f>IF(G10&lt;=G7,"C","NC")</f>
        <v>C</v>
      </c>
      <c r="H11" s="13" t="str">
        <f>IF(H10&lt;=H7,"C","NC")</f>
        <v>C</v>
      </c>
      <c r="I11" s="13" t="str">
        <f>IF(I10&lt;=I7,"C","NC")</f>
        <v>C</v>
      </c>
      <c r="J11" s="13" t="str">
        <f>IF(J10&lt;=J7,"C","NC")</f>
        <v>C</v>
      </c>
      <c r="K11" s="13" t="str">
        <f>IF(K10&lt;=K7,"C","NC")</f>
        <v>C</v>
      </c>
      <c r="L11" s="13" t="str">
        <f>IF(L10&lt;=L7,"C","NC")</f>
        <v>C</v>
      </c>
      <c r="M11" s="13" t="str">
        <f>IF(M10&lt;=M7,"C","NC")</f>
        <v>C</v>
      </c>
      <c r="N11" s="13" t="str">
        <f>IF(N10&lt;=N7,"C","NC")</f>
        <v>C</v>
      </c>
      <c r="O11" s="13" t="str">
        <f>IF(O10&lt;=O7,"C","NC")</f>
        <v>C</v>
      </c>
      <c r="P11" s="13" t="str">
        <f>IF(P10&lt;=P7,"C","NC")</f>
        <v>C</v>
      </c>
      <c r="Q11" s="13" t="str">
        <f>IF(Q10&lt;=Q7,"C","NC")</f>
        <v>C</v>
      </c>
      <c r="R11" s="13" t="str">
        <f>IF(R10&lt;=R7,"C","NC")</f>
        <v>C</v>
      </c>
      <c r="S11" s="13" t="str">
        <f>IF(S10&lt;=S7,"C","NC")</f>
        <v>C</v>
      </c>
      <c r="T11" s="13" t="str">
        <f>IF(T10&lt;=T7,"C","NC")</f>
        <v>C</v>
      </c>
      <c r="U11" s="13" t="str">
        <f>IF(U10&lt;=U7,"C","NC")</f>
        <v>C</v>
      </c>
      <c r="V11" s="13" t="str">
        <f>IF(V10&lt;=V7,"C","NC")</f>
        <v>C</v>
      </c>
      <c r="W11" s="13" t="str">
        <f>IF(W10&lt;=W7,"C","NC")</f>
        <v>C</v>
      </c>
      <c r="X11" s="13" t="str">
        <f>IF(X10&lt;=X7,"C","NC")</f>
        <v>C</v>
      </c>
      <c r="Y11" s="13" t="str">
        <f>IF(Y10&lt;=Y7,"C","NC")</f>
        <v>C</v>
      </c>
      <c r="Z11" s="13" t="str">
        <f>IF(Z10&lt;=Z7,"C","NC")</f>
        <v>C</v>
      </c>
      <c r="AA11" s="15"/>
      <c r="AB11" s="81"/>
      <c r="AC11" s="15"/>
      <c r="AD11" s="45"/>
      <c r="AE11" s="45"/>
      <c r="AF11" s="45"/>
      <c r="AG11" s="45"/>
      <c r="AH11" s="45"/>
      <c r="AI11" s="14"/>
      <c r="AJ11" s="45"/>
      <c r="AK11" s="45"/>
      <c r="AL11" s="45"/>
      <c r="AM11" s="45"/>
    </row>
    <row r="12" spans="1:65" ht="36.75" customHeight="1">
      <c r="A12" s="15"/>
      <c r="B12" s="82" t="s">
        <v>61</v>
      </c>
      <c r="C12" s="157" t="s">
        <v>62</v>
      </c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157" t="s">
        <v>63</v>
      </c>
      <c r="AC12" s="158" t="s">
        <v>64</v>
      </c>
      <c r="AD12" s="85" t="s">
        <v>65</v>
      </c>
      <c r="AE12" s="85" t="s">
        <v>66</v>
      </c>
      <c r="AF12" s="85" t="s">
        <v>67</v>
      </c>
      <c r="AG12" s="85"/>
      <c r="AH12" s="85"/>
      <c r="AI12" s="16"/>
      <c r="AJ12" s="85"/>
      <c r="AK12" s="85"/>
      <c r="AL12" s="85" t="s">
        <v>73</v>
      </c>
      <c r="AM12" s="85" t="s">
        <v>74</v>
      </c>
    </row>
    <row r="13" spans="1:65" ht="21.75" customHeight="1">
      <c r="A13" s="15"/>
      <c r="B13" s="156">
        <v>1</v>
      </c>
      <c r="C13" s="374" t="s">
        <v>2938</v>
      </c>
      <c r="D13" s="331"/>
      <c r="E13" s="269"/>
      <c r="F13" s="269"/>
      <c r="G13" s="269" t="s">
        <v>315</v>
      </c>
      <c r="H13" s="269" t="s">
        <v>315</v>
      </c>
      <c r="I13" s="269" t="s">
        <v>315</v>
      </c>
      <c r="J13" s="269" t="s">
        <v>315</v>
      </c>
      <c r="K13" s="269" t="s">
        <v>315</v>
      </c>
      <c r="L13" s="269" t="s">
        <v>315</v>
      </c>
      <c r="M13" s="269" t="s">
        <v>315</v>
      </c>
      <c r="N13" s="269" t="s">
        <v>315</v>
      </c>
      <c r="O13" s="269" t="s">
        <v>315</v>
      </c>
      <c r="P13" s="269" t="s">
        <v>315</v>
      </c>
      <c r="Q13" s="269" t="s">
        <v>315</v>
      </c>
      <c r="R13" s="269" t="s">
        <v>315</v>
      </c>
      <c r="S13" s="269" t="s">
        <v>315</v>
      </c>
      <c r="T13" s="269" t="s">
        <v>315</v>
      </c>
      <c r="U13" s="269" t="s">
        <v>315</v>
      </c>
      <c r="V13" s="269" t="s">
        <v>315</v>
      </c>
      <c r="W13" s="269" t="s">
        <v>315</v>
      </c>
      <c r="X13" s="269" t="s">
        <v>315</v>
      </c>
      <c r="Y13" s="269" t="s">
        <v>315</v>
      </c>
      <c r="Z13" s="269" t="s">
        <v>315</v>
      </c>
      <c r="AA13" s="269" t="s">
        <v>315</v>
      </c>
      <c r="AB13" s="269" t="s">
        <v>315</v>
      </c>
      <c r="AC13" s="262"/>
      <c r="AD13" s="342" t="s">
        <v>76</v>
      </c>
      <c r="AE13" s="465" t="s">
        <v>2939</v>
      </c>
      <c r="AF13" s="468">
        <v>200</v>
      </c>
      <c r="AG13" s="472" t="s">
        <v>315</v>
      </c>
      <c r="AH13" s="258"/>
      <c r="AI13" s="205"/>
      <c r="AJ13" s="137"/>
      <c r="AK13" s="200"/>
      <c r="AL13" s="187" t="s">
        <v>315</v>
      </c>
      <c r="AM13" s="163" t="s">
        <v>315</v>
      </c>
      <c r="AN13" s="171" t="s">
        <v>315</v>
      </c>
      <c r="AO13" s="171" t="s">
        <v>315</v>
      </c>
      <c r="AP13" s="171" t="s">
        <v>315</v>
      </c>
      <c r="AQ13" s="171" t="s">
        <v>315</v>
      </c>
      <c r="AR13" s="171" t="s">
        <v>315</v>
      </c>
      <c r="AS13" s="171" t="s">
        <v>315</v>
      </c>
      <c r="AT13" s="171" t="s">
        <v>315</v>
      </c>
      <c r="AU13" s="171" t="s">
        <v>315</v>
      </c>
      <c r="AV13" s="171" t="s">
        <v>315</v>
      </c>
      <c r="AW13" s="171" t="s">
        <v>315</v>
      </c>
      <c r="AX13" s="171" t="s">
        <v>315</v>
      </c>
      <c r="AY13" s="171" t="s">
        <v>315</v>
      </c>
      <c r="AZ13" s="171" t="s">
        <v>315</v>
      </c>
      <c r="BA13" s="171" t="s">
        <v>315</v>
      </c>
      <c r="BB13" s="171" t="s">
        <v>315</v>
      </c>
      <c r="BC13" s="171" t="s">
        <v>315</v>
      </c>
      <c r="BD13" s="171" t="s">
        <v>76</v>
      </c>
      <c r="BE13" s="171" t="s">
        <v>833</v>
      </c>
      <c r="BF13" s="171">
        <v>200</v>
      </c>
      <c r="BG13" s="171" t="s">
        <v>834</v>
      </c>
      <c r="BH13" s="171" t="s">
        <v>835</v>
      </c>
      <c r="BI13" s="172">
        <v>46097.142997685187</v>
      </c>
      <c r="BJ13" s="173" t="s">
        <v>315</v>
      </c>
      <c r="BK13" s="173" t="s">
        <v>315</v>
      </c>
      <c r="BL13" s="173" t="s">
        <v>315</v>
      </c>
      <c r="BM13" s="163" t="s">
        <v>315</v>
      </c>
    </row>
    <row r="14" spans="1:65" ht="20.25" customHeight="1">
      <c r="A14" s="15"/>
      <c r="B14" s="156">
        <v>2</v>
      </c>
      <c r="C14" s="374" t="s">
        <v>2940</v>
      </c>
      <c r="D14" s="331"/>
      <c r="E14" s="269"/>
      <c r="F14" s="269"/>
      <c r="G14" s="269" t="s">
        <v>315</v>
      </c>
      <c r="H14" s="269" t="s">
        <v>315</v>
      </c>
      <c r="I14" s="269" t="s">
        <v>315</v>
      </c>
      <c r="J14" s="269" t="s">
        <v>315</v>
      </c>
      <c r="K14" s="269" t="s">
        <v>315</v>
      </c>
      <c r="L14" s="269" t="s">
        <v>315</v>
      </c>
      <c r="M14" s="269" t="s">
        <v>315</v>
      </c>
      <c r="N14" s="269" t="s">
        <v>315</v>
      </c>
      <c r="O14" s="269" t="s">
        <v>315</v>
      </c>
      <c r="P14" s="269" t="s">
        <v>315</v>
      </c>
      <c r="Q14" s="269" t="s">
        <v>315</v>
      </c>
      <c r="R14" s="269" t="s">
        <v>315</v>
      </c>
      <c r="S14" s="269" t="s">
        <v>315</v>
      </c>
      <c r="T14" s="269" t="s">
        <v>315</v>
      </c>
      <c r="U14" s="269" t="s">
        <v>315</v>
      </c>
      <c r="V14" s="269" t="s">
        <v>315</v>
      </c>
      <c r="W14" s="269" t="s">
        <v>315</v>
      </c>
      <c r="X14" s="269" t="s">
        <v>315</v>
      </c>
      <c r="Y14" s="269" t="s">
        <v>315</v>
      </c>
      <c r="Z14" s="269" t="s">
        <v>315</v>
      </c>
      <c r="AA14" s="269" t="s">
        <v>315</v>
      </c>
      <c r="AB14" s="269" t="s">
        <v>315</v>
      </c>
      <c r="AC14" s="262"/>
      <c r="AD14" s="342" t="s">
        <v>76</v>
      </c>
      <c r="AE14" s="465" t="s">
        <v>2939</v>
      </c>
      <c r="AF14" s="468">
        <v>200</v>
      </c>
      <c r="AG14" s="472" t="s">
        <v>315</v>
      </c>
      <c r="AH14" s="258"/>
      <c r="AI14" s="205"/>
      <c r="AJ14" s="137"/>
      <c r="AK14" s="200"/>
      <c r="AL14" s="187" t="s">
        <v>315</v>
      </c>
      <c r="AM14" s="188" t="s">
        <v>315</v>
      </c>
      <c r="AN14" s="174" t="s">
        <v>315</v>
      </c>
      <c r="AO14" s="174" t="s">
        <v>315</v>
      </c>
      <c r="AP14" s="174" t="s">
        <v>315</v>
      </c>
      <c r="AQ14" s="174" t="s">
        <v>315</v>
      </c>
      <c r="AR14" s="174" t="s">
        <v>315</v>
      </c>
      <c r="AS14" s="174" t="s">
        <v>315</v>
      </c>
      <c r="AT14" s="174" t="s">
        <v>315</v>
      </c>
      <c r="AU14" s="174" t="s">
        <v>315</v>
      </c>
      <c r="AV14" s="174" t="s">
        <v>315</v>
      </c>
      <c r="AW14" s="174" t="s">
        <v>315</v>
      </c>
      <c r="AX14" s="174" t="s">
        <v>315</v>
      </c>
      <c r="AY14" s="174" t="s">
        <v>315</v>
      </c>
      <c r="AZ14" s="174" t="s">
        <v>315</v>
      </c>
      <c r="BA14" s="174" t="s">
        <v>315</v>
      </c>
      <c r="BB14" s="174" t="s">
        <v>315</v>
      </c>
      <c r="BC14" s="174" t="s">
        <v>315</v>
      </c>
      <c r="BD14" s="174" t="s">
        <v>76</v>
      </c>
      <c r="BE14" s="174" t="s">
        <v>837</v>
      </c>
      <c r="BF14" s="174">
        <v>300</v>
      </c>
      <c r="BG14" s="174" t="s">
        <v>838</v>
      </c>
      <c r="BH14" s="174" t="s">
        <v>839</v>
      </c>
      <c r="BI14" s="175">
        <v>46097.143495370372</v>
      </c>
      <c r="BJ14" s="176" t="s">
        <v>315</v>
      </c>
      <c r="BK14" s="176" t="s">
        <v>315</v>
      </c>
      <c r="BL14" s="176" t="s">
        <v>315</v>
      </c>
      <c r="BM14" s="177" t="s">
        <v>315</v>
      </c>
    </row>
    <row r="15" spans="1:65" ht="22.5" customHeight="1">
      <c r="A15" s="15"/>
      <c r="B15" s="156">
        <v>3</v>
      </c>
      <c r="C15" s="374" t="s">
        <v>2941</v>
      </c>
      <c r="D15" s="331"/>
      <c r="E15" s="269"/>
      <c r="F15" s="269"/>
      <c r="G15" s="269" t="s">
        <v>315</v>
      </c>
      <c r="H15" s="269" t="s">
        <v>315</v>
      </c>
      <c r="I15" s="269" t="s">
        <v>315</v>
      </c>
      <c r="J15" s="269" t="s">
        <v>315</v>
      </c>
      <c r="K15" s="269" t="s">
        <v>315</v>
      </c>
      <c r="L15" s="269" t="s">
        <v>315</v>
      </c>
      <c r="M15" s="269" t="s">
        <v>315</v>
      </c>
      <c r="N15" s="269" t="s">
        <v>315</v>
      </c>
      <c r="O15" s="269" t="s">
        <v>315</v>
      </c>
      <c r="P15" s="269" t="s">
        <v>315</v>
      </c>
      <c r="Q15" s="269" t="s">
        <v>315</v>
      </c>
      <c r="R15" s="269" t="s">
        <v>315</v>
      </c>
      <c r="S15" s="269" t="s">
        <v>315</v>
      </c>
      <c r="T15" s="269" t="s">
        <v>315</v>
      </c>
      <c r="U15" s="269" t="s">
        <v>315</v>
      </c>
      <c r="V15" s="269" t="s">
        <v>315</v>
      </c>
      <c r="W15" s="269" t="s">
        <v>315</v>
      </c>
      <c r="X15" s="269" t="s">
        <v>315</v>
      </c>
      <c r="Y15" s="269" t="s">
        <v>315</v>
      </c>
      <c r="Z15" s="269" t="s">
        <v>315</v>
      </c>
      <c r="AA15" s="269" t="s">
        <v>315</v>
      </c>
      <c r="AB15" s="269" t="s">
        <v>315</v>
      </c>
      <c r="AC15" s="262"/>
      <c r="AD15" s="342" t="s">
        <v>76</v>
      </c>
      <c r="AE15" s="465" t="s">
        <v>2939</v>
      </c>
      <c r="AF15" s="468">
        <v>200</v>
      </c>
      <c r="AG15" s="472" t="s">
        <v>315</v>
      </c>
      <c r="AH15" s="258"/>
      <c r="AI15" s="205"/>
      <c r="AJ15" s="137"/>
      <c r="AK15" s="200"/>
      <c r="AL15" s="187" t="s">
        <v>315</v>
      </c>
      <c r="AM15" s="163" t="s">
        <v>315</v>
      </c>
      <c r="AN15" s="174" t="s">
        <v>315</v>
      </c>
      <c r="AO15" s="174" t="s">
        <v>315</v>
      </c>
      <c r="AP15" s="174" t="s">
        <v>315</v>
      </c>
      <c r="AQ15" s="174" t="s">
        <v>315</v>
      </c>
      <c r="AR15" s="174" t="s">
        <v>315</v>
      </c>
      <c r="AS15" s="174" t="s">
        <v>315</v>
      </c>
      <c r="AT15" s="174" t="s">
        <v>315</v>
      </c>
      <c r="AU15" s="174" t="s">
        <v>315</v>
      </c>
      <c r="AV15" s="174" t="s">
        <v>315</v>
      </c>
      <c r="AW15" s="174" t="s">
        <v>315</v>
      </c>
      <c r="AX15" s="174" t="s">
        <v>315</v>
      </c>
      <c r="AY15" s="174" t="s">
        <v>315</v>
      </c>
      <c r="AZ15" s="174" t="s">
        <v>315</v>
      </c>
      <c r="BA15" s="174" t="s">
        <v>315</v>
      </c>
      <c r="BB15" s="174" t="s">
        <v>315</v>
      </c>
      <c r="BC15" s="174" t="s">
        <v>315</v>
      </c>
      <c r="BD15" s="174" t="s">
        <v>86</v>
      </c>
      <c r="BE15" s="174" t="s">
        <v>841</v>
      </c>
      <c r="BF15" s="174">
        <v>150</v>
      </c>
      <c r="BG15" s="174" t="s">
        <v>842</v>
      </c>
      <c r="BH15" s="174" t="s">
        <v>843</v>
      </c>
      <c r="BI15" s="175">
        <v>46097.142858796295</v>
      </c>
      <c r="BJ15" s="176" t="s">
        <v>315</v>
      </c>
      <c r="BK15" s="176" t="s">
        <v>315</v>
      </c>
      <c r="BL15" s="176" t="s">
        <v>315</v>
      </c>
      <c r="BM15" s="178" t="s">
        <v>315</v>
      </c>
    </row>
    <row r="16" spans="1:65">
      <c r="A16" s="15"/>
      <c r="B16" s="156">
        <v>4</v>
      </c>
      <c r="C16" s="374" t="s">
        <v>2942</v>
      </c>
      <c r="D16" s="331"/>
      <c r="E16" s="269"/>
      <c r="F16" s="269"/>
      <c r="G16" s="269" t="s">
        <v>315</v>
      </c>
      <c r="H16" s="269" t="s">
        <v>315</v>
      </c>
      <c r="I16" s="269" t="s">
        <v>315</v>
      </c>
      <c r="J16" s="269" t="s">
        <v>315</v>
      </c>
      <c r="K16" s="269" t="s">
        <v>315</v>
      </c>
      <c r="L16" s="269" t="s">
        <v>315</v>
      </c>
      <c r="M16" s="269" t="s">
        <v>315</v>
      </c>
      <c r="N16" s="269" t="s">
        <v>315</v>
      </c>
      <c r="O16" s="269" t="s">
        <v>315</v>
      </c>
      <c r="P16" s="269" t="s">
        <v>315</v>
      </c>
      <c r="Q16" s="269" t="s">
        <v>315</v>
      </c>
      <c r="R16" s="269" t="s">
        <v>315</v>
      </c>
      <c r="S16" s="269" t="s">
        <v>315</v>
      </c>
      <c r="T16" s="269" t="s">
        <v>315</v>
      </c>
      <c r="U16" s="269" t="s">
        <v>315</v>
      </c>
      <c r="V16" s="269" t="s">
        <v>315</v>
      </c>
      <c r="W16" s="269" t="s">
        <v>315</v>
      </c>
      <c r="X16" s="269" t="s">
        <v>315</v>
      </c>
      <c r="Y16" s="269" t="s">
        <v>315</v>
      </c>
      <c r="Z16" s="269" t="s">
        <v>315</v>
      </c>
      <c r="AA16" s="269" t="s">
        <v>315</v>
      </c>
      <c r="AB16" s="269" t="s">
        <v>315</v>
      </c>
      <c r="AC16" s="262"/>
      <c r="AD16" s="342" t="s">
        <v>76</v>
      </c>
      <c r="AE16" s="465" t="s">
        <v>2939</v>
      </c>
      <c r="AF16" s="468">
        <v>200</v>
      </c>
      <c r="AG16" s="472" t="s">
        <v>315</v>
      </c>
      <c r="AH16" s="258"/>
      <c r="AI16" s="205"/>
      <c r="AJ16" s="137"/>
      <c r="AK16" s="200"/>
      <c r="AL16" s="187" t="s">
        <v>315</v>
      </c>
      <c r="AM16" s="163" t="s">
        <v>315</v>
      </c>
      <c r="AN16" s="174" t="s">
        <v>315</v>
      </c>
      <c r="AO16" s="174" t="s">
        <v>315</v>
      </c>
      <c r="AP16" s="174" t="s">
        <v>315</v>
      </c>
      <c r="AQ16" s="174" t="s">
        <v>315</v>
      </c>
      <c r="AR16" s="174" t="s">
        <v>315</v>
      </c>
      <c r="AS16" s="174" t="s">
        <v>315</v>
      </c>
      <c r="AT16" s="174" t="s">
        <v>315</v>
      </c>
      <c r="AU16" s="174" t="s">
        <v>315</v>
      </c>
      <c r="AV16" s="174" t="s">
        <v>315</v>
      </c>
      <c r="AW16" s="174" t="s">
        <v>315</v>
      </c>
      <c r="AX16" s="174" t="s">
        <v>315</v>
      </c>
      <c r="AY16" s="174" t="s">
        <v>315</v>
      </c>
      <c r="AZ16" s="174" t="s">
        <v>315</v>
      </c>
      <c r="BA16" s="174" t="s">
        <v>315</v>
      </c>
      <c r="BB16" s="174" t="s">
        <v>315</v>
      </c>
      <c r="BC16" s="174" t="s">
        <v>315</v>
      </c>
      <c r="BD16" s="174" t="s">
        <v>76</v>
      </c>
      <c r="BE16" s="174" t="s">
        <v>845</v>
      </c>
      <c r="BF16" s="174">
        <v>300</v>
      </c>
      <c r="BG16" s="174" t="s">
        <v>846</v>
      </c>
      <c r="BH16" s="174" t="s">
        <v>847</v>
      </c>
      <c r="BI16" s="175">
        <v>46097.143483796295</v>
      </c>
      <c r="BJ16" s="176" t="s">
        <v>315</v>
      </c>
      <c r="BK16" s="176" t="s">
        <v>315</v>
      </c>
      <c r="BL16" s="176" t="s">
        <v>315</v>
      </c>
      <c r="BM16" s="178" t="s">
        <v>315</v>
      </c>
    </row>
    <row r="17" spans="1:65" ht="48">
      <c r="A17" s="15"/>
      <c r="B17" s="156">
        <v>5</v>
      </c>
      <c r="C17" s="374" t="s">
        <v>2943</v>
      </c>
      <c r="D17" s="331"/>
      <c r="E17" s="269"/>
      <c r="F17" s="269"/>
      <c r="G17" s="269" t="s">
        <v>315</v>
      </c>
      <c r="H17" s="269" t="s">
        <v>315</v>
      </c>
      <c r="I17" s="269" t="s">
        <v>315</v>
      </c>
      <c r="J17" s="269" t="s">
        <v>315</v>
      </c>
      <c r="K17" s="269" t="s">
        <v>315</v>
      </c>
      <c r="L17" s="269" t="s">
        <v>315</v>
      </c>
      <c r="M17" s="269" t="s">
        <v>315</v>
      </c>
      <c r="N17" s="269" t="s">
        <v>315</v>
      </c>
      <c r="O17" s="269" t="s">
        <v>315</v>
      </c>
      <c r="P17" s="269" t="s">
        <v>315</v>
      </c>
      <c r="Q17" s="269" t="s">
        <v>315</v>
      </c>
      <c r="R17" s="269" t="s">
        <v>315</v>
      </c>
      <c r="S17" s="269" t="s">
        <v>315</v>
      </c>
      <c r="T17" s="269" t="s">
        <v>315</v>
      </c>
      <c r="U17" s="269" t="s">
        <v>315</v>
      </c>
      <c r="V17" s="269" t="s">
        <v>315</v>
      </c>
      <c r="W17" s="269" t="s">
        <v>315</v>
      </c>
      <c r="X17" s="269" t="s">
        <v>315</v>
      </c>
      <c r="Y17" s="269" t="s">
        <v>315</v>
      </c>
      <c r="Z17" s="269" t="s">
        <v>315</v>
      </c>
      <c r="AA17" s="269" t="s">
        <v>315</v>
      </c>
      <c r="AB17" s="269" t="s">
        <v>315</v>
      </c>
      <c r="AC17" s="263"/>
      <c r="AD17" s="440" t="s">
        <v>2944</v>
      </c>
      <c r="AE17" s="465" t="s">
        <v>2939</v>
      </c>
      <c r="AF17" s="469">
        <v>300</v>
      </c>
      <c r="AG17" s="473" t="s">
        <v>2945</v>
      </c>
      <c r="AH17" s="258"/>
      <c r="AI17" s="205"/>
      <c r="AJ17" s="137"/>
      <c r="AK17" s="200"/>
      <c r="AL17" s="187" t="s">
        <v>315</v>
      </c>
      <c r="AM17" s="163" t="s">
        <v>315</v>
      </c>
      <c r="AN17" s="174" t="s">
        <v>315</v>
      </c>
      <c r="AO17" s="174" t="s">
        <v>315</v>
      </c>
      <c r="AP17" s="174" t="s">
        <v>315</v>
      </c>
      <c r="AQ17" s="174" t="s">
        <v>315</v>
      </c>
      <c r="AR17" s="174" t="s">
        <v>315</v>
      </c>
      <c r="AS17" s="174" t="s">
        <v>315</v>
      </c>
      <c r="AT17" s="174" t="s">
        <v>315</v>
      </c>
      <c r="AU17" s="174" t="s">
        <v>315</v>
      </c>
      <c r="AV17" s="174" t="s">
        <v>315</v>
      </c>
      <c r="AW17" s="174" t="s">
        <v>315</v>
      </c>
      <c r="AX17" s="174" t="s">
        <v>315</v>
      </c>
      <c r="AY17" s="174" t="s">
        <v>315</v>
      </c>
      <c r="AZ17" s="174" t="s">
        <v>315</v>
      </c>
      <c r="BA17" s="174" t="s">
        <v>315</v>
      </c>
      <c r="BB17" s="174" t="s">
        <v>315</v>
      </c>
      <c r="BC17" s="174" t="s">
        <v>315</v>
      </c>
      <c r="BD17" s="179" t="s">
        <v>849</v>
      </c>
      <c r="BE17" s="174" t="s">
        <v>833</v>
      </c>
      <c r="BF17" s="174">
        <v>252</v>
      </c>
      <c r="BG17" s="174" t="s">
        <v>850</v>
      </c>
      <c r="BH17" s="174" t="s">
        <v>851</v>
      </c>
      <c r="BI17" s="175">
        <v>46097.143425925926</v>
      </c>
      <c r="BJ17" s="176" t="s">
        <v>315</v>
      </c>
      <c r="BK17" s="176" t="s">
        <v>315</v>
      </c>
      <c r="BL17" s="176" t="s">
        <v>315</v>
      </c>
      <c r="BM17" s="178" t="s">
        <v>315</v>
      </c>
    </row>
    <row r="18" spans="1:65" ht="22.5" customHeight="1">
      <c r="A18" s="15"/>
      <c r="B18" s="156">
        <v>6</v>
      </c>
      <c r="C18" s="374" t="s">
        <v>2946</v>
      </c>
      <c r="D18" s="331"/>
      <c r="E18" s="269"/>
      <c r="F18" s="269"/>
      <c r="G18" s="269" t="s">
        <v>315</v>
      </c>
      <c r="H18" s="269" t="s">
        <v>315</v>
      </c>
      <c r="I18" s="269" t="s">
        <v>315</v>
      </c>
      <c r="J18" s="269" t="s">
        <v>315</v>
      </c>
      <c r="K18" s="269" t="s">
        <v>315</v>
      </c>
      <c r="L18" s="269" t="s">
        <v>315</v>
      </c>
      <c r="M18" s="269" t="s">
        <v>315</v>
      </c>
      <c r="N18" s="269" t="s">
        <v>315</v>
      </c>
      <c r="O18" s="269" t="s">
        <v>315</v>
      </c>
      <c r="P18" s="269" t="s">
        <v>315</v>
      </c>
      <c r="Q18" s="269" t="s">
        <v>315</v>
      </c>
      <c r="R18" s="269" t="s">
        <v>315</v>
      </c>
      <c r="S18" s="269" t="s">
        <v>315</v>
      </c>
      <c r="T18" s="269" t="s">
        <v>315</v>
      </c>
      <c r="U18" s="269" t="s">
        <v>315</v>
      </c>
      <c r="V18" s="269" t="s">
        <v>315</v>
      </c>
      <c r="W18" s="269" t="s">
        <v>315</v>
      </c>
      <c r="X18" s="269" t="s">
        <v>315</v>
      </c>
      <c r="Y18" s="269" t="s">
        <v>315</v>
      </c>
      <c r="Z18" s="269" t="s">
        <v>315</v>
      </c>
      <c r="AA18" s="269" t="s">
        <v>315</v>
      </c>
      <c r="AB18" s="269" t="s">
        <v>315</v>
      </c>
      <c r="AC18" s="262"/>
      <c r="AD18" s="440" t="s">
        <v>2947</v>
      </c>
      <c r="AE18" s="465" t="s">
        <v>2939</v>
      </c>
      <c r="AF18" s="469">
        <v>300</v>
      </c>
      <c r="AG18" s="472" t="s">
        <v>76</v>
      </c>
      <c r="AH18" s="258"/>
      <c r="AI18" s="205"/>
      <c r="AJ18" s="137"/>
      <c r="AK18" s="200"/>
      <c r="AL18" s="187" t="s">
        <v>315</v>
      </c>
      <c r="AM18" s="188" t="s">
        <v>315</v>
      </c>
      <c r="AN18" s="174" t="s">
        <v>315</v>
      </c>
      <c r="AO18" s="174" t="s">
        <v>315</v>
      </c>
      <c r="AP18" s="174" t="s">
        <v>315</v>
      </c>
      <c r="AQ18" s="174" t="s">
        <v>315</v>
      </c>
      <c r="AR18" s="174" t="s">
        <v>315</v>
      </c>
      <c r="AS18" s="174" t="s">
        <v>315</v>
      </c>
      <c r="AT18" s="174" t="s">
        <v>315</v>
      </c>
      <c r="AU18" s="174" t="s">
        <v>315</v>
      </c>
      <c r="AV18" s="174" t="s">
        <v>315</v>
      </c>
      <c r="AW18" s="174" t="s">
        <v>315</v>
      </c>
      <c r="AX18" s="174" t="s">
        <v>315</v>
      </c>
      <c r="AY18" s="174" t="s">
        <v>315</v>
      </c>
      <c r="AZ18" s="174" t="s">
        <v>315</v>
      </c>
      <c r="BA18" s="174" t="s">
        <v>315</v>
      </c>
      <c r="BB18" s="174" t="s">
        <v>315</v>
      </c>
      <c r="BC18" s="174" t="s">
        <v>315</v>
      </c>
      <c r="BD18" s="174" t="s">
        <v>76</v>
      </c>
      <c r="BE18" s="174" t="s">
        <v>841</v>
      </c>
      <c r="BF18" s="174">
        <v>251</v>
      </c>
      <c r="BG18" s="174" t="s">
        <v>853</v>
      </c>
      <c r="BH18" s="174" t="s">
        <v>854</v>
      </c>
      <c r="BI18" s="175">
        <v>46097.143321759257</v>
      </c>
      <c r="BJ18" s="176" t="s">
        <v>315</v>
      </c>
      <c r="BK18" s="176" t="s">
        <v>315</v>
      </c>
      <c r="BL18" s="176" t="s">
        <v>315</v>
      </c>
      <c r="BM18" s="177" t="s">
        <v>315</v>
      </c>
    </row>
    <row r="19" spans="1:65" ht="18.75" customHeight="1">
      <c r="A19" s="15"/>
      <c r="B19" s="156">
        <v>7</v>
      </c>
      <c r="C19" s="374" t="s">
        <v>2948</v>
      </c>
      <c r="D19" s="331"/>
      <c r="E19" s="269"/>
      <c r="F19" s="269"/>
      <c r="G19" s="269" t="s">
        <v>315</v>
      </c>
      <c r="H19" s="269" t="s">
        <v>315</v>
      </c>
      <c r="I19" s="269" t="s">
        <v>315</v>
      </c>
      <c r="J19" s="269" t="s">
        <v>315</v>
      </c>
      <c r="K19" s="269" t="s">
        <v>315</v>
      </c>
      <c r="L19" s="269" t="s">
        <v>315</v>
      </c>
      <c r="M19" s="269" t="s">
        <v>315</v>
      </c>
      <c r="N19" s="269" t="s">
        <v>315</v>
      </c>
      <c r="O19" s="269" t="s">
        <v>315</v>
      </c>
      <c r="P19" s="269" t="s">
        <v>315</v>
      </c>
      <c r="Q19" s="269" t="s">
        <v>315</v>
      </c>
      <c r="R19" s="269" t="s">
        <v>315</v>
      </c>
      <c r="S19" s="269" t="s">
        <v>315</v>
      </c>
      <c r="T19" s="269" t="s">
        <v>315</v>
      </c>
      <c r="U19" s="269" t="s">
        <v>315</v>
      </c>
      <c r="V19" s="269" t="s">
        <v>315</v>
      </c>
      <c r="W19" s="269" t="s">
        <v>315</v>
      </c>
      <c r="X19" s="269" t="s">
        <v>315</v>
      </c>
      <c r="Y19" s="269" t="s">
        <v>315</v>
      </c>
      <c r="Z19" s="269" t="s">
        <v>315</v>
      </c>
      <c r="AA19" s="269" t="s">
        <v>315</v>
      </c>
      <c r="AB19" s="269" t="s">
        <v>315</v>
      </c>
      <c r="AC19" s="262"/>
      <c r="AD19" s="440" t="s">
        <v>2949</v>
      </c>
      <c r="AE19" s="465" t="s">
        <v>2950</v>
      </c>
      <c r="AF19" s="468">
        <v>150</v>
      </c>
      <c r="AG19" s="472" t="s">
        <v>76</v>
      </c>
      <c r="AH19" s="258"/>
      <c r="AI19" s="205"/>
      <c r="AJ19" s="137"/>
      <c r="AK19" s="200"/>
      <c r="AL19" s="187" t="s">
        <v>315</v>
      </c>
      <c r="AM19" s="188" t="s">
        <v>315</v>
      </c>
      <c r="AN19" s="174" t="s">
        <v>315</v>
      </c>
      <c r="AO19" s="174" t="s">
        <v>315</v>
      </c>
      <c r="AP19" s="174" t="s">
        <v>315</v>
      </c>
      <c r="AQ19" s="174" t="s">
        <v>315</v>
      </c>
      <c r="AR19" s="174" t="s">
        <v>315</v>
      </c>
      <c r="AS19" s="174" t="s">
        <v>315</v>
      </c>
      <c r="AT19" s="174" t="s">
        <v>315</v>
      </c>
      <c r="AU19" s="174" t="s">
        <v>315</v>
      </c>
      <c r="AV19" s="174" t="s">
        <v>315</v>
      </c>
      <c r="AW19" s="174" t="s">
        <v>315</v>
      </c>
      <c r="AX19" s="174" t="s">
        <v>315</v>
      </c>
      <c r="AY19" s="174" t="s">
        <v>315</v>
      </c>
      <c r="AZ19" s="174" t="s">
        <v>315</v>
      </c>
      <c r="BA19" s="174" t="s">
        <v>315</v>
      </c>
      <c r="BB19" s="174" t="s">
        <v>315</v>
      </c>
      <c r="BC19" s="174" t="s">
        <v>315</v>
      </c>
      <c r="BD19" s="174" t="s">
        <v>76</v>
      </c>
      <c r="BE19" s="174" t="s">
        <v>837</v>
      </c>
      <c r="BF19" s="174">
        <v>250</v>
      </c>
      <c r="BG19" s="174" t="s">
        <v>856</v>
      </c>
      <c r="BH19" s="174" t="s">
        <v>857</v>
      </c>
      <c r="BI19" s="175">
        <v>46097.143379629626</v>
      </c>
      <c r="BJ19" s="176" t="s">
        <v>315</v>
      </c>
      <c r="BK19" s="176" t="s">
        <v>315</v>
      </c>
      <c r="BL19" s="176" t="s">
        <v>315</v>
      </c>
      <c r="BM19" s="177" t="s">
        <v>315</v>
      </c>
    </row>
    <row r="20" spans="1:65">
      <c r="A20" s="15"/>
      <c r="B20" s="156">
        <v>8</v>
      </c>
      <c r="C20" s="374" t="s">
        <v>2951</v>
      </c>
      <c r="D20" s="331"/>
      <c r="E20" s="269"/>
      <c r="F20" s="269"/>
      <c r="G20" s="269" t="s">
        <v>315</v>
      </c>
      <c r="H20" s="269" t="s">
        <v>315</v>
      </c>
      <c r="I20" s="269" t="s">
        <v>315</v>
      </c>
      <c r="J20" s="269" t="s">
        <v>315</v>
      </c>
      <c r="K20" s="269" t="s">
        <v>315</v>
      </c>
      <c r="L20" s="269" t="s">
        <v>315</v>
      </c>
      <c r="M20" s="269" t="s">
        <v>315</v>
      </c>
      <c r="N20" s="269" t="s">
        <v>315</v>
      </c>
      <c r="O20" s="269" t="s">
        <v>315</v>
      </c>
      <c r="P20" s="269" t="s">
        <v>315</v>
      </c>
      <c r="Q20" s="269" t="s">
        <v>315</v>
      </c>
      <c r="R20" s="269" t="s">
        <v>315</v>
      </c>
      <c r="S20" s="269" t="s">
        <v>315</v>
      </c>
      <c r="T20" s="269" t="s">
        <v>315</v>
      </c>
      <c r="U20" s="269" t="s">
        <v>315</v>
      </c>
      <c r="V20" s="269" t="s">
        <v>315</v>
      </c>
      <c r="W20" s="269" t="s">
        <v>315</v>
      </c>
      <c r="X20" s="269" t="s">
        <v>315</v>
      </c>
      <c r="Y20" s="269" t="s">
        <v>315</v>
      </c>
      <c r="Z20" s="269" t="s">
        <v>315</v>
      </c>
      <c r="AA20" s="269" t="s">
        <v>315</v>
      </c>
      <c r="AB20" s="269" t="s">
        <v>315</v>
      </c>
      <c r="AC20" s="262"/>
      <c r="AD20" s="342" t="s">
        <v>76</v>
      </c>
      <c r="AE20" s="465" t="s">
        <v>2950</v>
      </c>
      <c r="AF20" s="468">
        <v>150</v>
      </c>
      <c r="AG20" s="472" t="s">
        <v>315</v>
      </c>
      <c r="AH20" s="258"/>
      <c r="AI20" s="205"/>
      <c r="AJ20" s="137"/>
      <c r="AK20" s="200"/>
      <c r="AL20" s="187" t="s">
        <v>315</v>
      </c>
      <c r="AM20" s="188" t="s">
        <v>315</v>
      </c>
      <c r="AN20" s="174" t="s">
        <v>315</v>
      </c>
      <c r="AO20" s="174" t="s">
        <v>315</v>
      </c>
      <c r="AP20" s="174" t="s">
        <v>315</v>
      </c>
      <c r="AQ20" s="174" t="s">
        <v>315</v>
      </c>
      <c r="AR20" s="174" t="s">
        <v>315</v>
      </c>
      <c r="AS20" s="174" t="s">
        <v>315</v>
      </c>
      <c r="AT20" s="174" t="s">
        <v>315</v>
      </c>
      <c r="AU20" s="174" t="s">
        <v>315</v>
      </c>
      <c r="AV20" s="174" t="s">
        <v>315</v>
      </c>
      <c r="AW20" s="174" t="s">
        <v>315</v>
      </c>
      <c r="AX20" s="174" t="s">
        <v>315</v>
      </c>
      <c r="AY20" s="174" t="s">
        <v>315</v>
      </c>
      <c r="AZ20" s="174" t="s">
        <v>315</v>
      </c>
      <c r="BA20" s="174" t="s">
        <v>315</v>
      </c>
      <c r="BB20" s="174" t="s">
        <v>315</v>
      </c>
      <c r="BC20" s="174" t="s">
        <v>315</v>
      </c>
      <c r="BD20" s="174" t="s">
        <v>76</v>
      </c>
      <c r="BE20" s="174" t="s">
        <v>837</v>
      </c>
      <c r="BF20" s="174">
        <v>250</v>
      </c>
      <c r="BG20" s="174" t="s">
        <v>859</v>
      </c>
      <c r="BH20" s="174" t="s">
        <v>860</v>
      </c>
      <c r="BI20" s="175">
        <v>46097.143252314818</v>
      </c>
      <c r="BJ20" s="176" t="s">
        <v>315</v>
      </c>
      <c r="BK20" s="176" t="s">
        <v>315</v>
      </c>
      <c r="BL20" s="176" t="s">
        <v>315</v>
      </c>
      <c r="BM20" s="177" t="s">
        <v>315</v>
      </c>
    </row>
    <row r="21" spans="1:65" ht="20.25" customHeight="1">
      <c r="A21" s="15"/>
      <c r="B21" s="156">
        <v>9</v>
      </c>
      <c r="C21" s="374" t="s">
        <v>2952</v>
      </c>
      <c r="D21" s="331"/>
      <c r="E21" s="269"/>
      <c r="F21" s="269"/>
      <c r="G21" s="269" t="s">
        <v>315</v>
      </c>
      <c r="H21" s="269" t="s">
        <v>315</v>
      </c>
      <c r="I21" s="269" t="s">
        <v>315</v>
      </c>
      <c r="J21" s="269" t="s">
        <v>315</v>
      </c>
      <c r="K21" s="269" t="s">
        <v>315</v>
      </c>
      <c r="L21" s="269" t="s">
        <v>315</v>
      </c>
      <c r="M21" s="269" t="s">
        <v>315</v>
      </c>
      <c r="N21" s="269" t="s">
        <v>315</v>
      </c>
      <c r="O21" s="269" t="s">
        <v>315</v>
      </c>
      <c r="P21" s="269" t="s">
        <v>315</v>
      </c>
      <c r="Q21" s="269" t="s">
        <v>315</v>
      </c>
      <c r="R21" s="269" t="s">
        <v>315</v>
      </c>
      <c r="S21" s="269" t="s">
        <v>315</v>
      </c>
      <c r="T21" s="269" t="s">
        <v>315</v>
      </c>
      <c r="U21" s="269" t="s">
        <v>315</v>
      </c>
      <c r="V21" s="269" t="s">
        <v>315</v>
      </c>
      <c r="W21" s="269" t="s">
        <v>315</v>
      </c>
      <c r="X21" s="269" t="s">
        <v>315</v>
      </c>
      <c r="Y21" s="269" t="s">
        <v>315</v>
      </c>
      <c r="Z21" s="269" t="s">
        <v>315</v>
      </c>
      <c r="AA21" s="269" t="s">
        <v>315</v>
      </c>
      <c r="AB21" s="269" t="s">
        <v>315</v>
      </c>
      <c r="AC21" s="262"/>
      <c r="AD21" s="439" t="s">
        <v>76</v>
      </c>
      <c r="AE21" s="465" t="s">
        <v>2939</v>
      </c>
      <c r="AF21" s="468">
        <v>300</v>
      </c>
      <c r="AG21" s="472" t="s">
        <v>315</v>
      </c>
      <c r="AH21" s="258"/>
      <c r="AI21" s="205"/>
      <c r="AJ21" s="137"/>
      <c r="AK21" s="200"/>
      <c r="AL21" s="187" t="s">
        <v>315</v>
      </c>
      <c r="AM21" s="188" t="s">
        <v>315</v>
      </c>
      <c r="AN21" s="174" t="s">
        <v>315</v>
      </c>
      <c r="AO21" s="174" t="s">
        <v>315</v>
      </c>
      <c r="AP21" s="174" t="s">
        <v>315</v>
      </c>
      <c r="AQ21" s="174" t="s">
        <v>315</v>
      </c>
      <c r="AR21" s="174" t="s">
        <v>315</v>
      </c>
      <c r="AS21" s="174" t="s">
        <v>315</v>
      </c>
      <c r="AT21" s="174" t="s">
        <v>315</v>
      </c>
      <c r="AU21" s="174" t="s">
        <v>315</v>
      </c>
      <c r="AV21" s="174" t="s">
        <v>315</v>
      </c>
      <c r="AW21" s="174" t="s">
        <v>315</v>
      </c>
      <c r="AX21" s="174" t="s">
        <v>315</v>
      </c>
      <c r="AY21" s="174" t="s">
        <v>315</v>
      </c>
      <c r="AZ21" s="174" t="s">
        <v>315</v>
      </c>
      <c r="BA21" s="174" t="s">
        <v>315</v>
      </c>
      <c r="BB21" s="174" t="s">
        <v>315</v>
      </c>
      <c r="BC21" s="174" t="s">
        <v>315</v>
      </c>
      <c r="BD21" s="174" t="s">
        <v>76</v>
      </c>
      <c r="BE21" s="174" t="s">
        <v>833</v>
      </c>
      <c r="BF21" s="174">
        <v>250</v>
      </c>
      <c r="BG21" s="174" t="s">
        <v>862</v>
      </c>
      <c r="BH21" s="174" t="s">
        <v>863</v>
      </c>
      <c r="BI21" s="175">
        <v>46097.14329861111</v>
      </c>
      <c r="BJ21" s="176" t="s">
        <v>315</v>
      </c>
      <c r="BK21" s="176" t="s">
        <v>315</v>
      </c>
      <c r="BL21" s="176" t="s">
        <v>315</v>
      </c>
      <c r="BM21" s="177" t="s">
        <v>315</v>
      </c>
    </row>
    <row r="22" spans="1:65" ht="23.25" customHeight="1">
      <c r="A22" s="15"/>
      <c r="B22" s="156">
        <v>10</v>
      </c>
      <c r="C22" s="374" t="s">
        <v>2953</v>
      </c>
      <c r="D22" s="331"/>
      <c r="E22" s="269"/>
      <c r="F22" s="269"/>
      <c r="G22" s="269" t="s">
        <v>315</v>
      </c>
      <c r="H22" s="269" t="s">
        <v>315</v>
      </c>
      <c r="I22" s="269" t="s">
        <v>315</v>
      </c>
      <c r="J22" s="269" t="s">
        <v>315</v>
      </c>
      <c r="K22" s="269" t="s">
        <v>315</v>
      </c>
      <c r="L22" s="269" t="s">
        <v>315</v>
      </c>
      <c r="M22" s="269" t="s">
        <v>315</v>
      </c>
      <c r="N22" s="269" t="s">
        <v>315</v>
      </c>
      <c r="O22" s="269" t="s">
        <v>315</v>
      </c>
      <c r="P22" s="269" t="s">
        <v>315</v>
      </c>
      <c r="Q22" s="269" t="s">
        <v>315</v>
      </c>
      <c r="R22" s="269" t="s">
        <v>315</v>
      </c>
      <c r="S22" s="269" t="s">
        <v>315</v>
      </c>
      <c r="T22" s="269" t="s">
        <v>315</v>
      </c>
      <c r="U22" s="269" t="s">
        <v>315</v>
      </c>
      <c r="V22" s="269" t="s">
        <v>315</v>
      </c>
      <c r="W22" s="269" t="s">
        <v>315</v>
      </c>
      <c r="X22" s="269" t="s">
        <v>315</v>
      </c>
      <c r="Y22" s="269" t="s">
        <v>315</v>
      </c>
      <c r="Z22" s="269" t="s">
        <v>315</v>
      </c>
      <c r="AA22" s="269" t="s">
        <v>315</v>
      </c>
      <c r="AB22" s="269" t="s">
        <v>315</v>
      </c>
      <c r="AC22" s="262"/>
      <c r="AD22" s="440" t="s">
        <v>2954</v>
      </c>
      <c r="AE22" s="465" t="s">
        <v>2939</v>
      </c>
      <c r="AF22" s="468">
        <v>300</v>
      </c>
      <c r="AG22" s="474" t="s">
        <v>2955</v>
      </c>
      <c r="AH22" s="258"/>
      <c r="AI22" s="205"/>
      <c r="AJ22" s="205"/>
      <c r="AK22" s="200"/>
      <c r="AL22" s="187" t="s">
        <v>315</v>
      </c>
      <c r="AM22" s="188" t="s">
        <v>315</v>
      </c>
      <c r="AN22" s="174" t="s">
        <v>315</v>
      </c>
      <c r="AO22" s="174" t="s">
        <v>315</v>
      </c>
      <c r="AP22" s="174" t="s">
        <v>315</v>
      </c>
      <c r="AQ22" s="174" t="s">
        <v>315</v>
      </c>
      <c r="AR22" s="174" t="s">
        <v>315</v>
      </c>
      <c r="AS22" s="174" t="s">
        <v>315</v>
      </c>
      <c r="AT22" s="174" t="s">
        <v>315</v>
      </c>
      <c r="AU22" s="174" t="s">
        <v>315</v>
      </c>
      <c r="AV22" s="174" t="s">
        <v>315</v>
      </c>
      <c r="AW22" s="174" t="s">
        <v>315</v>
      </c>
      <c r="AX22" s="174" t="s">
        <v>315</v>
      </c>
      <c r="AY22" s="174" t="s">
        <v>315</v>
      </c>
      <c r="AZ22" s="174" t="s">
        <v>315</v>
      </c>
      <c r="BA22" s="174" t="s">
        <v>315</v>
      </c>
      <c r="BB22" s="174" t="s">
        <v>315</v>
      </c>
      <c r="BC22" s="174" t="s">
        <v>315</v>
      </c>
      <c r="BD22" s="174" t="s">
        <v>76</v>
      </c>
      <c r="BE22" s="174" t="s">
        <v>841</v>
      </c>
      <c r="BF22" s="174">
        <v>168</v>
      </c>
      <c r="BG22" s="174" t="s">
        <v>865</v>
      </c>
      <c r="BH22" s="174" t="s">
        <v>866</v>
      </c>
      <c r="BI22" s="175">
        <v>46097.143009259256</v>
      </c>
      <c r="BJ22" s="176" t="s">
        <v>315</v>
      </c>
      <c r="BK22" s="176" t="s">
        <v>315</v>
      </c>
      <c r="BL22" s="176" t="s">
        <v>315</v>
      </c>
      <c r="BM22" s="177" t="s">
        <v>315</v>
      </c>
    </row>
    <row r="23" spans="1:65" ht="24">
      <c r="A23" s="15"/>
      <c r="B23" s="156">
        <v>11</v>
      </c>
      <c r="C23" s="374" t="s">
        <v>2956</v>
      </c>
      <c r="D23" s="331"/>
      <c r="E23" s="269"/>
      <c r="F23" s="269"/>
      <c r="G23" s="269" t="s">
        <v>315</v>
      </c>
      <c r="H23" s="269" t="s">
        <v>315</v>
      </c>
      <c r="I23" s="269" t="s">
        <v>315</v>
      </c>
      <c r="J23" s="269" t="s">
        <v>315</v>
      </c>
      <c r="K23" s="269" t="s">
        <v>315</v>
      </c>
      <c r="L23" s="269" t="s">
        <v>315</v>
      </c>
      <c r="M23" s="269" t="s">
        <v>315</v>
      </c>
      <c r="N23" s="269" t="s">
        <v>315</v>
      </c>
      <c r="O23" s="269" t="s">
        <v>315</v>
      </c>
      <c r="P23" s="269" t="s">
        <v>315</v>
      </c>
      <c r="Q23" s="269" t="s">
        <v>315</v>
      </c>
      <c r="R23" s="269" t="s">
        <v>315</v>
      </c>
      <c r="S23" s="269" t="s">
        <v>315</v>
      </c>
      <c r="T23" s="269" t="s">
        <v>315</v>
      </c>
      <c r="U23" s="269" t="s">
        <v>315</v>
      </c>
      <c r="V23" s="269" t="s">
        <v>315</v>
      </c>
      <c r="W23" s="269" t="s">
        <v>315</v>
      </c>
      <c r="X23" s="269" t="s">
        <v>315</v>
      </c>
      <c r="Y23" s="269" t="s">
        <v>315</v>
      </c>
      <c r="Z23" s="269" t="s">
        <v>315</v>
      </c>
      <c r="AA23" s="269" t="s">
        <v>315</v>
      </c>
      <c r="AB23" s="269" t="s">
        <v>315</v>
      </c>
      <c r="AC23" s="262"/>
      <c r="AD23" s="440" t="s">
        <v>2957</v>
      </c>
      <c r="AE23" s="465" t="s">
        <v>2939</v>
      </c>
      <c r="AF23" s="468">
        <v>300</v>
      </c>
      <c r="AG23" s="475" t="s">
        <v>76</v>
      </c>
      <c r="AH23" s="258"/>
      <c r="AI23" s="205"/>
      <c r="AJ23" s="205"/>
      <c r="AK23" s="200"/>
      <c r="AL23" s="187" t="s">
        <v>315</v>
      </c>
      <c r="AM23" s="188" t="s">
        <v>315</v>
      </c>
      <c r="AN23" s="174" t="s">
        <v>315</v>
      </c>
      <c r="AO23" s="174" t="s">
        <v>315</v>
      </c>
      <c r="AP23" s="174" t="s">
        <v>315</v>
      </c>
      <c r="AQ23" s="174" t="s">
        <v>315</v>
      </c>
      <c r="AR23" s="174" t="s">
        <v>315</v>
      </c>
      <c r="AS23" s="174" t="s">
        <v>315</v>
      </c>
      <c r="AT23" s="174" t="s">
        <v>315</v>
      </c>
      <c r="AU23" s="174" t="s">
        <v>315</v>
      </c>
      <c r="AV23" s="174" t="s">
        <v>315</v>
      </c>
      <c r="AW23" s="174" t="s">
        <v>315</v>
      </c>
      <c r="AX23" s="174" t="s">
        <v>315</v>
      </c>
      <c r="AY23" s="174" t="s">
        <v>315</v>
      </c>
      <c r="AZ23" s="174" t="s">
        <v>315</v>
      </c>
      <c r="BA23" s="174" t="s">
        <v>315</v>
      </c>
      <c r="BB23" s="174" t="s">
        <v>315</v>
      </c>
      <c r="BC23" s="174" t="s">
        <v>315</v>
      </c>
      <c r="BD23" s="174" t="s">
        <v>76</v>
      </c>
      <c r="BE23" s="174" t="s">
        <v>845</v>
      </c>
      <c r="BF23" s="174">
        <v>250</v>
      </c>
      <c r="BG23" s="174" t="s">
        <v>868</v>
      </c>
      <c r="BH23" s="174" t="s">
        <v>869</v>
      </c>
      <c r="BI23" s="175">
        <v>46097.143368055556</v>
      </c>
      <c r="BJ23" s="176" t="s">
        <v>315</v>
      </c>
      <c r="BK23" s="176" t="s">
        <v>315</v>
      </c>
      <c r="BL23" s="176" t="s">
        <v>315</v>
      </c>
      <c r="BM23" s="177" t="s">
        <v>315</v>
      </c>
    </row>
    <row r="24" spans="1:65">
      <c r="A24" s="15"/>
      <c r="B24" s="156">
        <v>12</v>
      </c>
      <c r="C24" s="374" t="s">
        <v>2958</v>
      </c>
      <c r="D24" s="331"/>
      <c r="E24" s="269"/>
      <c r="F24" s="269"/>
      <c r="G24" s="269" t="s">
        <v>315</v>
      </c>
      <c r="H24" s="269" t="s">
        <v>315</v>
      </c>
      <c r="I24" s="269" t="s">
        <v>315</v>
      </c>
      <c r="J24" s="269" t="s">
        <v>315</v>
      </c>
      <c r="K24" s="269" t="s">
        <v>315</v>
      </c>
      <c r="L24" s="269" t="s">
        <v>315</v>
      </c>
      <c r="M24" s="269" t="s">
        <v>315</v>
      </c>
      <c r="N24" s="269" t="s">
        <v>315</v>
      </c>
      <c r="O24" s="269" t="s">
        <v>315</v>
      </c>
      <c r="P24" s="269" t="s">
        <v>315</v>
      </c>
      <c r="Q24" s="269" t="s">
        <v>315</v>
      </c>
      <c r="R24" s="269" t="s">
        <v>315</v>
      </c>
      <c r="S24" s="269" t="s">
        <v>315</v>
      </c>
      <c r="T24" s="269" t="s">
        <v>315</v>
      </c>
      <c r="U24" s="269" t="s">
        <v>315</v>
      </c>
      <c r="V24" s="269" t="s">
        <v>315</v>
      </c>
      <c r="W24" s="269" t="s">
        <v>315</v>
      </c>
      <c r="X24" s="269" t="s">
        <v>315</v>
      </c>
      <c r="Y24" s="269" t="s">
        <v>315</v>
      </c>
      <c r="Z24" s="269" t="s">
        <v>315</v>
      </c>
      <c r="AA24" s="269" t="s">
        <v>315</v>
      </c>
      <c r="AB24" s="269" t="s">
        <v>315</v>
      </c>
      <c r="AC24" s="264"/>
      <c r="AD24" s="342" t="s">
        <v>76</v>
      </c>
      <c r="AE24" s="465" t="s">
        <v>2939</v>
      </c>
      <c r="AF24" s="468">
        <v>150</v>
      </c>
      <c r="AG24" s="475" t="s">
        <v>315</v>
      </c>
      <c r="AH24" s="258"/>
      <c r="AI24" s="205"/>
      <c r="AJ24" s="205"/>
      <c r="AK24" s="199"/>
      <c r="AL24" s="164" t="s">
        <v>315</v>
      </c>
      <c r="AM24" s="188" t="s">
        <v>315</v>
      </c>
      <c r="AN24" s="174" t="s">
        <v>315</v>
      </c>
      <c r="AO24" s="174" t="s">
        <v>315</v>
      </c>
      <c r="AP24" s="174" t="s">
        <v>315</v>
      </c>
      <c r="AQ24" s="174" t="s">
        <v>315</v>
      </c>
      <c r="AR24" s="174" t="s">
        <v>315</v>
      </c>
      <c r="AS24" s="174" t="s">
        <v>315</v>
      </c>
      <c r="AT24" s="174" t="s">
        <v>315</v>
      </c>
      <c r="AU24" s="174" t="s">
        <v>315</v>
      </c>
      <c r="AV24" s="174" t="s">
        <v>315</v>
      </c>
      <c r="AW24" s="174" t="s">
        <v>315</v>
      </c>
      <c r="AX24" s="174" t="s">
        <v>315</v>
      </c>
      <c r="AY24" s="174" t="s">
        <v>315</v>
      </c>
      <c r="AZ24" s="174" t="s">
        <v>315</v>
      </c>
      <c r="BA24" s="174" t="s">
        <v>315</v>
      </c>
      <c r="BB24" s="174" t="s">
        <v>315</v>
      </c>
      <c r="BC24" s="174" t="s">
        <v>315</v>
      </c>
      <c r="BD24" s="180" t="s">
        <v>871</v>
      </c>
      <c r="BE24" s="174" t="s">
        <v>841</v>
      </c>
      <c r="BF24" s="174">
        <v>250</v>
      </c>
      <c r="BG24" s="174" t="s">
        <v>872</v>
      </c>
      <c r="BH24" s="174" t="s">
        <v>873</v>
      </c>
      <c r="BI24" s="175">
        <v>46097.143368055556</v>
      </c>
      <c r="BJ24" s="174" t="s">
        <v>315</v>
      </c>
      <c r="BK24" s="174" t="s">
        <v>315</v>
      </c>
      <c r="BL24" s="174" t="s">
        <v>315</v>
      </c>
      <c r="BM24" s="177" t="s">
        <v>315</v>
      </c>
    </row>
    <row r="25" spans="1:65">
      <c r="A25" s="15"/>
      <c r="B25" s="156">
        <v>13</v>
      </c>
      <c r="C25" s="374" t="s">
        <v>2959</v>
      </c>
      <c r="D25" s="331"/>
      <c r="E25" s="269"/>
      <c r="F25" s="269"/>
      <c r="G25" s="269" t="s">
        <v>315</v>
      </c>
      <c r="H25" s="269" t="s">
        <v>315</v>
      </c>
      <c r="I25" s="269" t="s">
        <v>315</v>
      </c>
      <c r="J25" s="269" t="s">
        <v>315</v>
      </c>
      <c r="K25" s="269" t="s">
        <v>315</v>
      </c>
      <c r="L25" s="269" t="s">
        <v>315</v>
      </c>
      <c r="M25" s="269" t="s">
        <v>315</v>
      </c>
      <c r="N25" s="269" t="s">
        <v>315</v>
      </c>
      <c r="O25" s="269" t="s">
        <v>315</v>
      </c>
      <c r="P25" s="269" t="s">
        <v>315</v>
      </c>
      <c r="Q25" s="269" t="s">
        <v>315</v>
      </c>
      <c r="R25" s="269" t="s">
        <v>315</v>
      </c>
      <c r="S25" s="269" t="s">
        <v>315</v>
      </c>
      <c r="T25" s="269" t="s">
        <v>315</v>
      </c>
      <c r="U25" s="269" t="s">
        <v>315</v>
      </c>
      <c r="V25" s="269" t="s">
        <v>315</v>
      </c>
      <c r="W25" s="269" t="s">
        <v>315</v>
      </c>
      <c r="X25" s="269" t="s">
        <v>315</v>
      </c>
      <c r="Y25" s="269" t="s">
        <v>315</v>
      </c>
      <c r="Z25" s="269" t="s">
        <v>315</v>
      </c>
      <c r="AA25" s="269" t="s">
        <v>315</v>
      </c>
      <c r="AB25" s="269" t="s">
        <v>315</v>
      </c>
      <c r="AC25" s="262"/>
      <c r="AD25" s="342" t="s">
        <v>76</v>
      </c>
      <c r="AE25" s="465" t="s">
        <v>2939</v>
      </c>
      <c r="AF25" s="468">
        <v>299</v>
      </c>
      <c r="AG25" s="475" t="s">
        <v>315</v>
      </c>
      <c r="AH25" s="258"/>
      <c r="AI25" s="205"/>
      <c r="AJ25" s="205"/>
      <c r="AK25" s="199"/>
      <c r="AL25" s="164" t="s">
        <v>315</v>
      </c>
      <c r="AM25" s="188" t="s">
        <v>315</v>
      </c>
      <c r="AN25" s="174" t="s">
        <v>315</v>
      </c>
      <c r="AO25" s="174" t="s">
        <v>315</v>
      </c>
      <c r="AP25" s="174" t="s">
        <v>315</v>
      </c>
      <c r="AQ25" s="174" t="s">
        <v>315</v>
      </c>
      <c r="AR25" s="174" t="s">
        <v>315</v>
      </c>
      <c r="AS25" s="174" t="s">
        <v>315</v>
      </c>
      <c r="AT25" s="174" t="s">
        <v>315</v>
      </c>
      <c r="AU25" s="174" t="s">
        <v>315</v>
      </c>
      <c r="AV25" s="174" t="s">
        <v>315</v>
      </c>
      <c r="AW25" s="174" t="s">
        <v>315</v>
      </c>
      <c r="AX25" s="174" t="s">
        <v>315</v>
      </c>
      <c r="AY25" s="174" t="s">
        <v>315</v>
      </c>
      <c r="AZ25" s="174" t="s">
        <v>315</v>
      </c>
      <c r="BA25" s="174" t="s">
        <v>315</v>
      </c>
      <c r="BB25" s="174" t="s">
        <v>315</v>
      </c>
      <c r="BC25" s="174" t="s">
        <v>315</v>
      </c>
      <c r="BD25" s="174" t="s">
        <v>76</v>
      </c>
      <c r="BE25" s="174" t="s">
        <v>833</v>
      </c>
      <c r="BF25" s="174">
        <v>250</v>
      </c>
      <c r="BG25" s="174" t="s">
        <v>875</v>
      </c>
      <c r="BH25" s="174" t="s">
        <v>876</v>
      </c>
      <c r="BI25" s="175">
        <v>46097.143240740741</v>
      </c>
      <c r="BJ25" s="174" t="s">
        <v>315</v>
      </c>
      <c r="BK25" s="174" t="s">
        <v>315</v>
      </c>
      <c r="BL25" s="174" t="s">
        <v>315</v>
      </c>
      <c r="BM25" s="177" t="s">
        <v>315</v>
      </c>
    </row>
    <row r="26" spans="1:65">
      <c r="A26" s="15"/>
      <c r="B26" s="156">
        <v>14</v>
      </c>
      <c r="C26" s="374" t="s">
        <v>2960</v>
      </c>
      <c r="D26" s="331"/>
      <c r="E26" s="269"/>
      <c r="F26" s="269"/>
      <c r="G26" s="269" t="s">
        <v>315</v>
      </c>
      <c r="H26" s="269" t="s">
        <v>315</v>
      </c>
      <c r="I26" s="269" t="s">
        <v>315</v>
      </c>
      <c r="J26" s="269" t="s">
        <v>315</v>
      </c>
      <c r="K26" s="269" t="s">
        <v>315</v>
      </c>
      <c r="L26" s="269" t="s">
        <v>315</v>
      </c>
      <c r="M26" s="269" t="s">
        <v>315</v>
      </c>
      <c r="N26" s="269" t="s">
        <v>315</v>
      </c>
      <c r="O26" s="269" t="s">
        <v>315</v>
      </c>
      <c r="P26" s="269" t="s">
        <v>315</v>
      </c>
      <c r="Q26" s="269" t="s">
        <v>315</v>
      </c>
      <c r="R26" s="269" t="s">
        <v>315</v>
      </c>
      <c r="S26" s="269" t="s">
        <v>315</v>
      </c>
      <c r="T26" s="269" t="s">
        <v>315</v>
      </c>
      <c r="U26" s="269" t="s">
        <v>315</v>
      </c>
      <c r="V26" s="269" t="s">
        <v>315</v>
      </c>
      <c r="W26" s="269" t="s">
        <v>315</v>
      </c>
      <c r="X26" s="269" t="s">
        <v>315</v>
      </c>
      <c r="Y26" s="269" t="s">
        <v>315</v>
      </c>
      <c r="Z26" s="269" t="s">
        <v>315</v>
      </c>
      <c r="AA26" s="269" t="s">
        <v>315</v>
      </c>
      <c r="AB26" s="269" t="s">
        <v>315</v>
      </c>
      <c r="AC26" s="262"/>
      <c r="AD26" s="342" t="s">
        <v>76</v>
      </c>
      <c r="AE26" s="465" t="s">
        <v>2939</v>
      </c>
      <c r="AF26" s="468">
        <v>295</v>
      </c>
      <c r="AG26" s="475" t="s">
        <v>315</v>
      </c>
      <c r="AH26" s="258"/>
      <c r="AI26" s="205"/>
      <c r="AJ26" s="205"/>
      <c r="AK26" s="199"/>
      <c r="AL26" s="164" t="s">
        <v>315</v>
      </c>
      <c r="AM26" s="163" t="s">
        <v>315</v>
      </c>
      <c r="AN26" s="174" t="s">
        <v>315</v>
      </c>
      <c r="AO26" s="174" t="s">
        <v>315</v>
      </c>
      <c r="AP26" s="174" t="s">
        <v>315</v>
      </c>
      <c r="AQ26" s="174" t="s">
        <v>315</v>
      </c>
      <c r="AR26" s="174" t="s">
        <v>315</v>
      </c>
      <c r="AS26" s="174" t="s">
        <v>315</v>
      </c>
      <c r="AT26" s="174" t="s">
        <v>315</v>
      </c>
      <c r="AU26" s="174" t="s">
        <v>315</v>
      </c>
      <c r="AV26" s="174" t="s">
        <v>315</v>
      </c>
      <c r="AW26" s="174" t="s">
        <v>315</v>
      </c>
      <c r="AX26" s="174" t="s">
        <v>315</v>
      </c>
      <c r="AY26" s="174" t="s">
        <v>315</v>
      </c>
      <c r="AZ26" s="174" t="s">
        <v>315</v>
      </c>
      <c r="BA26" s="174" t="s">
        <v>315</v>
      </c>
      <c r="BB26" s="174" t="s">
        <v>315</v>
      </c>
      <c r="BC26" s="174" t="s">
        <v>315</v>
      </c>
      <c r="BD26" s="174" t="s">
        <v>76</v>
      </c>
      <c r="BE26" s="174" t="s">
        <v>837</v>
      </c>
      <c r="BF26" s="174">
        <v>250</v>
      </c>
      <c r="BG26" s="174" t="s">
        <v>878</v>
      </c>
      <c r="BH26" s="174" t="s">
        <v>879</v>
      </c>
      <c r="BI26" s="175">
        <v>46097.143310185187</v>
      </c>
      <c r="BJ26" s="174" t="s">
        <v>315</v>
      </c>
      <c r="BK26" s="174" t="s">
        <v>315</v>
      </c>
      <c r="BL26" s="174" t="s">
        <v>315</v>
      </c>
      <c r="BM26" s="178" t="s">
        <v>315</v>
      </c>
    </row>
    <row r="27" spans="1:65">
      <c r="A27" s="15"/>
      <c r="B27" s="156">
        <v>15</v>
      </c>
      <c r="C27" s="374" t="s">
        <v>2961</v>
      </c>
      <c r="D27" s="331"/>
      <c r="E27" s="269"/>
      <c r="F27" s="269"/>
      <c r="G27" s="269" t="s">
        <v>315</v>
      </c>
      <c r="H27" s="269" t="s">
        <v>315</v>
      </c>
      <c r="I27" s="269" t="s">
        <v>315</v>
      </c>
      <c r="J27" s="269" t="s">
        <v>315</v>
      </c>
      <c r="K27" s="269" t="s">
        <v>315</v>
      </c>
      <c r="L27" s="269" t="s">
        <v>315</v>
      </c>
      <c r="M27" s="269" t="s">
        <v>315</v>
      </c>
      <c r="N27" s="269" t="s">
        <v>315</v>
      </c>
      <c r="O27" s="269" t="s">
        <v>315</v>
      </c>
      <c r="P27" s="269" t="s">
        <v>315</v>
      </c>
      <c r="Q27" s="269" t="s">
        <v>315</v>
      </c>
      <c r="R27" s="269" t="s">
        <v>315</v>
      </c>
      <c r="S27" s="269" t="s">
        <v>315</v>
      </c>
      <c r="T27" s="269" t="s">
        <v>315</v>
      </c>
      <c r="U27" s="269" t="s">
        <v>315</v>
      </c>
      <c r="V27" s="269" t="s">
        <v>315</v>
      </c>
      <c r="W27" s="269" t="s">
        <v>315</v>
      </c>
      <c r="X27" s="269" t="s">
        <v>315</v>
      </c>
      <c r="Y27" s="269" t="s">
        <v>315</v>
      </c>
      <c r="Z27" s="269" t="s">
        <v>315</v>
      </c>
      <c r="AA27" s="269" t="s">
        <v>315</v>
      </c>
      <c r="AB27" s="269" t="s">
        <v>315</v>
      </c>
      <c r="AC27" s="262"/>
      <c r="AD27" s="342" t="s">
        <v>76</v>
      </c>
      <c r="AE27" s="465" t="s">
        <v>2939</v>
      </c>
      <c r="AF27" s="468">
        <v>298</v>
      </c>
      <c r="AG27" s="475" t="s">
        <v>315</v>
      </c>
      <c r="AH27" s="258"/>
      <c r="AI27" s="205"/>
      <c r="AJ27" s="205"/>
      <c r="AK27" s="199"/>
      <c r="AL27" s="164" t="s">
        <v>315</v>
      </c>
      <c r="AM27" s="163" t="s">
        <v>315</v>
      </c>
      <c r="AN27" s="174" t="s">
        <v>315</v>
      </c>
      <c r="AO27" s="174" t="s">
        <v>315</v>
      </c>
      <c r="AP27" s="174" t="s">
        <v>315</v>
      </c>
      <c r="AQ27" s="174" t="s">
        <v>315</v>
      </c>
      <c r="AR27" s="174" t="s">
        <v>315</v>
      </c>
      <c r="AS27" s="174" t="s">
        <v>315</v>
      </c>
      <c r="AT27" s="174" t="s">
        <v>315</v>
      </c>
      <c r="AU27" s="174" t="s">
        <v>315</v>
      </c>
      <c r="AV27" s="174" t="s">
        <v>315</v>
      </c>
      <c r="AW27" s="174" t="s">
        <v>315</v>
      </c>
      <c r="AX27" s="174" t="s">
        <v>315</v>
      </c>
      <c r="AY27" s="174" t="s">
        <v>315</v>
      </c>
      <c r="AZ27" s="174" t="s">
        <v>315</v>
      </c>
      <c r="BA27" s="174" t="s">
        <v>315</v>
      </c>
      <c r="BB27" s="174" t="s">
        <v>315</v>
      </c>
      <c r="BC27" s="174" t="s">
        <v>315</v>
      </c>
      <c r="BD27" s="174" t="s">
        <v>76</v>
      </c>
      <c r="BE27" s="174" t="s">
        <v>845</v>
      </c>
      <c r="BF27" s="174">
        <v>250</v>
      </c>
      <c r="BG27" s="174" t="s">
        <v>881</v>
      </c>
      <c r="BH27" s="174" t="s">
        <v>882</v>
      </c>
      <c r="BI27" s="175">
        <v>46097.143414351849</v>
      </c>
      <c r="BJ27" s="174" t="s">
        <v>315</v>
      </c>
      <c r="BK27" s="174" t="s">
        <v>315</v>
      </c>
      <c r="BL27" s="174" t="s">
        <v>315</v>
      </c>
      <c r="BM27" s="178" t="s">
        <v>315</v>
      </c>
    </row>
    <row r="28" spans="1:65" ht="67.5">
      <c r="A28" s="15"/>
      <c r="B28" s="156">
        <v>16</v>
      </c>
      <c r="C28" s="374" t="s">
        <v>2962</v>
      </c>
      <c r="D28" s="331"/>
      <c r="E28" s="269"/>
      <c r="F28" s="269"/>
      <c r="G28" s="269" t="s">
        <v>315</v>
      </c>
      <c r="H28" s="269" t="s">
        <v>315</v>
      </c>
      <c r="I28" s="269" t="s">
        <v>315</v>
      </c>
      <c r="J28" s="269" t="s">
        <v>315</v>
      </c>
      <c r="K28" s="269" t="s">
        <v>315</v>
      </c>
      <c r="L28" s="269" t="s">
        <v>315</v>
      </c>
      <c r="M28" s="269" t="s">
        <v>315</v>
      </c>
      <c r="N28" s="269" t="s">
        <v>315</v>
      </c>
      <c r="O28" s="269" t="s">
        <v>315</v>
      </c>
      <c r="P28" s="269" t="s">
        <v>315</v>
      </c>
      <c r="Q28" s="269" t="s">
        <v>315</v>
      </c>
      <c r="R28" s="269" t="s">
        <v>315</v>
      </c>
      <c r="S28" s="269" t="s">
        <v>315</v>
      </c>
      <c r="T28" s="269" t="s">
        <v>315</v>
      </c>
      <c r="U28" s="269" t="s">
        <v>315</v>
      </c>
      <c r="V28" s="269" t="s">
        <v>315</v>
      </c>
      <c r="W28" s="269" t="s">
        <v>315</v>
      </c>
      <c r="X28" s="269" t="s">
        <v>315</v>
      </c>
      <c r="Y28" s="269" t="s">
        <v>315</v>
      </c>
      <c r="Z28" s="269" t="s">
        <v>315</v>
      </c>
      <c r="AA28" s="269" t="s">
        <v>315</v>
      </c>
      <c r="AB28" s="269" t="s">
        <v>315</v>
      </c>
      <c r="AC28" s="262"/>
      <c r="AD28" s="440" t="s">
        <v>2963</v>
      </c>
      <c r="AE28" s="465" t="s">
        <v>2964</v>
      </c>
      <c r="AF28" s="469">
        <v>298</v>
      </c>
      <c r="AG28" s="474" t="s">
        <v>2965</v>
      </c>
      <c r="AH28" s="258"/>
      <c r="AI28" s="205"/>
      <c r="AJ28" s="205"/>
      <c r="AK28" s="199"/>
      <c r="AL28" s="164" t="s">
        <v>315</v>
      </c>
      <c r="AM28" s="188" t="s">
        <v>315</v>
      </c>
      <c r="AN28" s="174" t="s">
        <v>315</v>
      </c>
      <c r="AO28" s="174" t="s">
        <v>315</v>
      </c>
      <c r="AP28" s="174" t="s">
        <v>315</v>
      </c>
      <c r="AQ28" s="174" t="s">
        <v>315</v>
      </c>
      <c r="AR28" s="174" t="s">
        <v>315</v>
      </c>
      <c r="AS28" s="174" t="s">
        <v>315</v>
      </c>
      <c r="AT28" s="174" t="s">
        <v>315</v>
      </c>
      <c r="AU28" s="174" t="s">
        <v>315</v>
      </c>
      <c r="AV28" s="174" t="s">
        <v>315</v>
      </c>
      <c r="AW28" s="174" t="s">
        <v>315</v>
      </c>
      <c r="AX28" s="174" t="s">
        <v>315</v>
      </c>
      <c r="AY28" s="174" t="s">
        <v>315</v>
      </c>
      <c r="AZ28" s="174" t="s">
        <v>315</v>
      </c>
      <c r="BA28" s="174" t="s">
        <v>315</v>
      </c>
      <c r="BB28" s="174" t="s">
        <v>315</v>
      </c>
      <c r="BC28" s="174" t="s">
        <v>315</v>
      </c>
      <c r="BD28" s="174" t="s">
        <v>76</v>
      </c>
      <c r="BE28" s="174" t="s">
        <v>841</v>
      </c>
      <c r="BF28" s="174">
        <v>250</v>
      </c>
      <c r="BG28" s="174" t="s">
        <v>884</v>
      </c>
      <c r="BH28" s="174" t="s">
        <v>885</v>
      </c>
      <c r="BI28" s="175">
        <v>46097.143414351849</v>
      </c>
      <c r="BJ28" s="174" t="s">
        <v>315</v>
      </c>
      <c r="BK28" s="174" t="s">
        <v>315</v>
      </c>
      <c r="BL28" s="174" t="s">
        <v>315</v>
      </c>
      <c r="BM28" s="177" t="s">
        <v>315</v>
      </c>
    </row>
    <row r="29" spans="1:65">
      <c r="A29" s="15"/>
      <c r="B29" s="156">
        <v>17</v>
      </c>
      <c r="C29" s="374" t="s">
        <v>2966</v>
      </c>
      <c r="D29" s="331"/>
      <c r="E29" s="269"/>
      <c r="F29" s="269"/>
      <c r="G29" s="269" t="s">
        <v>315</v>
      </c>
      <c r="H29" s="269" t="s">
        <v>315</v>
      </c>
      <c r="I29" s="269" t="s">
        <v>315</v>
      </c>
      <c r="J29" s="269" t="s">
        <v>315</v>
      </c>
      <c r="K29" s="269" t="s">
        <v>315</v>
      </c>
      <c r="L29" s="269" t="s">
        <v>315</v>
      </c>
      <c r="M29" s="269" t="s">
        <v>315</v>
      </c>
      <c r="N29" s="269" t="s">
        <v>315</v>
      </c>
      <c r="O29" s="269" t="s">
        <v>315</v>
      </c>
      <c r="P29" s="269" t="s">
        <v>315</v>
      </c>
      <c r="Q29" s="269" t="s">
        <v>315</v>
      </c>
      <c r="R29" s="269" t="s">
        <v>315</v>
      </c>
      <c r="S29" s="269" t="s">
        <v>315</v>
      </c>
      <c r="T29" s="269" t="s">
        <v>315</v>
      </c>
      <c r="U29" s="269" t="s">
        <v>315</v>
      </c>
      <c r="V29" s="269" t="s">
        <v>315</v>
      </c>
      <c r="W29" s="269" t="s">
        <v>315</v>
      </c>
      <c r="X29" s="269" t="s">
        <v>315</v>
      </c>
      <c r="Y29" s="269" t="s">
        <v>315</v>
      </c>
      <c r="Z29" s="269" t="s">
        <v>315</v>
      </c>
      <c r="AA29" s="269" t="s">
        <v>315</v>
      </c>
      <c r="AB29" s="269" t="s">
        <v>315</v>
      </c>
      <c r="AC29" s="262"/>
      <c r="AD29" s="342" t="s">
        <v>76</v>
      </c>
      <c r="AE29" s="465" t="s">
        <v>2939</v>
      </c>
      <c r="AF29" s="468">
        <v>300</v>
      </c>
      <c r="AG29" s="475" t="s">
        <v>315</v>
      </c>
      <c r="AH29" s="258"/>
      <c r="AI29" s="205"/>
      <c r="AJ29" s="205"/>
      <c r="AK29" s="199"/>
      <c r="AL29" s="164" t="s">
        <v>315</v>
      </c>
      <c r="AM29" s="188" t="s">
        <v>315</v>
      </c>
      <c r="AN29" s="174" t="s">
        <v>315</v>
      </c>
      <c r="AO29" s="174" t="s">
        <v>315</v>
      </c>
      <c r="AP29" s="174" t="s">
        <v>315</v>
      </c>
      <c r="AQ29" s="174" t="s">
        <v>315</v>
      </c>
      <c r="AR29" s="174" t="s">
        <v>315</v>
      </c>
      <c r="AS29" s="174" t="s">
        <v>315</v>
      </c>
      <c r="AT29" s="174" t="s">
        <v>315</v>
      </c>
      <c r="AU29" s="174" t="s">
        <v>315</v>
      </c>
      <c r="AV29" s="174" t="s">
        <v>315</v>
      </c>
      <c r="AW29" s="174" t="s">
        <v>315</v>
      </c>
      <c r="AX29" s="174" t="s">
        <v>315</v>
      </c>
      <c r="AY29" s="174" t="s">
        <v>315</v>
      </c>
      <c r="AZ29" s="174" t="s">
        <v>315</v>
      </c>
      <c r="BA29" s="174" t="s">
        <v>315</v>
      </c>
      <c r="BB29" s="174" t="s">
        <v>315</v>
      </c>
      <c r="BC29" s="174" t="s">
        <v>315</v>
      </c>
      <c r="BD29" s="174" t="s">
        <v>76</v>
      </c>
      <c r="BE29" s="174" t="s">
        <v>833</v>
      </c>
      <c r="BF29" s="174">
        <v>250</v>
      </c>
      <c r="BG29" s="174" t="s">
        <v>887</v>
      </c>
      <c r="BH29" s="174" t="s">
        <v>888</v>
      </c>
      <c r="BI29" s="175">
        <v>46097.143310185187</v>
      </c>
      <c r="BJ29" s="174" t="s">
        <v>315</v>
      </c>
      <c r="BK29" s="174" t="s">
        <v>315</v>
      </c>
      <c r="BL29" s="174" t="s">
        <v>315</v>
      </c>
      <c r="BM29" s="177" t="s">
        <v>315</v>
      </c>
    </row>
    <row r="30" spans="1:65">
      <c r="A30" s="15"/>
      <c r="B30" s="156">
        <v>18</v>
      </c>
      <c r="C30" s="374" t="s">
        <v>2967</v>
      </c>
      <c r="D30" s="331"/>
      <c r="E30" s="269"/>
      <c r="F30" s="269"/>
      <c r="G30" s="269" t="s">
        <v>315</v>
      </c>
      <c r="H30" s="269" t="s">
        <v>315</v>
      </c>
      <c r="I30" s="269" t="s">
        <v>315</v>
      </c>
      <c r="J30" s="269" t="s">
        <v>315</v>
      </c>
      <c r="K30" s="269" t="s">
        <v>315</v>
      </c>
      <c r="L30" s="269" t="s">
        <v>315</v>
      </c>
      <c r="M30" s="269" t="s">
        <v>315</v>
      </c>
      <c r="N30" s="269" t="s">
        <v>315</v>
      </c>
      <c r="O30" s="269" t="s">
        <v>315</v>
      </c>
      <c r="P30" s="269" t="s">
        <v>315</v>
      </c>
      <c r="Q30" s="269" t="s">
        <v>315</v>
      </c>
      <c r="R30" s="269" t="s">
        <v>315</v>
      </c>
      <c r="S30" s="269" t="s">
        <v>315</v>
      </c>
      <c r="T30" s="269" t="s">
        <v>315</v>
      </c>
      <c r="U30" s="269" t="s">
        <v>315</v>
      </c>
      <c r="V30" s="269" t="s">
        <v>315</v>
      </c>
      <c r="W30" s="269" t="s">
        <v>315</v>
      </c>
      <c r="X30" s="269" t="s">
        <v>315</v>
      </c>
      <c r="Y30" s="269" t="s">
        <v>315</v>
      </c>
      <c r="Z30" s="269" t="s">
        <v>315</v>
      </c>
      <c r="AA30" s="269" t="s">
        <v>315</v>
      </c>
      <c r="AB30" s="269" t="s">
        <v>315</v>
      </c>
      <c r="AC30" s="264"/>
      <c r="AD30" s="342" t="s">
        <v>76</v>
      </c>
      <c r="AE30" s="465" t="s">
        <v>2939</v>
      </c>
      <c r="AF30" s="468">
        <v>298</v>
      </c>
      <c r="AG30" s="475" t="s">
        <v>315</v>
      </c>
      <c r="AH30" s="258"/>
      <c r="AI30" s="205"/>
      <c r="AJ30" s="205"/>
      <c r="AK30" s="199"/>
      <c r="AL30" s="164" t="s">
        <v>315</v>
      </c>
      <c r="AM30" s="168" t="s">
        <v>315</v>
      </c>
      <c r="AN30" s="174" t="s">
        <v>315</v>
      </c>
      <c r="AO30" s="174" t="s">
        <v>315</v>
      </c>
      <c r="AP30" s="174" t="s">
        <v>315</v>
      </c>
      <c r="AQ30" s="174" t="s">
        <v>315</v>
      </c>
      <c r="AR30" s="174" t="s">
        <v>315</v>
      </c>
      <c r="AS30" s="174" t="s">
        <v>315</v>
      </c>
      <c r="AT30" s="174" t="s">
        <v>315</v>
      </c>
      <c r="AU30" s="174" t="s">
        <v>315</v>
      </c>
      <c r="AV30" s="174" t="s">
        <v>315</v>
      </c>
      <c r="AW30" s="174" t="s">
        <v>315</v>
      </c>
      <c r="AX30" s="174" t="s">
        <v>315</v>
      </c>
      <c r="AY30" s="174" t="s">
        <v>315</v>
      </c>
      <c r="AZ30" s="174" t="s">
        <v>315</v>
      </c>
      <c r="BA30" s="174" t="s">
        <v>315</v>
      </c>
      <c r="BB30" s="174" t="s">
        <v>315</v>
      </c>
      <c r="BC30" s="174" t="s">
        <v>315</v>
      </c>
      <c r="BD30" s="180" t="s">
        <v>890</v>
      </c>
      <c r="BE30" s="174" t="s">
        <v>841</v>
      </c>
      <c r="BF30" s="174">
        <v>249</v>
      </c>
      <c r="BG30" s="174" t="s">
        <v>891</v>
      </c>
      <c r="BH30" s="174" t="s">
        <v>892</v>
      </c>
      <c r="BI30" s="175">
        <v>46097.143252314818</v>
      </c>
      <c r="BJ30" s="174" t="s">
        <v>315</v>
      </c>
      <c r="BK30" s="174" t="s">
        <v>315</v>
      </c>
      <c r="BL30" s="174" t="s">
        <v>315</v>
      </c>
      <c r="BM30" s="181" t="s">
        <v>315</v>
      </c>
    </row>
    <row r="31" spans="1:65" ht="24">
      <c r="A31" s="15"/>
      <c r="B31" s="156">
        <v>19</v>
      </c>
      <c r="C31" s="374" t="s">
        <v>2968</v>
      </c>
      <c r="D31" s="331"/>
      <c r="E31" s="269"/>
      <c r="F31" s="269"/>
      <c r="G31" s="269" t="s">
        <v>315</v>
      </c>
      <c r="H31" s="269" t="s">
        <v>315</v>
      </c>
      <c r="I31" s="269" t="s">
        <v>315</v>
      </c>
      <c r="J31" s="269" t="s">
        <v>315</v>
      </c>
      <c r="K31" s="269" t="s">
        <v>315</v>
      </c>
      <c r="L31" s="269" t="s">
        <v>315</v>
      </c>
      <c r="M31" s="269" t="s">
        <v>315</v>
      </c>
      <c r="N31" s="269" t="s">
        <v>315</v>
      </c>
      <c r="O31" s="269" t="s">
        <v>315</v>
      </c>
      <c r="P31" s="269" t="s">
        <v>315</v>
      </c>
      <c r="Q31" s="269" t="s">
        <v>315</v>
      </c>
      <c r="R31" s="269" t="s">
        <v>315</v>
      </c>
      <c r="S31" s="269" t="s">
        <v>315</v>
      </c>
      <c r="T31" s="269" t="s">
        <v>315</v>
      </c>
      <c r="U31" s="269" t="s">
        <v>315</v>
      </c>
      <c r="V31" s="269" t="s">
        <v>315</v>
      </c>
      <c r="W31" s="269" t="s">
        <v>315</v>
      </c>
      <c r="X31" s="269" t="s">
        <v>315</v>
      </c>
      <c r="Y31" s="269" t="s">
        <v>315</v>
      </c>
      <c r="Z31" s="269" t="s">
        <v>315</v>
      </c>
      <c r="AA31" s="269" t="s">
        <v>315</v>
      </c>
      <c r="AB31" s="269" t="s">
        <v>315</v>
      </c>
      <c r="AC31" s="262"/>
      <c r="AD31" s="440" t="s">
        <v>2969</v>
      </c>
      <c r="AE31" s="465" t="s">
        <v>2964</v>
      </c>
      <c r="AF31" s="468">
        <v>300</v>
      </c>
      <c r="AG31" s="475" t="s">
        <v>76</v>
      </c>
      <c r="AH31" s="258"/>
      <c r="AI31" s="205"/>
      <c r="AJ31" s="205"/>
      <c r="AK31" s="199"/>
      <c r="AL31" s="164" t="s">
        <v>315</v>
      </c>
      <c r="AM31" s="168" t="s">
        <v>315</v>
      </c>
      <c r="AN31" s="174" t="s">
        <v>315</v>
      </c>
      <c r="AO31" s="174" t="s">
        <v>315</v>
      </c>
      <c r="AP31" s="174" t="s">
        <v>315</v>
      </c>
      <c r="AQ31" s="174" t="s">
        <v>315</v>
      </c>
      <c r="AR31" s="174" t="s">
        <v>315</v>
      </c>
      <c r="AS31" s="174" t="s">
        <v>315</v>
      </c>
      <c r="AT31" s="174" t="s">
        <v>315</v>
      </c>
      <c r="AU31" s="174" t="s">
        <v>315</v>
      </c>
      <c r="AV31" s="174" t="s">
        <v>315</v>
      </c>
      <c r="AW31" s="174" t="s">
        <v>315</v>
      </c>
      <c r="AX31" s="174" t="s">
        <v>315</v>
      </c>
      <c r="AY31" s="174" t="s">
        <v>315</v>
      </c>
      <c r="AZ31" s="174" t="s">
        <v>315</v>
      </c>
      <c r="BA31" s="174" t="s">
        <v>315</v>
      </c>
      <c r="BB31" s="174" t="s">
        <v>315</v>
      </c>
      <c r="BC31" s="174" t="s">
        <v>315</v>
      </c>
      <c r="BD31" s="182" t="s">
        <v>894</v>
      </c>
      <c r="BE31" s="174" t="s">
        <v>845</v>
      </c>
      <c r="BF31" s="174">
        <v>252</v>
      </c>
      <c r="BG31" s="174" t="s">
        <v>895</v>
      </c>
      <c r="BH31" s="174" t="s">
        <v>896</v>
      </c>
      <c r="BI31" s="175">
        <v>46097.14334490741</v>
      </c>
      <c r="BJ31" s="174" t="s">
        <v>315</v>
      </c>
      <c r="BK31" s="174" t="s">
        <v>315</v>
      </c>
      <c r="BL31" s="174" t="s">
        <v>315</v>
      </c>
      <c r="BM31" s="181" t="s">
        <v>315</v>
      </c>
    </row>
    <row r="32" spans="1:65">
      <c r="A32" s="15"/>
      <c r="B32" s="156">
        <v>20</v>
      </c>
      <c r="C32" s="374" t="s">
        <v>2970</v>
      </c>
      <c r="D32" s="331"/>
      <c r="E32" s="269"/>
      <c r="F32" s="269"/>
      <c r="G32" s="269" t="s">
        <v>315</v>
      </c>
      <c r="H32" s="269" t="s">
        <v>315</v>
      </c>
      <c r="I32" s="269" t="s">
        <v>315</v>
      </c>
      <c r="J32" s="269" t="s">
        <v>315</v>
      </c>
      <c r="K32" s="269" t="s">
        <v>315</v>
      </c>
      <c r="L32" s="269" t="s">
        <v>315</v>
      </c>
      <c r="M32" s="269" t="s">
        <v>315</v>
      </c>
      <c r="N32" s="269" t="s">
        <v>315</v>
      </c>
      <c r="O32" s="269" t="s">
        <v>315</v>
      </c>
      <c r="P32" s="269" t="s">
        <v>315</v>
      </c>
      <c r="Q32" s="269" t="s">
        <v>315</v>
      </c>
      <c r="R32" s="269" t="s">
        <v>315</v>
      </c>
      <c r="S32" s="269" t="s">
        <v>315</v>
      </c>
      <c r="T32" s="269" t="s">
        <v>315</v>
      </c>
      <c r="U32" s="269" t="s">
        <v>315</v>
      </c>
      <c r="V32" s="269" t="s">
        <v>315</v>
      </c>
      <c r="W32" s="269" t="s">
        <v>315</v>
      </c>
      <c r="X32" s="269" t="s">
        <v>315</v>
      </c>
      <c r="Y32" s="269" t="s">
        <v>315</v>
      </c>
      <c r="Z32" s="269" t="s">
        <v>315</v>
      </c>
      <c r="AA32" s="269" t="s">
        <v>315</v>
      </c>
      <c r="AB32" s="269" t="s">
        <v>315</v>
      </c>
      <c r="AC32" s="262"/>
      <c r="AD32" s="342" t="s">
        <v>76</v>
      </c>
      <c r="AE32" s="465" t="s">
        <v>2971</v>
      </c>
      <c r="AF32" s="468">
        <v>300</v>
      </c>
      <c r="AG32" s="475" t="s">
        <v>315</v>
      </c>
      <c r="AH32" s="258"/>
      <c r="AI32" s="205"/>
      <c r="AJ32" s="205"/>
      <c r="AK32" s="199"/>
      <c r="AL32" s="164" t="s">
        <v>315</v>
      </c>
      <c r="AM32" s="168" t="s">
        <v>315</v>
      </c>
      <c r="AN32" s="174" t="s">
        <v>315</v>
      </c>
      <c r="AO32" s="174" t="s">
        <v>315</v>
      </c>
      <c r="AP32" s="174" t="s">
        <v>315</v>
      </c>
      <c r="AQ32" s="174" t="s">
        <v>315</v>
      </c>
      <c r="AR32" s="174" t="s">
        <v>315</v>
      </c>
      <c r="AS32" s="174" t="s">
        <v>315</v>
      </c>
      <c r="AT32" s="174" t="s">
        <v>315</v>
      </c>
      <c r="AU32" s="174" t="s">
        <v>315</v>
      </c>
      <c r="AV32" s="174" t="s">
        <v>315</v>
      </c>
      <c r="AW32" s="174" t="s">
        <v>315</v>
      </c>
      <c r="AX32" s="174" t="s">
        <v>315</v>
      </c>
      <c r="AY32" s="174" t="s">
        <v>315</v>
      </c>
      <c r="AZ32" s="174" t="s">
        <v>315</v>
      </c>
      <c r="BA32" s="174" t="s">
        <v>315</v>
      </c>
      <c r="BB32" s="174" t="s">
        <v>315</v>
      </c>
      <c r="BC32" s="174" t="s">
        <v>315</v>
      </c>
      <c r="BD32" s="182" t="s">
        <v>898</v>
      </c>
      <c r="BE32" s="174" t="s">
        <v>837</v>
      </c>
      <c r="BF32" s="174">
        <v>251</v>
      </c>
      <c r="BG32" s="174" t="s">
        <v>899</v>
      </c>
      <c r="BH32" s="174" t="s">
        <v>900</v>
      </c>
      <c r="BI32" s="175">
        <v>46097.143460648149</v>
      </c>
      <c r="BJ32" s="174" t="s">
        <v>315</v>
      </c>
      <c r="BK32" s="174" t="s">
        <v>315</v>
      </c>
      <c r="BL32" s="174" t="s">
        <v>315</v>
      </c>
      <c r="BM32" s="181" t="s">
        <v>315</v>
      </c>
    </row>
    <row r="33" spans="1:65">
      <c r="A33" s="15"/>
      <c r="B33" s="156">
        <v>21</v>
      </c>
      <c r="C33" s="374" t="s">
        <v>2972</v>
      </c>
      <c r="D33" s="331"/>
      <c r="E33" s="269"/>
      <c r="F33" s="269"/>
      <c r="G33" s="269" t="s">
        <v>315</v>
      </c>
      <c r="H33" s="269" t="s">
        <v>315</v>
      </c>
      <c r="I33" s="269" t="s">
        <v>315</v>
      </c>
      <c r="J33" s="269" t="s">
        <v>315</v>
      </c>
      <c r="K33" s="269" t="s">
        <v>315</v>
      </c>
      <c r="L33" s="269" t="s">
        <v>315</v>
      </c>
      <c r="M33" s="269" t="s">
        <v>315</v>
      </c>
      <c r="N33" s="269" t="s">
        <v>315</v>
      </c>
      <c r="O33" s="269" t="s">
        <v>315</v>
      </c>
      <c r="P33" s="269" t="s">
        <v>315</v>
      </c>
      <c r="Q33" s="269" t="s">
        <v>315</v>
      </c>
      <c r="R33" s="269" t="s">
        <v>315</v>
      </c>
      <c r="S33" s="269" t="s">
        <v>315</v>
      </c>
      <c r="T33" s="269" t="s">
        <v>315</v>
      </c>
      <c r="U33" s="269" t="s">
        <v>315</v>
      </c>
      <c r="V33" s="269" t="s">
        <v>315</v>
      </c>
      <c r="W33" s="269" t="s">
        <v>315</v>
      </c>
      <c r="X33" s="269" t="s">
        <v>315</v>
      </c>
      <c r="Y33" s="269" t="s">
        <v>315</v>
      </c>
      <c r="Z33" s="269" t="s">
        <v>315</v>
      </c>
      <c r="AA33" s="269" t="s">
        <v>315</v>
      </c>
      <c r="AB33" s="269" t="s">
        <v>315</v>
      </c>
      <c r="AC33" s="262"/>
      <c r="AD33" s="440" t="s">
        <v>2973</v>
      </c>
      <c r="AE33" s="465" t="s">
        <v>2964</v>
      </c>
      <c r="AF33" s="468">
        <v>300</v>
      </c>
      <c r="AG33" s="475" t="s">
        <v>76</v>
      </c>
      <c r="AH33" s="258"/>
      <c r="AI33" s="205"/>
      <c r="AJ33" s="205"/>
      <c r="AK33" s="199"/>
      <c r="AL33" s="164" t="s">
        <v>315</v>
      </c>
      <c r="AM33" s="168" t="s">
        <v>315</v>
      </c>
      <c r="AN33" s="174" t="s">
        <v>315</v>
      </c>
      <c r="AO33" s="174" t="s">
        <v>315</v>
      </c>
      <c r="AP33" s="174" t="s">
        <v>315</v>
      </c>
      <c r="AQ33" s="174" t="s">
        <v>315</v>
      </c>
      <c r="AR33" s="174" t="s">
        <v>315</v>
      </c>
      <c r="AS33" s="174" t="s">
        <v>315</v>
      </c>
      <c r="AT33" s="174" t="s">
        <v>315</v>
      </c>
      <c r="AU33" s="174" t="s">
        <v>315</v>
      </c>
      <c r="AV33" s="174" t="s">
        <v>315</v>
      </c>
      <c r="AW33" s="174" t="s">
        <v>315</v>
      </c>
      <c r="AX33" s="174" t="s">
        <v>315</v>
      </c>
      <c r="AY33" s="174" t="s">
        <v>315</v>
      </c>
      <c r="AZ33" s="174" t="s">
        <v>315</v>
      </c>
      <c r="BA33" s="174" t="s">
        <v>315</v>
      </c>
      <c r="BB33" s="174" t="s">
        <v>315</v>
      </c>
      <c r="BC33" s="174" t="s">
        <v>315</v>
      </c>
      <c r="BD33" s="174" t="s">
        <v>76</v>
      </c>
      <c r="BE33" s="174" t="s">
        <v>841</v>
      </c>
      <c r="BF33" s="174">
        <v>250</v>
      </c>
      <c r="BG33" s="174" t="s">
        <v>902</v>
      </c>
      <c r="BH33" s="174" t="s">
        <v>903</v>
      </c>
      <c r="BI33" s="175">
        <v>46097.143414351849</v>
      </c>
      <c r="BJ33" s="174" t="s">
        <v>315</v>
      </c>
      <c r="BK33" s="174" t="s">
        <v>315</v>
      </c>
      <c r="BL33" s="174" t="s">
        <v>315</v>
      </c>
      <c r="BM33" s="181" t="s">
        <v>315</v>
      </c>
    </row>
    <row r="34" spans="1:65">
      <c r="A34" s="15"/>
      <c r="B34" s="156">
        <v>22</v>
      </c>
      <c r="C34" s="374" t="s">
        <v>2974</v>
      </c>
      <c r="D34" s="331"/>
      <c r="E34" s="269"/>
      <c r="F34" s="269"/>
      <c r="G34" s="269" t="s">
        <v>315</v>
      </c>
      <c r="H34" s="269" t="s">
        <v>315</v>
      </c>
      <c r="I34" s="269" t="s">
        <v>315</v>
      </c>
      <c r="J34" s="269" t="s">
        <v>315</v>
      </c>
      <c r="K34" s="269" t="s">
        <v>315</v>
      </c>
      <c r="L34" s="269" t="s">
        <v>315</v>
      </c>
      <c r="M34" s="269" t="s">
        <v>315</v>
      </c>
      <c r="N34" s="269" t="s">
        <v>315</v>
      </c>
      <c r="O34" s="269" t="s">
        <v>315</v>
      </c>
      <c r="P34" s="269" t="s">
        <v>315</v>
      </c>
      <c r="Q34" s="269" t="s">
        <v>315</v>
      </c>
      <c r="R34" s="269" t="s">
        <v>315</v>
      </c>
      <c r="S34" s="269" t="s">
        <v>315</v>
      </c>
      <c r="T34" s="269" t="s">
        <v>315</v>
      </c>
      <c r="U34" s="269" t="s">
        <v>315</v>
      </c>
      <c r="V34" s="269" t="s">
        <v>315</v>
      </c>
      <c r="W34" s="269" t="s">
        <v>315</v>
      </c>
      <c r="X34" s="269" t="s">
        <v>315</v>
      </c>
      <c r="Y34" s="269" t="s">
        <v>315</v>
      </c>
      <c r="Z34" s="269" t="s">
        <v>315</v>
      </c>
      <c r="AA34" s="269" t="s">
        <v>315</v>
      </c>
      <c r="AB34" s="269" t="s">
        <v>315</v>
      </c>
      <c r="AC34" s="262"/>
      <c r="AD34" s="342" t="s">
        <v>76</v>
      </c>
      <c r="AE34" s="465" t="s">
        <v>2964</v>
      </c>
      <c r="AF34" s="468">
        <v>300</v>
      </c>
      <c r="AG34" s="475" t="s">
        <v>315</v>
      </c>
      <c r="AH34" s="258"/>
      <c r="AI34" s="205"/>
      <c r="AJ34" s="205"/>
      <c r="AK34" s="199"/>
      <c r="AL34" s="164" t="s">
        <v>315</v>
      </c>
      <c r="AM34" s="168" t="s">
        <v>315</v>
      </c>
      <c r="AN34" s="174" t="s">
        <v>315</v>
      </c>
      <c r="AO34" s="174" t="s">
        <v>315</v>
      </c>
      <c r="AP34" s="174" t="s">
        <v>315</v>
      </c>
      <c r="AQ34" s="174" t="s">
        <v>315</v>
      </c>
      <c r="AR34" s="174" t="s">
        <v>315</v>
      </c>
      <c r="AS34" s="174" t="s">
        <v>315</v>
      </c>
      <c r="AT34" s="174" t="s">
        <v>315</v>
      </c>
      <c r="AU34" s="174" t="s">
        <v>315</v>
      </c>
      <c r="AV34" s="174" t="s">
        <v>315</v>
      </c>
      <c r="AW34" s="174" t="s">
        <v>315</v>
      </c>
      <c r="AX34" s="174" t="s">
        <v>315</v>
      </c>
      <c r="AY34" s="174" t="s">
        <v>315</v>
      </c>
      <c r="AZ34" s="174" t="s">
        <v>315</v>
      </c>
      <c r="BA34" s="174" t="s">
        <v>315</v>
      </c>
      <c r="BB34" s="174" t="s">
        <v>315</v>
      </c>
      <c r="BC34" s="174" t="s">
        <v>315</v>
      </c>
      <c r="BD34" s="174" t="s">
        <v>76</v>
      </c>
      <c r="BE34" s="174" t="s">
        <v>833</v>
      </c>
      <c r="BF34" s="174">
        <v>250</v>
      </c>
      <c r="BG34" s="174" t="s">
        <v>905</v>
      </c>
      <c r="BH34" s="174" t="s">
        <v>906</v>
      </c>
      <c r="BI34" s="175">
        <v>46097.143414351849</v>
      </c>
      <c r="BJ34" s="174" t="s">
        <v>315</v>
      </c>
      <c r="BK34" s="174" t="s">
        <v>315</v>
      </c>
      <c r="BL34" s="174" t="s">
        <v>315</v>
      </c>
      <c r="BM34" s="181" t="s">
        <v>315</v>
      </c>
    </row>
    <row r="35" spans="1:65" ht="48">
      <c r="A35" s="15"/>
      <c r="B35" s="156">
        <v>23</v>
      </c>
      <c r="C35" s="374" t="s">
        <v>2975</v>
      </c>
      <c r="D35" s="331"/>
      <c r="E35" s="269"/>
      <c r="F35" s="269"/>
      <c r="G35" s="269" t="s">
        <v>315</v>
      </c>
      <c r="H35" s="269" t="s">
        <v>315</v>
      </c>
      <c r="I35" s="269" t="s">
        <v>315</v>
      </c>
      <c r="J35" s="269" t="s">
        <v>315</v>
      </c>
      <c r="K35" s="269" t="s">
        <v>315</v>
      </c>
      <c r="L35" s="269" t="s">
        <v>315</v>
      </c>
      <c r="M35" s="269" t="s">
        <v>315</v>
      </c>
      <c r="N35" s="269" t="s">
        <v>315</v>
      </c>
      <c r="O35" s="269" t="s">
        <v>315</v>
      </c>
      <c r="P35" s="269" t="s">
        <v>315</v>
      </c>
      <c r="Q35" s="269" t="s">
        <v>315</v>
      </c>
      <c r="R35" s="269" t="s">
        <v>315</v>
      </c>
      <c r="S35" s="269" t="s">
        <v>315</v>
      </c>
      <c r="T35" s="269" t="s">
        <v>315</v>
      </c>
      <c r="U35" s="269" t="s">
        <v>315</v>
      </c>
      <c r="V35" s="269" t="s">
        <v>315</v>
      </c>
      <c r="W35" s="269" t="s">
        <v>315</v>
      </c>
      <c r="X35" s="269" t="s">
        <v>315</v>
      </c>
      <c r="Y35" s="269" t="s">
        <v>315</v>
      </c>
      <c r="Z35" s="269" t="s">
        <v>315</v>
      </c>
      <c r="AA35" s="269" t="s">
        <v>315</v>
      </c>
      <c r="AB35" s="269" t="s">
        <v>315</v>
      </c>
      <c r="AC35" s="262"/>
      <c r="AD35" s="440" t="s">
        <v>2976</v>
      </c>
      <c r="AE35" s="465" t="s">
        <v>2964</v>
      </c>
      <c r="AF35" s="468" t="s">
        <v>230</v>
      </c>
      <c r="AG35" s="440" t="s">
        <v>2977</v>
      </c>
      <c r="AH35" s="258"/>
      <c r="AI35" s="205"/>
      <c r="AJ35" s="205"/>
      <c r="AK35" s="199"/>
      <c r="AL35" s="164" t="s">
        <v>315</v>
      </c>
      <c r="AM35" s="168" t="s">
        <v>315</v>
      </c>
      <c r="AN35" s="174" t="s">
        <v>315</v>
      </c>
      <c r="AO35" s="174" t="s">
        <v>315</v>
      </c>
      <c r="AP35" s="174" t="s">
        <v>315</v>
      </c>
      <c r="AQ35" s="174" t="s">
        <v>315</v>
      </c>
      <c r="AR35" s="174" t="s">
        <v>315</v>
      </c>
      <c r="AS35" s="174" t="s">
        <v>315</v>
      </c>
      <c r="AT35" s="174" t="s">
        <v>315</v>
      </c>
      <c r="AU35" s="174" t="s">
        <v>315</v>
      </c>
      <c r="AV35" s="174" t="s">
        <v>315</v>
      </c>
      <c r="AW35" s="174" t="s">
        <v>315</v>
      </c>
      <c r="AX35" s="174" t="s">
        <v>315</v>
      </c>
      <c r="AY35" s="174" t="s">
        <v>315</v>
      </c>
      <c r="AZ35" s="174" t="s">
        <v>315</v>
      </c>
      <c r="BA35" s="174" t="s">
        <v>315</v>
      </c>
      <c r="BB35" s="174" t="s">
        <v>315</v>
      </c>
      <c r="BC35" s="174" t="s">
        <v>315</v>
      </c>
      <c r="BD35" s="174" t="s">
        <v>76</v>
      </c>
      <c r="BE35" s="174" t="s">
        <v>845</v>
      </c>
      <c r="BF35" s="174">
        <v>250</v>
      </c>
      <c r="BG35" s="174" t="s">
        <v>908</v>
      </c>
      <c r="BH35" s="174" t="s">
        <v>909</v>
      </c>
      <c r="BI35" s="175">
        <v>46097.143414351849</v>
      </c>
      <c r="BJ35" s="174" t="s">
        <v>315</v>
      </c>
      <c r="BK35" s="174" t="s">
        <v>315</v>
      </c>
      <c r="BL35" s="174" t="s">
        <v>315</v>
      </c>
      <c r="BM35" s="181" t="s">
        <v>315</v>
      </c>
    </row>
    <row r="36" spans="1:65" ht="60">
      <c r="A36" s="15"/>
      <c r="B36" s="156">
        <v>24</v>
      </c>
      <c r="C36" s="374" t="s">
        <v>2978</v>
      </c>
      <c r="D36" s="331"/>
      <c r="E36" s="269"/>
      <c r="F36" s="269"/>
      <c r="G36" s="269" t="s">
        <v>315</v>
      </c>
      <c r="H36" s="269" t="s">
        <v>315</v>
      </c>
      <c r="I36" s="269" t="s">
        <v>315</v>
      </c>
      <c r="J36" s="269" t="s">
        <v>315</v>
      </c>
      <c r="K36" s="269" t="s">
        <v>315</v>
      </c>
      <c r="L36" s="269" t="s">
        <v>315</v>
      </c>
      <c r="M36" s="269" t="s">
        <v>315</v>
      </c>
      <c r="N36" s="269" t="s">
        <v>315</v>
      </c>
      <c r="O36" s="269" t="s">
        <v>315</v>
      </c>
      <c r="P36" s="269" t="s">
        <v>315</v>
      </c>
      <c r="Q36" s="269" t="s">
        <v>315</v>
      </c>
      <c r="R36" s="269" t="s">
        <v>315</v>
      </c>
      <c r="S36" s="269" t="s">
        <v>315</v>
      </c>
      <c r="T36" s="269" t="s">
        <v>315</v>
      </c>
      <c r="U36" s="269" t="s">
        <v>315</v>
      </c>
      <c r="V36" s="269" t="s">
        <v>315</v>
      </c>
      <c r="W36" s="269" t="s">
        <v>315</v>
      </c>
      <c r="X36" s="269" t="s">
        <v>315</v>
      </c>
      <c r="Y36" s="269" t="s">
        <v>315</v>
      </c>
      <c r="Z36" s="269" t="s">
        <v>315</v>
      </c>
      <c r="AA36" s="269" t="s">
        <v>315</v>
      </c>
      <c r="AB36" s="269" t="s">
        <v>315</v>
      </c>
      <c r="AC36" s="262"/>
      <c r="AD36" s="440" t="s">
        <v>2979</v>
      </c>
      <c r="AE36" s="465" t="s">
        <v>2964</v>
      </c>
      <c r="AF36" s="468">
        <v>300</v>
      </c>
      <c r="AG36" s="475" t="s">
        <v>76</v>
      </c>
      <c r="AH36" s="258"/>
      <c r="AI36" s="205"/>
      <c r="AJ36" s="205"/>
      <c r="AK36" s="199"/>
      <c r="AL36" s="164" t="s">
        <v>315</v>
      </c>
      <c r="AM36" s="163" t="s">
        <v>315</v>
      </c>
      <c r="AN36" s="174" t="s">
        <v>315</v>
      </c>
      <c r="AO36" s="174" t="s">
        <v>315</v>
      </c>
      <c r="AP36" s="174" t="s">
        <v>315</v>
      </c>
      <c r="AQ36" s="174" t="s">
        <v>315</v>
      </c>
      <c r="AR36" s="174" t="s">
        <v>315</v>
      </c>
      <c r="AS36" s="174" t="s">
        <v>315</v>
      </c>
      <c r="AT36" s="174" t="s">
        <v>315</v>
      </c>
      <c r="AU36" s="174" t="s">
        <v>315</v>
      </c>
      <c r="AV36" s="174" t="s">
        <v>315</v>
      </c>
      <c r="AW36" s="174" t="s">
        <v>315</v>
      </c>
      <c r="AX36" s="174" t="s">
        <v>315</v>
      </c>
      <c r="AY36" s="174" t="s">
        <v>315</v>
      </c>
      <c r="AZ36" s="174" t="s">
        <v>315</v>
      </c>
      <c r="BA36" s="174" t="s">
        <v>315</v>
      </c>
      <c r="BB36" s="174" t="s">
        <v>315</v>
      </c>
      <c r="BC36" s="174" t="s">
        <v>315</v>
      </c>
      <c r="BD36" s="174" t="s">
        <v>76</v>
      </c>
      <c r="BE36" s="174" t="s">
        <v>833</v>
      </c>
      <c r="BF36" s="174">
        <v>250</v>
      </c>
      <c r="BG36" s="174" t="s">
        <v>911</v>
      </c>
      <c r="BH36" s="174" t="s">
        <v>912</v>
      </c>
      <c r="BI36" s="175">
        <v>46097.14334490741</v>
      </c>
      <c r="BJ36" s="174" t="s">
        <v>315</v>
      </c>
      <c r="BK36" s="174" t="s">
        <v>315</v>
      </c>
      <c r="BL36" s="174" t="s">
        <v>315</v>
      </c>
      <c r="BM36" s="178" t="s">
        <v>315</v>
      </c>
    </row>
    <row r="37" spans="1:65">
      <c r="A37" s="15"/>
      <c r="B37" s="156">
        <v>25</v>
      </c>
      <c r="C37" s="374" t="s">
        <v>2980</v>
      </c>
      <c r="D37" s="331"/>
      <c r="E37" s="269"/>
      <c r="F37" s="269"/>
      <c r="G37" s="269" t="s">
        <v>315</v>
      </c>
      <c r="H37" s="269" t="s">
        <v>315</v>
      </c>
      <c r="I37" s="269" t="s">
        <v>315</v>
      </c>
      <c r="J37" s="269" t="s">
        <v>315</v>
      </c>
      <c r="K37" s="269" t="s">
        <v>315</v>
      </c>
      <c r="L37" s="269" t="s">
        <v>315</v>
      </c>
      <c r="M37" s="269" t="s">
        <v>315</v>
      </c>
      <c r="N37" s="269" t="s">
        <v>315</v>
      </c>
      <c r="O37" s="269" t="s">
        <v>315</v>
      </c>
      <c r="P37" s="269" t="s">
        <v>315</v>
      </c>
      <c r="Q37" s="269" t="s">
        <v>315</v>
      </c>
      <c r="R37" s="269" t="s">
        <v>315</v>
      </c>
      <c r="S37" s="269" t="s">
        <v>315</v>
      </c>
      <c r="T37" s="269" t="s">
        <v>315</v>
      </c>
      <c r="U37" s="269" t="s">
        <v>315</v>
      </c>
      <c r="V37" s="269" t="s">
        <v>315</v>
      </c>
      <c r="W37" s="269" t="s">
        <v>315</v>
      </c>
      <c r="X37" s="269" t="s">
        <v>315</v>
      </c>
      <c r="Y37" s="269" t="s">
        <v>315</v>
      </c>
      <c r="Z37" s="269" t="s">
        <v>315</v>
      </c>
      <c r="AA37" s="269" t="s">
        <v>315</v>
      </c>
      <c r="AB37" s="269" t="s">
        <v>315</v>
      </c>
      <c r="AC37" s="262"/>
      <c r="AD37" s="440" t="s">
        <v>2981</v>
      </c>
      <c r="AE37" s="465" t="s">
        <v>2964</v>
      </c>
      <c r="AF37" s="468">
        <v>300</v>
      </c>
      <c r="AG37" s="475" t="s">
        <v>76</v>
      </c>
      <c r="AH37" s="258"/>
      <c r="AI37" s="205"/>
      <c r="AJ37" s="205"/>
      <c r="AK37" s="199"/>
      <c r="AL37" s="164" t="s">
        <v>315</v>
      </c>
      <c r="AM37" s="168" t="s">
        <v>315</v>
      </c>
      <c r="AN37" s="174" t="s">
        <v>315</v>
      </c>
      <c r="AO37" s="174" t="s">
        <v>315</v>
      </c>
      <c r="AP37" s="174" t="s">
        <v>315</v>
      </c>
      <c r="AQ37" s="174" t="s">
        <v>315</v>
      </c>
      <c r="AR37" s="174" t="s">
        <v>315</v>
      </c>
      <c r="AS37" s="174" t="s">
        <v>315</v>
      </c>
      <c r="AT37" s="174" t="s">
        <v>315</v>
      </c>
      <c r="AU37" s="174" t="s">
        <v>315</v>
      </c>
      <c r="AV37" s="174" t="s">
        <v>315</v>
      </c>
      <c r="AW37" s="174" t="s">
        <v>315</v>
      </c>
      <c r="AX37" s="174" t="s">
        <v>315</v>
      </c>
      <c r="AY37" s="174" t="s">
        <v>315</v>
      </c>
      <c r="AZ37" s="174" t="s">
        <v>315</v>
      </c>
      <c r="BA37" s="174" t="s">
        <v>315</v>
      </c>
      <c r="BB37" s="174" t="s">
        <v>315</v>
      </c>
      <c r="BC37" s="174" t="s">
        <v>315</v>
      </c>
      <c r="BD37" s="174" t="s">
        <v>76</v>
      </c>
      <c r="BE37" s="174" t="s">
        <v>841</v>
      </c>
      <c r="BF37" s="174">
        <v>250</v>
      </c>
      <c r="BG37" s="174" t="s">
        <v>914</v>
      </c>
      <c r="BH37" s="174" t="s">
        <v>915</v>
      </c>
      <c r="BI37" s="175">
        <v>46097.14334490741</v>
      </c>
      <c r="BJ37" s="174" t="s">
        <v>315</v>
      </c>
      <c r="BK37" s="174" t="s">
        <v>315</v>
      </c>
      <c r="BL37" s="174" t="s">
        <v>315</v>
      </c>
      <c r="BM37" s="181" t="s">
        <v>315</v>
      </c>
    </row>
    <row r="38" spans="1:65">
      <c r="A38" s="15"/>
      <c r="B38" s="156">
        <v>26</v>
      </c>
      <c r="C38" s="374" t="s">
        <v>2982</v>
      </c>
      <c r="D38" s="331"/>
      <c r="E38" s="269"/>
      <c r="F38" s="269"/>
      <c r="G38" s="269" t="s">
        <v>315</v>
      </c>
      <c r="H38" s="269" t="s">
        <v>315</v>
      </c>
      <c r="I38" s="269" t="s">
        <v>315</v>
      </c>
      <c r="J38" s="269" t="s">
        <v>315</v>
      </c>
      <c r="K38" s="269" t="s">
        <v>315</v>
      </c>
      <c r="L38" s="269" t="s">
        <v>315</v>
      </c>
      <c r="M38" s="269" t="s">
        <v>315</v>
      </c>
      <c r="N38" s="269" t="s">
        <v>315</v>
      </c>
      <c r="O38" s="269" t="s">
        <v>315</v>
      </c>
      <c r="P38" s="269" t="s">
        <v>315</v>
      </c>
      <c r="Q38" s="269" t="s">
        <v>315</v>
      </c>
      <c r="R38" s="269" t="s">
        <v>315</v>
      </c>
      <c r="S38" s="269" t="s">
        <v>315</v>
      </c>
      <c r="T38" s="269" t="s">
        <v>315</v>
      </c>
      <c r="U38" s="269" t="s">
        <v>315</v>
      </c>
      <c r="V38" s="269" t="s">
        <v>315</v>
      </c>
      <c r="W38" s="269" t="s">
        <v>315</v>
      </c>
      <c r="X38" s="269" t="s">
        <v>315</v>
      </c>
      <c r="Y38" s="269" t="s">
        <v>315</v>
      </c>
      <c r="Z38" s="269" t="s">
        <v>315</v>
      </c>
      <c r="AA38" s="269" t="s">
        <v>315</v>
      </c>
      <c r="AB38" s="269" t="s">
        <v>315</v>
      </c>
      <c r="AC38" s="262"/>
      <c r="AD38" s="342" t="s">
        <v>76</v>
      </c>
      <c r="AE38" s="284" t="s">
        <v>2983</v>
      </c>
      <c r="AF38" s="468">
        <v>150</v>
      </c>
      <c r="AG38" s="475" t="s">
        <v>315</v>
      </c>
      <c r="AH38" s="258"/>
      <c r="AI38" s="205"/>
      <c r="AJ38" s="205"/>
      <c r="AK38" s="199"/>
      <c r="AL38" s="164" t="s">
        <v>315</v>
      </c>
      <c r="AM38" s="168" t="s">
        <v>315</v>
      </c>
      <c r="AN38" s="174" t="s">
        <v>315</v>
      </c>
      <c r="AO38" s="174" t="s">
        <v>315</v>
      </c>
      <c r="AP38" s="174" t="s">
        <v>315</v>
      </c>
      <c r="AQ38" s="174" t="s">
        <v>315</v>
      </c>
      <c r="AR38" s="174" t="s">
        <v>315</v>
      </c>
      <c r="AS38" s="174" t="s">
        <v>315</v>
      </c>
      <c r="AT38" s="174" t="s">
        <v>315</v>
      </c>
      <c r="AU38" s="174" t="s">
        <v>315</v>
      </c>
      <c r="AV38" s="174" t="s">
        <v>315</v>
      </c>
      <c r="AW38" s="174" t="s">
        <v>315</v>
      </c>
      <c r="AX38" s="174" t="s">
        <v>315</v>
      </c>
      <c r="AY38" s="174" t="s">
        <v>315</v>
      </c>
      <c r="AZ38" s="174" t="s">
        <v>315</v>
      </c>
      <c r="BA38" s="174" t="s">
        <v>315</v>
      </c>
      <c r="BB38" s="174" t="s">
        <v>315</v>
      </c>
      <c r="BC38" s="174" t="s">
        <v>315</v>
      </c>
      <c r="BD38" s="174" t="s">
        <v>76</v>
      </c>
      <c r="BE38" s="174" t="s">
        <v>833</v>
      </c>
      <c r="BF38" s="174">
        <v>250</v>
      </c>
      <c r="BG38" s="174" t="s">
        <v>917</v>
      </c>
      <c r="BH38" s="174" t="s">
        <v>918</v>
      </c>
      <c r="BI38" s="175">
        <v>46097.143391203703</v>
      </c>
      <c r="BJ38" s="174" t="s">
        <v>315</v>
      </c>
      <c r="BK38" s="174" t="s">
        <v>315</v>
      </c>
      <c r="BL38" s="174" t="s">
        <v>315</v>
      </c>
      <c r="BM38" s="181" t="s">
        <v>315</v>
      </c>
    </row>
    <row r="39" spans="1:65">
      <c r="A39" s="15"/>
      <c r="B39" s="156">
        <v>27</v>
      </c>
      <c r="C39" s="374" t="s">
        <v>2984</v>
      </c>
      <c r="D39" s="331"/>
      <c r="E39" s="269"/>
      <c r="F39" s="269"/>
      <c r="G39" s="269" t="s">
        <v>315</v>
      </c>
      <c r="H39" s="269" t="s">
        <v>315</v>
      </c>
      <c r="I39" s="269" t="s">
        <v>315</v>
      </c>
      <c r="J39" s="269" t="s">
        <v>315</v>
      </c>
      <c r="K39" s="269" t="s">
        <v>315</v>
      </c>
      <c r="L39" s="269" t="s">
        <v>315</v>
      </c>
      <c r="M39" s="269" t="s">
        <v>315</v>
      </c>
      <c r="N39" s="269" t="s">
        <v>315</v>
      </c>
      <c r="O39" s="269" t="s">
        <v>315</v>
      </c>
      <c r="P39" s="269" t="s">
        <v>315</v>
      </c>
      <c r="Q39" s="269" t="s">
        <v>315</v>
      </c>
      <c r="R39" s="269" t="s">
        <v>315</v>
      </c>
      <c r="S39" s="269" t="s">
        <v>315</v>
      </c>
      <c r="T39" s="269" t="s">
        <v>315</v>
      </c>
      <c r="U39" s="269" t="s">
        <v>315</v>
      </c>
      <c r="V39" s="269" t="s">
        <v>315</v>
      </c>
      <c r="W39" s="269" t="s">
        <v>315</v>
      </c>
      <c r="X39" s="269" t="s">
        <v>315</v>
      </c>
      <c r="Y39" s="269" t="s">
        <v>315</v>
      </c>
      <c r="Z39" s="269" t="s">
        <v>315</v>
      </c>
      <c r="AA39" s="269" t="s">
        <v>315</v>
      </c>
      <c r="AB39" s="269" t="s">
        <v>315</v>
      </c>
      <c r="AC39" s="262"/>
      <c r="AD39" s="342" t="s">
        <v>76</v>
      </c>
      <c r="AE39" s="465" t="s">
        <v>2964</v>
      </c>
      <c r="AF39" s="468">
        <v>300</v>
      </c>
      <c r="AG39" s="475" t="s">
        <v>315</v>
      </c>
      <c r="AH39" s="258"/>
      <c r="AI39" s="205"/>
      <c r="AJ39" s="205"/>
      <c r="AK39" s="199"/>
      <c r="AL39" s="164" t="s">
        <v>315</v>
      </c>
      <c r="AM39" s="168" t="s">
        <v>315</v>
      </c>
      <c r="AN39" s="174" t="s">
        <v>315</v>
      </c>
      <c r="AO39" s="174" t="s">
        <v>315</v>
      </c>
      <c r="AP39" s="174" t="s">
        <v>315</v>
      </c>
      <c r="AQ39" s="174" t="s">
        <v>315</v>
      </c>
      <c r="AR39" s="174" t="s">
        <v>315</v>
      </c>
      <c r="AS39" s="174" t="s">
        <v>315</v>
      </c>
      <c r="AT39" s="174" t="s">
        <v>315</v>
      </c>
      <c r="AU39" s="174" t="s">
        <v>315</v>
      </c>
      <c r="AV39" s="174" t="s">
        <v>315</v>
      </c>
      <c r="AW39" s="174" t="s">
        <v>315</v>
      </c>
      <c r="AX39" s="174" t="s">
        <v>315</v>
      </c>
      <c r="AY39" s="174" t="s">
        <v>315</v>
      </c>
      <c r="AZ39" s="174" t="s">
        <v>315</v>
      </c>
      <c r="BA39" s="174" t="s">
        <v>315</v>
      </c>
      <c r="BB39" s="174" t="s">
        <v>315</v>
      </c>
      <c r="BC39" s="174" t="s">
        <v>315</v>
      </c>
      <c r="BD39" s="174" t="s">
        <v>76</v>
      </c>
      <c r="BE39" s="174" t="s">
        <v>837</v>
      </c>
      <c r="BF39" s="174">
        <v>279</v>
      </c>
      <c r="BG39" s="174" t="s">
        <v>920</v>
      </c>
      <c r="BH39" s="174" t="s">
        <v>921</v>
      </c>
      <c r="BI39" s="175">
        <v>46097.143287037034</v>
      </c>
      <c r="BJ39" s="174" t="s">
        <v>315</v>
      </c>
      <c r="BK39" s="174" t="s">
        <v>315</v>
      </c>
      <c r="BL39" s="174" t="s">
        <v>315</v>
      </c>
      <c r="BM39" s="181" t="s">
        <v>315</v>
      </c>
    </row>
    <row r="40" spans="1:65">
      <c r="A40" s="15"/>
      <c r="B40" s="156">
        <v>28</v>
      </c>
      <c r="C40" s="374" t="s">
        <v>2985</v>
      </c>
      <c r="D40" s="331"/>
      <c r="E40" s="269"/>
      <c r="F40" s="269"/>
      <c r="G40" s="269" t="s">
        <v>315</v>
      </c>
      <c r="H40" s="269" t="s">
        <v>315</v>
      </c>
      <c r="I40" s="269" t="s">
        <v>315</v>
      </c>
      <c r="J40" s="269" t="s">
        <v>315</v>
      </c>
      <c r="K40" s="269" t="s">
        <v>315</v>
      </c>
      <c r="L40" s="269" t="s">
        <v>315</v>
      </c>
      <c r="M40" s="269" t="s">
        <v>315</v>
      </c>
      <c r="N40" s="269" t="s">
        <v>315</v>
      </c>
      <c r="O40" s="269" t="s">
        <v>315</v>
      </c>
      <c r="P40" s="269" t="s">
        <v>315</v>
      </c>
      <c r="Q40" s="269" t="s">
        <v>315</v>
      </c>
      <c r="R40" s="269" t="s">
        <v>315</v>
      </c>
      <c r="S40" s="269" t="s">
        <v>315</v>
      </c>
      <c r="T40" s="269" t="s">
        <v>315</v>
      </c>
      <c r="U40" s="269" t="s">
        <v>315</v>
      </c>
      <c r="V40" s="269" t="s">
        <v>315</v>
      </c>
      <c r="W40" s="269" t="s">
        <v>315</v>
      </c>
      <c r="X40" s="269" t="s">
        <v>315</v>
      </c>
      <c r="Y40" s="269" t="s">
        <v>315</v>
      </c>
      <c r="Z40" s="269" t="s">
        <v>315</v>
      </c>
      <c r="AA40" s="269" t="s">
        <v>315</v>
      </c>
      <c r="AB40" s="269" t="s">
        <v>315</v>
      </c>
      <c r="AC40" s="262"/>
      <c r="AD40" s="439" t="s">
        <v>76</v>
      </c>
      <c r="AE40" s="465" t="s">
        <v>2986</v>
      </c>
      <c r="AF40" s="468">
        <v>300</v>
      </c>
      <c r="AG40" s="239" t="s">
        <v>315</v>
      </c>
      <c r="AH40" s="258"/>
      <c r="AI40" s="205"/>
      <c r="AJ40" s="205"/>
      <c r="AK40" s="199"/>
      <c r="AL40" s="164" t="s">
        <v>315</v>
      </c>
      <c r="AM40" s="168" t="s">
        <v>315</v>
      </c>
      <c r="AN40" s="174" t="s">
        <v>315</v>
      </c>
      <c r="AO40" s="174" t="s">
        <v>315</v>
      </c>
      <c r="AP40" s="174" t="s">
        <v>315</v>
      </c>
      <c r="AQ40" s="174" t="s">
        <v>315</v>
      </c>
      <c r="AR40" s="174" t="s">
        <v>315</v>
      </c>
      <c r="AS40" s="174" t="s">
        <v>315</v>
      </c>
      <c r="AT40" s="174" t="s">
        <v>315</v>
      </c>
      <c r="AU40" s="174" t="s">
        <v>315</v>
      </c>
      <c r="AV40" s="174" t="s">
        <v>315</v>
      </c>
      <c r="AW40" s="174" t="s">
        <v>315</v>
      </c>
      <c r="AX40" s="174" t="s">
        <v>315</v>
      </c>
      <c r="AY40" s="174" t="s">
        <v>315</v>
      </c>
      <c r="AZ40" s="174" t="s">
        <v>315</v>
      </c>
      <c r="BA40" s="174" t="s">
        <v>315</v>
      </c>
      <c r="BB40" s="174" t="s">
        <v>315</v>
      </c>
      <c r="BC40" s="174" t="s">
        <v>315</v>
      </c>
      <c r="BD40" s="174" t="s">
        <v>76</v>
      </c>
      <c r="BE40" s="174" t="s">
        <v>845</v>
      </c>
      <c r="BF40" s="174">
        <v>196</v>
      </c>
      <c r="BG40" s="174" t="s">
        <v>923</v>
      </c>
      <c r="BH40" s="174" t="s">
        <v>924</v>
      </c>
      <c r="BI40" s="175">
        <v>46097.143217592595</v>
      </c>
      <c r="BJ40" s="174" t="s">
        <v>315</v>
      </c>
      <c r="BK40" s="174" t="s">
        <v>315</v>
      </c>
      <c r="BL40" s="174" t="s">
        <v>315</v>
      </c>
      <c r="BM40" s="181" t="s">
        <v>315</v>
      </c>
    </row>
    <row r="41" spans="1:65">
      <c r="A41" s="15"/>
      <c r="B41" s="156">
        <v>29</v>
      </c>
      <c r="C41" s="374" t="s">
        <v>2987</v>
      </c>
      <c r="D41" s="331"/>
      <c r="E41" s="269"/>
      <c r="F41" s="269"/>
      <c r="G41" s="269" t="s">
        <v>315</v>
      </c>
      <c r="H41" s="269" t="s">
        <v>315</v>
      </c>
      <c r="I41" s="269" t="s">
        <v>315</v>
      </c>
      <c r="J41" s="269" t="s">
        <v>315</v>
      </c>
      <c r="K41" s="269" t="s">
        <v>315</v>
      </c>
      <c r="L41" s="269" t="s">
        <v>315</v>
      </c>
      <c r="M41" s="269" t="s">
        <v>315</v>
      </c>
      <c r="N41" s="269" t="s">
        <v>315</v>
      </c>
      <c r="O41" s="269" t="s">
        <v>315</v>
      </c>
      <c r="P41" s="269" t="s">
        <v>315</v>
      </c>
      <c r="Q41" s="269" t="s">
        <v>315</v>
      </c>
      <c r="R41" s="269" t="s">
        <v>315</v>
      </c>
      <c r="S41" s="269" t="s">
        <v>315</v>
      </c>
      <c r="T41" s="269" t="s">
        <v>315</v>
      </c>
      <c r="U41" s="269" t="s">
        <v>315</v>
      </c>
      <c r="V41" s="269" t="s">
        <v>315</v>
      </c>
      <c r="W41" s="269" t="s">
        <v>315</v>
      </c>
      <c r="X41" s="269" t="s">
        <v>315</v>
      </c>
      <c r="Y41" s="269" t="s">
        <v>315</v>
      </c>
      <c r="Z41" s="269" t="s">
        <v>315</v>
      </c>
      <c r="AA41" s="269" t="s">
        <v>315</v>
      </c>
      <c r="AB41" s="269" t="s">
        <v>315</v>
      </c>
      <c r="AC41" s="262"/>
      <c r="AD41" s="440" t="s">
        <v>2612</v>
      </c>
      <c r="AE41" s="465" t="s">
        <v>2988</v>
      </c>
      <c r="AF41" s="468">
        <v>300</v>
      </c>
      <c r="AG41" s="239" t="s">
        <v>76</v>
      </c>
      <c r="AH41" s="258"/>
      <c r="AI41" s="205"/>
      <c r="AJ41" s="205"/>
      <c r="AK41" s="199"/>
      <c r="AL41" s="164" t="s">
        <v>315</v>
      </c>
      <c r="AM41" s="163" t="s">
        <v>315</v>
      </c>
      <c r="AN41" s="174" t="s">
        <v>315</v>
      </c>
      <c r="AO41" s="174" t="s">
        <v>315</v>
      </c>
      <c r="AP41" s="174" t="s">
        <v>315</v>
      </c>
      <c r="AQ41" s="174" t="s">
        <v>315</v>
      </c>
      <c r="AR41" s="174" t="s">
        <v>315</v>
      </c>
      <c r="AS41" s="174" t="s">
        <v>315</v>
      </c>
      <c r="AT41" s="174" t="s">
        <v>315</v>
      </c>
      <c r="AU41" s="174" t="s">
        <v>315</v>
      </c>
      <c r="AV41" s="174" t="s">
        <v>315</v>
      </c>
      <c r="AW41" s="174" t="s">
        <v>315</v>
      </c>
      <c r="AX41" s="174" t="s">
        <v>315</v>
      </c>
      <c r="AY41" s="174" t="s">
        <v>315</v>
      </c>
      <c r="AZ41" s="174" t="s">
        <v>315</v>
      </c>
      <c r="BA41" s="174" t="s">
        <v>315</v>
      </c>
      <c r="BB41" s="174" t="s">
        <v>315</v>
      </c>
      <c r="BC41" s="174" t="s">
        <v>315</v>
      </c>
      <c r="BD41" s="174" t="s">
        <v>76</v>
      </c>
      <c r="BE41" s="174" t="s">
        <v>841</v>
      </c>
      <c r="BF41" s="174">
        <v>250</v>
      </c>
      <c r="BG41" s="174" t="s">
        <v>926</v>
      </c>
      <c r="BH41" s="174" t="s">
        <v>927</v>
      </c>
      <c r="BI41" s="175">
        <v>46097.143425925926</v>
      </c>
      <c r="BJ41" s="174" t="s">
        <v>315</v>
      </c>
      <c r="BK41" s="174" t="s">
        <v>315</v>
      </c>
      <c r="BL41" s="174" t="s">
        <v>315</v>
      </c>
      <c r="BM41" s="178" t="s">
        <v>315</v>
      </c>
    </row>
    <row r="42" spans="1:65">
      <c r="A42" s="15"/>
      <c r="B42" s="156">
        <v>30</v>
      </c>
      <c r="C42" s="374" t="s">
        <v>2989</v>
      </c>
      <c r="D42" s="331"/>
      <c r="E42" s="269"/>
      <c r="F42" s="269"/>
      <c r="G42" s="269" t="s">
        <v>315</v>
      </c>
      <c r="H42" s="269" t="s">
        <v>315</v>
      </c>
      <c r="I42" s="269" t="s">
        <v>315</v>
      </c>
      <c r="J42" s="269" t="s">
        <v>315</v>
      </c>
      <c r="K42" s="269" t="s">
        <v>315</v>
      </c>
      <c r="L42" s="269" t="s">
        <v>315</v>
      </c>
      <c r="M42" s="269" t="s">
        <v>315</v>
      </c>
      <c r="N42" s="269" t="s">
        <v>315</v>
      </c>
      <c r="O42" s="269" t="s">
        <v>315</v>
      </c>
      <c r="P42" s="269" t="s">
        <v>315</v>
      </c>
      <c r="Q42" s="269" t="s">
        <v>315</v>
      </c>
      <c r="R42" s="269" t="s">
        <v>315</v>
      </c>
      <c r="S42" s="269" t="s">
        <v>315</v>
      </c>
      <c r="T42" s="269" t="s">
        <v>315</v>
      </c>
      <c r="U42" s="269" t="s">
        <v>315</v>
      </c>
      <c r="V42" s="269" t="s">
        <v>315</v>
      </c>
      <c r="W42" s="269" t="s">
        <v>315</v>
      </c>
      <c r="X42" s="269" t="s">
        <v>315</v>
      </c>
      <c r="Y42" s="269" t="s">
        <v>315</v>
      </c>
      <c r="Z42" s="269" t="s">
        <v>315</v>
      </c>
      <c r="AA42" s="269" t="s">
        <v>315</v>
      </c>
      <c r="AB42" s="269" t="s">
        <v>315</v>
      </c>
      <c r="AC42" s="262"/>
      <c r="AD42" s="439" t="s">
        <v>76</v>
      </c>
      <c r="AE42" s="465" t="s">
        <v>2990</v>
      </c>
      <c r="AF42" s="468">
        <v>302</v>
      </c>
      <c r="AG42" s="239" t="s">
        <v>315</v>
      </c>
      <c r="AH42" s="258"/>
      <c r="AI42" s="205"/>
      <c r="AJ42" s="205"/>
      <c r="AK42" s="199"/>
      <c r="AL42" s="164" t="s">
        <v>315</v>
      </c>
      <c r="AM42" s="163" t="s">
        <v>315</v>
      </c>
      <c r="AN42" s="174" t="s">
        <v>315</v>
      </c>
      <c r="AO42" s="174" t="s">
        <v>315</v>
      </c>
      <c r="AP42" s="174" t="s">
        <v>315</v>
      </c>
      <c r="AQ42" s="174" t="s">
        <v>315</v>
      </c>
      <c r="AR42" s="174" t="s">
        <v>315</v>
      </c>
      <c r="AS42" s="174" t="s">
        <v>315</v>
      </c>
      <c r="AT42" s="174" t="s">
        <v>315</v>
      </c>
      <c r="AU42" s="174" t="s">
        <v>315</v>
      </c>
      <c r="AV42" s="174" t="s">
        <v>315</v>
      </c>
      <c r="AW42" s="174" t="s">
        <v>315</v>
      </c>
      <c r="AX42" s="174" t="s">
        <v>315</v>
      </c>
      <c r="AY42" s="174" t="s">
        <v>315</v>
      </c>
      <c r="AZ42" s="174" t="s">
        <v>315</v>
      </c>
      <c r="BA42" s="174" t="s">
        <v>315</v>
      </c>
      <c r="BB42" s="174" t="s">
        <v>315</v>
      </c>
      <c r="BC42" s="174" t="s">
        <v>315</v>
      </c>
      <c r="BD42" s="174" t="s">
        <v>76</v>
      </c>
      <c r="BE42" s="174" t="s">
        <v>833</v>
      </c>
      <c r="BF42" s="174">
        <v>251</v>
      </c>
      <c r="BG42" s="174" t="s">
        <v>929</v>
      </c>
      <c r="BH42" s="174" t="s">
        <v>930</v>
      </c>
      <c r="BI42" s="175">
        <v>46097.143310185187</v>
      </c>
      <c r="BJ42" s="174" t="s">
        <v>315</v>
      </c>
      <c r="BK42" s="174" t="s">
        <v>315</v>
      </c>
      <c r="BL42" s="174" t="s">
        <v>315</v>
      </c>
      <c r="BM42" s="178" t="s">
        <v>315</v>
      </c>
    </row>
    <row r="43" spans="1:65" ht="36">
      <c r="A43" s="15"/>
      <c r="B43" s="156">
        <v>31</v>
      </c>
      <c r="C43" s="374" t="s">
        <v>2991</v>
      </c>
      <c r="D43" s="331"/>
      <c r="E43" s="269"/>
      <c r="F43" s="269"/>
      <c r="G43" s="269" t="s">
        <v>315</v>
      </c>
      <c r="H43" s="269" t="s">
        <v>315</v>
      </c>
      <c r="I43" s="269" t="s">
        <v>315</v>
      </c>
      <c r="J43" s="269" t="s">
        <v>315</v>
      </c>
      <c r="K43" s="269" t="s">
        <v>315</v>
      </c>
      <c r="L43" s="269" t="s">
        <v>315</v>
      </c>
      <c r="M43" s="269" t="s">
        <v>315</v>
      </c>
      <c r="N43" s="269" t="s">
        <v>315</v>
      </c>
      <c r="O43" s="269" t="s">
        <v>315</v>
      </c>
      <c r="P43" s="269" t="s">
        <v>315</v>
      </c>
      <c r="Q43" s="269" t="s">
        <v>315</v>
      </c>
      <c r="R43" s="269" t="s">
        <v>315</v>
      </c>
      <c r="S43" s="269" t="s">
        <v>315</v>
      </c>
      <c r="T43" s="269" t="s">
        <v>315</v>
      </c>
      <c r="U43" s="269" t="s">
        <v>315</v>
      </c>
      <c r="V43" s="269" t="s">
        <v>315</v>
      </c>
      <c r="W43" s="269" t="s">
        <v>315</v>
      </c>
      <c r="X43" s="269" t="s">
        <v>315</v>
      </c>
      <c r="Y43" s="269" t="s">
        <v>315</v>
      </c>
      <c r="Z43" s="269" t="s">
        <v>315</v>
      </c>
      <c r="AA43" s="269" t="s">
        <v>315</v>
      </c>
      <c r="AB43" s="269" t="s">
        <v>315</v>
      </c>
      <c r="AC43" s="262"/>
      <c r="AD43" s="440" t="s">
        <v>2992</v>
      </c>
      <c r="AE43" s="465" t="s">
        <v>2993</v>
      </c>
      <c r="AF43" s="468">
        <v>300</v>
      </c>
      <c r="AG43" s="475" t="s">
        <v>76</v>
      </c>
      <c r="AH43" s="258"/>
      <c r="AI43" s="205"/>
      <c r="AJ43" s="205"/>
      <c r="AK43" s="199"/>
      <c r="AL43" s="164" t="s">
        <v>315</v>
      </c>
      <c r="AM43" s="163" t="s">
        <v>315</v>
      </c>
      <c r="AN43" s="174" t="s">
        <v>315</v>
      </c>
      <c r="AO43" s="174" t="s">
        <v>315</v>
      </c>
      <c r="AP43" s="174" t="s">
        <v>315</v>
      </c>
      <c r="AQ43" s="174" t="s">
        <v>315</v>
      </c>
      <c r="AR43" s="174" t="s">
        <v>315</v>
      </c>
      <c r="AS43" s="174" t="s">
        <v>315</v>
      </c>
      <c r="AT43" s="174" t="s">
        <v>315</v>
      </c>
      <c r="AU43" s="174" t="s">
        <v>315</v>
      </c>
      <c r="AV43" s="174" t="s">
        <v>315</v>
      </c>
      <c r="AW43" s="174" t="s">
        <v>315</v>
      </c>
      <c r="AX43" s="174" t="s">
        <v>315</v>
      </c>
      <c r="AY43" s="174" t="s">
        <v>315</v>
      </c>
      <c r="AZ43" s="174" t="s">
        <v>315</v>
      </c>
      <c r="BA43" s="174" t="s">
        <v>315</v>
      </c>
      <c r="BB43" s="174" t="s">
        <v>315</v>
      </c>
      <c r="BC43" s="174" t="s">
        <v>315</v>
      </c>
      <c r="BD43" s="174" t="s">
        <v>76</v>
      </c>
      <c r="BE43" s="174" t="s">
        <v>841</v>
      </c>
      <c r="BF43" s="174">
        <v>250</v>
      </c>
      <c r="BG43" s="174" t="s">
        <v>932</v>
      </c>
      <c r="BH43" s="174" t="s">
        <v>933</v>
      </c>
      <c r="BI43" s="175">
        <v>46097.143368055556</v>
      </c>
      <c r="BJ43" s="174" t="s">
        <v>315</v>
      </c>
      <c r="BK43" s="174" t="s">
        <v>315</v>
      </c>
      <c r="BL43" s="174" t="s">
        <v>315</v>
      </c>
      <c r="BM43" s="178" t="s">
        <v>315</v>
      </c>
    </row>
    <row r="44" spans="1:65">
      <c r="A44" s="15"/>
      <c r="B44" s="156">
        <v>32</v>
      </c>
      <c r="C44" s="374" t="s">
        <v>2994</v>
      </c>
      <c r="D44" s="331"/>
      <c r="E44" s="269"/>
      <c r="F44" s="269"/>
      <c r="G44" s="269" t="s">
        <v>315</v>
      </c>
      <c r="H44" s="269" t="s">
        <v>315</v>
      </c>
      <c r="I44" s="269" t="s">
        <v>315</v>
      </c>
      <c r="J44" s="269" t="s">
        <v>315</v>
      </c>
      <c r="K44" s="269" t="s">
        <v>315</v>
      </c>
      <c r="L44" s="269" t="s">
        <v>315</v>
      </c>
      <c r="M44" s="269" t="s">
        <v>315</v>
      </c>
      <c r="N44" s="269" t="s">
        <v>315</v>
      </c>
      <c r="O44" s="269" t="s">
        <v>315</v>
      </c>
      <c r="P44" s="269" t="s">
        <v>315</v>
      </c>
      <c r="Q44" s="269" t="s">
        <v>315</v>
      </c>
      <c r="R44" s="269" t="s">
        <v>315</v>
      </c>
      <c r="S44" s="269" t="s">
        <v>315</v>
      </c>
      <c r="T44" s="269" t="s">
        <v>315</v>
      </c>
      <c r="U44" s="269" t="s">
        <v>315</v>
      </c>
      <c r="V44" s="269" t="s">
        <v>315</v>
      </c>
      <c r="W44" s="269" t="s">
        <v>315</v>
      </c>
      <c r="X44" s="269" t="s">
        <v>315</v>
      </c>
      <c r="Y44" s="269" t="s">
        <v>315</v>
      </c>
      <c r="Z44" s="269" t="s">
        <v>315</v>
      </c>
      <c r="AA44" s="269" t="s">
        <v>315</v>
      </c>
      <c r="AB44" s="269" t="s">
        <v>315</v>
      </c>
      <c r="AC44" s="262"/>
      <c r="AD44" s="342" t="s">
        <v>76</v>
      </c>
      <c r="AE44" s="465" t="s">
        <v>2995</v>
      </c>
      <c r="AF44" s="468">
        <v>299</v>
      </c>
      <c r="AG44" s="475" t="s">
        <v>315</v>
      </c>
      <c r="AH44" s="258"/>
      <c r="AI44" s="205"/>
      <c r="AJ44" s="205"/>
      <c r="AK44" s="199"/>
      <c r="AL44" s="164" t="s">
        <v>315</v>
      </c>
      <c r="AM44" s="168" t="s">
        <v>315</v>
      </c>
      <c r="AN44" s="174" t="s">
        <v>315</v>
      </c>
      <c r="AO44" s="174" t="s">
        <v>315</v>
      </c>
      <c r="AP44" s="174" t="s">
        <v>315</v>
      </c>
      <c r="AQ44" s="174" t="s">
        <v>315</v>
      </c>
      <c r="AR44" s="174" t="s">
        <v>315</v>
      </c>
      <c r="AS44" s="174" t="s">
        <v>315</v>
      </c>
      <c r="AT44" s="174" t="s">
        <v>315</v>
      </c>
      <c r="AU44" s="174" t="s">
        <v>315</v>
      </c>
      <c r="AV44" s="174" t="s">
        <v>315</v>
      </c>
      <c r="AW44" s="174" t="s">
        <v>315</v>
      </c>
      <c r="AX44" s="174" t="s">
        <v>315</v>
      </c>
      <c r="AY44" s="174" t="s">
        <v>315</v>
      </c>
      <c r="AZ44" s="174" t="s">
        <v>315</v>
      </c>
      <c r="BA44" s="174" t="s">
        <v>315</v>
      </c>
      <c r="BB44" s="174" t="s">
        <v>315</v>
      </c>
      <c r="BC44" s="174" t="s">
        <v>315</v>
      </c>
      <c r="BD44" s="174" t="s">
        <v>76</v>
      </c>
      <c r="BE44" s="174" t="s">
        <v>845</v>
      </c>
      <c r="BF44" s="174">
        <v>183</v>
      </c>
      <c r="BG44" s="174" t="s">
        <v>935</v>
      </c>
      <c r="BH44" s="174" t="s">
        <v>936</v>
      </c>
      <c r="BI44" s="175">
        <v>46097.143101851849</v>
      </c>
      <c r="BJ44" s="174" t="s">
        <v>315</v>
      </c>
      <c r="BK44" s="174" t="s">
        <v>315</v>
      </c>
      <c r="BL44" s="174" t="s">
        <v>315</v>
      </c>
      <c r="BM44" s="181" t="s">
        <v>315</v>
      </c>
    </row>
    <row r="45" spans="1:65" ht="36">
      <c r="A45" s="15"/>
      <c r="B45" s="156">
        <v>33</v>
      </c>
      <c r="C45" s="374" t="s">
        <v>2996</v>
      </c>
      <c r="D45" s="331"/>
      <c r="E45" s="269"/>
      <c r="F45" s="269"/>
      <c r="G45" s="269" t="s">
        <v>315</v>
      </c>
      <c r="H45" s="269" t="s">
        <v>315</v>
      </c>
      <c r="I45" s="269" t="s">
        <v>315</v>
      </c>
      <c r="J45" s="269" t="s">
        <v>315</v>
      </c>
      <c r="K45" s="269" t="s">
        <v>315</v>
      </c>
      <c r="L45" s="269" t="s">
        <v>315</v>
      </c>
      <c r="M45" s="269" t="s">
        <v>315</v>
      </c>
      <c r="N45" s="269" t="s">
        <v>315</v>
      </c>
      <c r="O45" s="269" t="s">
        <v>315</v>
      </c>
      <c r="P45" s="269" t="s">
        <v>315</v>
      </c>
      <c r="Q45" s="269" t="s">
        <v>315</v>
      </c>
      <c r="R45" s="269" t="s">
        <v>315</v>
      </c>
      <c r="S45" s="269" t="s">
        <v>315</v>
      </c>
      <c r="T45" s="269" t="s">
        <v>315</v>
      </c>
      <c r="U45" s="269" t="s">
        <v>315</v>
      </c>
      <c r="V45" s="269" t="s">
        <v>315</v>
      </c>
      <c r="W45" s="269" t="s">
        <v>315</v>
      </c>
      <c r="X45" s="269" t="s">
        <v>315</v>
      </c>
      <c r="Y45" s="269" t="s">
        <v>315</v>
      </c>
      <c r="Z45" s="269" t="s">
        <v>315</v>
      </c>
      <c r="AA45" s="269" t="s">
        <v>315</v>
      </c>
      <c r="AB45" s="269" t="s">
        <v>315</v>
      </c>
      <c r="AC45" s="262"/>
      <c r="AD45" s="440" t="s">
        <v>2997</v>
      </c>
      <c r="AE45" s="465" t="s">
        <v>2998</v>
      </c>
      <c r="AF45" s="468">
        <v>300</v>
      </c>
      <c r="AG45" s="475" t="s">
        <v>76</v>
      </c>
      <c r="AH45" s="258"/>
      <c r="AI45" s="205"/>
      <c r="AJ45" s="205"/>
      <c r="AK45" s="199"/>
      <c r="AL45" s="164" t="s">
        <v>315</v>
      </c>
      <c r="AM45" s="163" t="s">
        <v>315</v>
      </c>
      <c r="AN45" s="174" t="s">
        <v>315</v>
      </c>
      <c r="AO45" s="174" t="s">
        <v>315</v>
      </c>
      <c r="AP45" s="174" t="s">
        <v>315</v>
      </c>
      <c r="AQ45" s="174" t="s">
        <v>315</v>
      </c>
      <c r="AR45" s="174" t="s">
        <v>315</v>
      </c>
      <c r="AS45" s="174" t="s">
        <v>315</v>
      </c>
      <c r="AT45" s="174" t="s">
        <v>315</v>
      </c>
      <c r="AU45" s="174" t="s">
        <v>315</v>
      </c>
      <c r="AV45" s="174" t="s">
        <v>315</v>
      </c>
      <c r="AW45" s="174" t="s">
        <v>315</v>
      </c>
      <c r="AX45" s="174" t="s">
        <v>315</v>
      </c>
      <c r="AY45" s="174" t="s">
        <v>315</v>
      </c>
      <c r="AZ45" s="174" t="s">
        <v>315</v>
      </c>
      <c r="BA45" s="174" t="s">
        <v>315</v>
      </c>
      <c r="BB45" s="174" t="s">
        <v>315</v>
      </c>
      <c r="BC45" s="174" t="s">
        <v>315</v>
      </c>
      <c r="BD45" s="174" t="s">
        <v>76</v>
      </c>
      <c r="BE45" s="174" t="s">
        <v>837</v>
      </c>
      <c r="BF45" s="174">
        <v>250</v>
      </c>
      <c r="BG45" s="174" t="s">
        <v>938</v>
      </c>
      <c r="BH45" s="174" t="s">
        <v>939</v>
      </c>
      <c r="BI45" s="175">
        <v>46097.143437500003</v>
      </c>
      <c r="BJ45" s="174" t="s">
        <v>315</v>
      </c>
      <c r="BK45" s="174" t="s">
        <v>315</v>
      </c>
      <c r="BL45" s="174" t="s">
        <v>315</v>
      </c>
      <c r="BM45" s="178" t="s">
        <v>315</v>
      </c>
    </row>
    <row r="46" spans="1:65">
      <c r="A46" s="15"/>
      <c r="B46" s="156">
        <v>34</v>
      </c>
      <c r="C46" s="374" t="s">
        <v>2999</v>
      </c>
      <c r="D46" s="331"/>
      <c r="E46" s="269"/>
      <c r="F46" s="269"/>
      <c r="G46" s="269" t="s">
        <v>315</v>
      </c>
      <c r="H46" s="269" t="s">
        <v>315</v>
      </c>
      <c r="I46" s="269" t="s">
        <v>315</v>
      </c>
      <c r="J46" s="269" t="s">
        <v>315</v>
      </c>
      <c r="K46" s="269" t="s">
        <v>315</v>
      </c>
      <c r="L46" s="269" t="s">
        <v>315</v>
      </c>
      <c r="M46" s="269" t="s">
        <v>315</v>
      </c>
      <c r="N46" s="269" t="s">
        <v>315</v>
      </c>
      <c r="O46" s="269" t="s">
        <v>315</v>
      </c>
      <c r="P46" s="269" t="s">
        <v>315</v>
      </c>
      <c r="Q46" s="269" t="s">
        <v>315</v>
      </c>
      <c r="R46" s="269" t="s">
        <v>315</v>
      </c>
      <c r="S46" s="269" t="s">
        <v>315</v>
      </c>
      <c r="T46" s="269" t="s">
        <v>315</v>
      </c>
      <c r="U46" s="269" t="s">
        <v>315</v>
      </c>
      <c r="V46" s="269" t="s">
        <v>315</v>
      </c>
      <c r="W46" s="269" t="s">
        <v>315</v>
      </c>
      <c r="X46" s="269" t="s">
        <v>315</v>
      </c>
      <c r="Y46" s="269" t="s">
        <v>315</v>
      </c>
      <c r="Z46" s="269" t="s">
        <v>315</v>
      </c>
      <c r="AA46" s="269" t="s">
        <v>315</v>
      </c>
      <c r="AB46" s="269" t="s">
        <v>315</v>
      </c>
      <c r="AC46" s="262"/>
      <c r="AD46" s="342" t="s">
        <v>76</v>
      </c>
      <c r="AE46" s="465" t="s">
        <v>3000</v>
      </c>
      <c r="AF46" s="468">
        <v>250</v>
      </c>
      <c r="AG46" s="475" t="s">
        <v>315</v>
      </c>
      <c r="AH46" s="258"/>
      <c r="AI46" s="205"/>
      <c r="AJ46" s="205"/>
      <c r="AK46" s="199"/>
      <c r="AL46" s="164" t="s">
        <v>315</v>
      </c>
      <c r="AM46" s="163" t="s">
        <v>315</v>
      </c>
      <c r="AN46" s="174" t="s">
        <v>315</v>
      </c>
      <c r="AO46" s="174" t="s">
        <v>315</v>
      </c>
      <c r="AP46" s="174" t="s">
        <v>315</v>
      </c>
      <c r="AQ46" s="174" t="s">
        <v>315</v>
      </c>
      <c r="AR46" s="174" t="s">
        <v>315</v>
      </c>
      <c r="AS46" s="174" t="s">
        <v>315</v>
      </c>
      <c r="AT46" s="174" t="s">
        <v>315</v>
      </c>
      <c r="AU46" s="174" t="s">
        <v>315</v>
      </c>
      <c r="AV46" s="174" t="s">
        <v>315</v>
      </c>
      <c r="AW46" s="174" t="s">
        <v>315</v>
      </c>
      <c r="AX46" s="174" t="s">
        <v>315</v>
      </c>
      <c r="AY46" s="174" t="s">
        <v>315</v>
      </c>
      <c r="AZ46" s="174" t="s">
        <v>315</v>
      </c>
      <c r="BA46" s="174" t="s">
        <v>315</v>
      </c>
      <c r="BB46" s="174" t="s">
        <v>315</v>
      </c>
      <c r="BC46" s="174" t="s">
        <v>315</v>
      </c>
      <c r="BD46" s="174" t="s">
        <v>76</v>
      </c>
      <c r="BE46" s="174" t="s">
        <v>841</v>
      </c>
      <c r="BF46" s="174">
        <v>250</v>
      </c>
      <c r="BG46" s="174" t="s">
        <v>941</v>
      </c>
      <c r="BH46" s="174" t="s">
        <v>942</v>
      </c>
      <c r="BI46" s="175">
        <v>46097.143217592595</v>
      </c>
      <c r="BJ46" s="174" t="s">
        <v>315</v>
      </c>
      <c r="BK46" s="174" t="s">
        <v>315</v>
      </c>
      <c r="BL46" s="174" t="s">
        <v>315</v>
      </c>
      <c r="BM46" s="178" t="s">
        <v>315</v>
      </c>
    </row>
    <row r="47" spans="1:65">
      <c r="A47" s="15"/>
      <c r="B47" s="156">
        <v>35</v>
      </c>
      <c r="C47" s="374" t="s">
        <v>3001</v>
      </c>
      <c r="D47" s="331"/>
      <c r="E47" s="269"/>
      <c r="F47" s="269"/>
      <c r="G47" s="269" t="s">
        <v>315</v>
      </c>
      <c r="H47" s="269" t="s">
        <v>315</v>
      </c>
      <c r="I47" s="269" t="s">
        <v>315</v>
      </c>
      <c r="J47" s="269" t="s">
        <v>315</v>
      </c>
      <c r="K47" s="269" t="s">
        <v>315</v>
      </c>
      <c r="L47" s="269" t="s">
        <v>315</v>
      </c>
      <c r="M47" s="269" t="s">
        <v>315</v>
      </c>
      <c r="N47" s="269" t="s">
        <v>315</v>
      </c>
      <c r="O47" s="269" t="s">
        <v>315</v>
      </c>
      <c r="P47" s="269" t="s">
        <v>315</v>
      </c>
      <c r="Q47" s="269" t="s">
        <v>315</v>
      </c>
      <c r="R47" s="269" t="s">
        <v>315</v>
      </c>
      <c r="S47" s="269" t="s">
        <v>315</v>
      </c>
      <c r="T47" s="269" t="s">
        <v>315</v>
      </c>
      <c r="U47" s="269" t="s">
        <v>315</v>
      </c>
      <c r="V47" s="269" t="s">
        <v>315</v>
      </c>
      <c r="W47" s="269" t="s">
        <v>315</v>
      </c>
      <c r="X47" s="269" t="s">
        <v>315</v>
      </c>
      <c r="Y47" s="269" t="s">
        <v>315</v>
      </c>
      <c r="Z47" s="269" t="s">
        <v>315</v>
      </c>
      <c r="AA47" s="269" t="s">
        <v>315</v>
      </c>
      <c r="AB47" s="269" t="s">
        <v>315</v>
      </c>
      <c r="AC47" s="262"/>
      <c r="AD47" s="440" t="s">
        <v>3002</v>
      </c>
      <c r="AE47" s="465" t="s">
        <v>3000</v>
      </c>
      <c r="AF47" s="468">
        <v>250</v>
      </c>
      <c r="AG47" s="475" t="s">
        <v>76</v>
      </c>
      <c r="AH47" s="258"/>
      <c r="AI47" s="205"/>
      <c r="AJ47" s="205"/>
      <c r="AK47" s="199"/>
      <c r="AL47" s="164" t="s">
        <v>315</v>
      </c>
      <c r="AM47" s="163" t="s">
        <v>315</v>
      </c>
      <c r="AN47" s="174" t="s">
        <v>315</v>
      </c>
      <c r="AO47" s="174" t="s">
        <v>315</v>
      </c>
      <c r="AP47" s="174" t="s">
        <v>315</v>
      </c>
      <c r="AQ47" s="174" t="s">
        <v>315</v>
      </c>
      <c r="AR47" s="174" t="s">
        <v>315</v>
      </c>
      <c r="AS47" s="174" t="s">
        <v>315</v>
      </c>
      <c r="AT47" s="174" t="s">
        <v>315</v>
      </c>
      <c r="AU47" s="174" t="s">
        <v>315</v>
      </c>
      <c r="AV47" s="174" t="s">
        <v>315</v>
      </c>
      <c r="AW47" s="174" t="s">
        <v>315</v>
      </c>
      <c r="AX47" s="174" t="s">
        <v>315</v>
      </c>
      <c r="AY47" s="174" t="s">
        <v>315</v>
      </c>
      <c r="AZ47" s="174" t="s">
        <v>315</v>
      </c>
      <c r="BA47" s="174" t="s">
        <v>315</v>
      </c>
      <c r="BB47" s="174" t="s">
        <v>315</v>
      </c>
      <c r="BC47" s="174" t="s">
        <v>315</v>
      </c>
      <c r="BD47" s="174" t="s">
        <v>76</v>
      </c>
      <c r="BE47" s="174" t="s">
        <v>837</v>
      </c>
      <c r="BF47" s="174">
        <v>250</v>
      </c>
      <c r="BG47" s="174" t="s">
        <v>944</v>
      </c>
      <c r="BH47" s="174" t="s">
        <v>945</v>
      </c>
      <c r="BI47" s="175">
        <v>46097.143240740741</v>
      </c>
      <c r="BJ47" s="174" t="s">
        <v>315</v>
      </c>
      <c r="BK47" s="174" t="s">
        <v>315</v>
      </c>
      <c r="BL47" s="174" t="s">
        <v>315</v>
      </c>
      <c r="BM47" s="178" t="s">
        <v>315</v>
      </c>
    </row>
    <row r="48" spans="1:65">
      <c r="A48" s="15"/>
      <c r="B48" s="156">
        <v>36</v>
      </c>
      <c r="C48" s="374" t="s">
        <v>3003</v>
      </c>
      <c r="D48" s="331"/>
      <c r="E48" s="269"/>
      <c r="F48" s="269"/>
      <c r="G48" s="269" t="s">
        <v>315</v>
      </c>
      <c r="H48" s="269" t="s">
        <v>315</v>
      </c>
      <c r="I48" s="269" t="s">
        <v>315</v>
      </c>
      <c r="J48" s="269" t="s">
        <v>315</v>
      </c>
      <c r="K48" s="269" t="s">
        <v>315</v>
      </c>
      <c r="L48" s="269" t="s">
        <v>315</v>
      </c>
      <c r="M48" s="269" t="s">
        <v>315</v>
      </c>
      <c r="N48" s="269" t="s">
        <v>315</v>
      </c>
      <c r="O48" s="269" t="s">
        <v>315</v>
      </c>
      <c r="P48" s="269" t="s">
        <v>315</v>
      </c>
      <c r="Q48" s="269" t="s">
        <v>315</v>
      </c>
      <c r="R48" s="269" t="s">
        <v>315</v>
      </c>
      <c r="S48" s="269" t="s">
        <v>315</v>
      </c>
      <c r="T48" s="269" t="s">
        <v>315</v>
      </c>
      <c r="U48" s="269" t="s">
        <v>315</v>
      </c>
      <c r="V48" s="269" t="s">
        <v>315</v>
      </c>
      <c r="W48" s="269" t="s">
        <v>315</v>
      </c>
      <c r="X48" s="269" t="s">
        <v>315</v>
      </c>
      <c r="Y48" s="269" t="s">
        <v>315</v>
      </c>
      <c r="Z48" s="269" t="s">
        <v>315</v>
      </c>
      <c r="AA48" s="269" t="s">
        <v>315</v>
      </c>
      <c r="AB48" s="269" t="s">
        <v>315</v>
      </c>
      <c r="AC48" s="262"/>
      <c r="AD48" s="342" t="s">
        <v>76</v>
      </c>
      <c r="AE48" s="465" t="s">
        <v>3000</v>
      </c>
      <c r="AF48" s="468">
        <v>250</v>
      </c>
      <c r="AG48" s="475" t="s">
        <v>315</v>
      </c>
      <c r="AH48" s="258"/>
      <c r="AI48" s="205"/>
      <c r="AJ48" s="205"/>
      <c r="AK48" s="199"/>
      <c r="AL48" s="164" t="s">
        <v>315</v>
      </c>
      <c r="AM48" s="168" t="s">
        <v>315</v>
      </c>
      <c r="AN48" s="174" t="s">
        <v>315</v>
      </c>
      <c r="AO48" s="174" t="s">
        <v>315</v>
      </c>
      <c r="AP48" s="174" t="s">
        <v>315</v>
      </c>
      <c r="AQ48" s="174" t="s">
        <v>315</v>
      </c>
      <c r="AR48" s="174" t="s">
        <v>315</v>
      </c>
      <c r="AS48" s="174" t="s">
        <v>315</v>
      </c>
      <c r="AT48" s="174" t="s">
        <v>315</v>
      </c>
      <c r="AU48" s="174" t="s">
        <v>315</v>
      </c>
      <c r="AV48" s="174" t="s">
        <v>315</v>
      </c>
      <c r="AW48" s="174" t="s">
        <v>315</v>
      </c>
      <c r="AX48" s="174" t="s">
        <v>315</v>
      </c>
      <c r="AY48" s="174" t="s">
        <v>315</v>
      </c>
      <c r="AZ48" s="174" t="s">
        <v>315</v>
      </c>
      <c r="BA48" s="174" t="s">
        <v>315</v>
      </c>
      <c r="BB48" s="174" t="s">
        <v>315</v>
      </c>
      <c r="BC48" s="174" t="s">
        <v>315</v>
      </c>
      <c r="BD48" s="174" t="s">
        <v>76</v>
      </c>
      <c r="BE48" s="174" t="s">
        <v>841</v>
      </c>
      <c r="BF48" s="174">
        <v>250</v>
      </c>
      <c r="BG48" s="174" t="s">
        <v>947</v>
      </c>
      <c r="BH48" s="174" t="s">
        <v>948</v>
      </c>
      <c r="BI48" s="175">
        <v>46097.143287037034</v>
      </c>
      <c r="BJ48" s="174" t="s">
        <v>315</v>
      </c>
      <c r="BK48" s="174" t="s">
        <v>315</v>
      </c>
      <c r="BL48" s="174" t="s">
        <v>315</v>
      </c>
      <c r="BM48" s="181" t="s">
        <v>315</v>
      </c>
    </row>
    <row r="49" spans="1:65">
      <c r="A49" s="15"/>
      <c r="B49" s="156">
        <v>37</v>
      </c>
      <c r="C49" s="374" t="s">
        <v>3004</v>
      </c>
      <c r="D49" s="331"/>
      <c r="E49" s="269"/>
      <c r="F49" s="269"/>
      <c r="G49" s="269" t="s">
        <v>315</v>
      </c>
      <c r="H49" s="269" t="s">
        <v>315</v>
      </c>
      <c r="I49" s="269" t="s">
        <v>315</v>
      </c>
      <c r="J49" s="269" t="s">
        <v>315</v>
      </c>
      <c r="K49" s="269" t="s">
        <v>315</v>
      </c>
      <c r="L49" s="269" t="s">
        <v>315</v>
      </c>
      <c r="M49" s="269" t="s">
        <v>315</v>
      </c>
      <c r="N49" s="269" t="s">
        <v>315</v>
      </c>
      <c r="O49" s="269" t="s">
        <v>315</v>
      </c>
      <c r="P49" s="269" t="s">
        <v>315</v>
      </c>
      <c r="Q49" s="269" t="s">
        <v>315</v>
      </c>
      <c r="R49" s="269" t="s">
        <v>315</v>
      </c>
      <c r="S49" s="269" t="s">
        <v>315</v>
      </c>
      <c r="T49" s="269" t="s">
        <v>315</v>
      </c>
      <c r="U49" s="269" t="s">
        <v>315</v>
      </c>
      <c r="V49" s="269" t="s">
        <v>315</v>
      </c>
      <c r="W49" s="269" t="s">
        <v>315</v>
      </c>
      <c r="X49" s="269" t="s">
        <v>315</v>
      </c>
      <c r="Y49" s="269" t="s">
        <v>315</v>
      </c>
      <c r="Z49" s="269" t="s">
        <v>315</v>
      </c>
      <c r="AA49" s="269" t="s">
        <v>315</v>
      </c>
      <c r="AB49" s="269" t="s">
        <v>315</v>
      </c>
      <c r="AC49" s="262"/>
      <c r="AD49" s="342" t="s">
        <v>76</v>
      </c>
      <c r="AE49" s="465" t="s">
        <v>3000</v>
      </c>
      <c r="AF49" s="468">
        <v>250</v>
      </c>
      <c r="AG49" s="475" t="s">
        <v>315</v>
      </c>
      <c r="AH49" s="258"/>
      <c r="AI49" s="205"/>
      <c r="AJ49" s="205"/>
      <c r="AK49" s="199"/>
      <c r="AL49" s="164" t="s">
        <v>315</v>
      </c>
      <c r="AM49" s="163" t="s">
        <v>315</v>
      </c>
      <c r="AN49" s="174" t="s">
        <v>315</v>
      </c>
      <c r="AO49" s="174" t="s">
        <v>315</v>
      </c>
      <c r="AP49" s="174" t="s">
        <v>315</v>
      </c>
      <c r="AQ49" s="174" t="s">
        <v>315</v>
      </c>
      <c r="AR49" s="174" t="s">
        <v>315</v>
      </c>
      <c r="AS49" s="174" t="s">
        <v>315</v>
      </c>
      <c r="AT49" s="174" t="s">
        <v>315</v>
      </c>
      <c r="AU49" s="174" t="s">
        <v>315</v>
      </c>
      <c r="AV49" s="174" t="s">
        <v>315</v>
      </c>
      <c r="AW49" s="174" t="s">
        <v>315</v>
      </c>
      <c r="AX49" s="174" t="s">
        <v>315</v>
      </c>
      <c r="AY49" s="174" t="s">
        <v>315</v>
      </c>
      <c r="AZ49" s="174" t="s">
        <v>315</v>
      </c>
      <c r="BA49" s="174" t="s">
        <v>315</v>
      </c>
      <c r="BB49" s="174" t="s">
        <v>315</v>
      </c>
      <c r="BC49" s="174" t="s">
        <v>315</v>
      </c>
      <c r="BD49" s="182" t="s">
        <v>950</v>
      </c>
      <c r="BE49" s="174" t="s">
        <v>845</v>
      </c>
      <c r="BF49" s="174">
        <v>250</v>
      </c>
      <c r="BG49" s="174" t="s">
        <v>951</v>
      </c>
      <c r="BH49" s="174" t="s">
        <v>952</v>
      </c>
      <c r="BI49" s="175">
        <v>46097.143275462964</v>
      </c>
      <c r="BJ49" s="174" t="s">
        <v>315</v>
      </c>
      <c r="BK49" s="174" t="s">
        <v>315</v>
      </c>
      <c r="BL49" s="174" t="s">
        <v>315</v>
      </c>
      <c r="BM49" s="178" t="s">
        <v>315</v>
      </c>
    </row>
    <row r="50" spans="1:65">
      <c r="A50" s="15"/>
      <c r="B50" s="156">
        <v>38</v>
      </c>
      <c r="C50" s="374" t="s">
        <v>3005</v>
      </c>
      <c r="D50" s="331"/>
      <c r="E50" s="269"/>
      <c r="F50" s="269"/>
      <c r="G50" s="269" t="s">
        <v>315</v>
      </c>
      <c r="H50" s="269" t="s">
        <v>315</v>
      </c>
      <c r="I50" s="269" t="s">
        <v>315</v>
      </c>
      <c r="J50" s="269" t="s">
        <v>315</v>
      </c>
      <c r="K50" s="269" t="s">
        <v>315</v>
      </c>
      <c r="L50" s="269" t="s">
        <v>315</v>
      </c>
      <c r="M50" s="269" t="s">
        <v>315</v>
      </c>
      <c r="N50" s="269" t="s">
        <v>315</v>
      </c>
      <c r="O50" s="269" t="s">
        <v>315</v>
      </c>
      <c r="P50" s="269" t="s">
        <v>315</v>
      </c>
      <c r="Q50" s="269" t="s">
        <v>315</v>
      </c>
      <c r="R50" s="269" t="s">
        <v>315</v>
      </c>
      <c r="S50" s="269" t="s">
        <v>315</v>
      </c>
      <c r="T50" s="269" t="s">
        <v>315</v>
      </c>
      <c r="U50" s="269" t="s">
        <v>315</v>
      </c>
      <c r="V50" s="269" t="s">
        <v>315</v>
      </c>
      <c r="W50" s="269" t="s">
        <v>315</v>
      </c>
      <c r="X50" s="269" t="s">
        <v>315</v>
      </c>
      <c r="Y50" s="269" t="s">
        <v>315</v>
      </c>
      <c r="Z50" s="269" t="s">
        <v>315</v>
      </c>
      <c r="AA50" s="269" t="s">
        <v>315</v>
      </c>
      <c r="AB50" s="269" t="s">
        <v>315</v>
      </c>
      <c r="AC50" s="262"/>
      <c r="AD50" s="342" t="s">
        <v>76</v>
      </c>
      <c r="AE50" s="465" t="s">
        <v>3000</v>
      </c>
      <c r="AF50" s="468">
        <v>250</v>
      </c>
      <c r="AG50" s="475" t="s">
        <v>315</v>
      </c>
      <c r="AH50" s="258"/>
      <c r="AI50" s="205"/>
      <c r="AJ50" s="205"/>
      <c r="AK50" s="199"/>
      <c r="AL50" s="164" t="s">
        <v>315</v>
      </c>
      <c r="AM50" s="168" t="s">
        <v>315</v>
      </c>
      <c r="AN50" s="174" t="s">
        <v>315</v>
      </c>
      <c r="AO50" s="174" t="s">
        <v>315</v>
      </c>
      <c r="AP50" s="174" t="s">
        <v>315</v>
      </c>
      <c r="AQ50" s="174" t="s">
        <v>315</v>
      </c>
      <c r="AR50" s="174" t="s">
        <v>315</v>
      </c>
      <c r="AS50" s="174" t="s">
        <v>315</v>
      </c>
      <c r="AT50" s="174" t="s">
        <v>315</v>
      </c>
      <c r="AU50" s="174" t="s">
        <v>315</v>
      </c>
      <c r="AV50" s="174" t="s">
        <v>315</v>
      </c>
      <c r="AW50" s="174" t="s">
        <v>315</v>
      </c>
      <c r="AX50" s="174" t="s">
        <v>315</v>
      </c>
      <c r="AY50" s="174" t="s">
        <v>315</v>
      </c>
      <c r="AZ50" s="174" t="s">
        <v>315</v>
      </c>
      <c r="BA50" s="174" t="s">
        <v>315</v>
      </c>
      <c r="BB50" s="174" t="s">
        <v>315</v>
      </c>
      <c r="BC50" s="174" t="s">
        <v>315</v>
      </c>
      <c r="BD50" s="174" t="s">
        <v>76</v>
      </c>
      <c r="BE50" s="174" t="s">
        <v>833</v>
      </c>
      <c r="BF50" s="174">
        <v>250</v>
      </c>
      <c r="BG50" s="174" t="s">
        <v>954</v>
      </c>
      <c r="BH50" s="174" t="s">
        <v>955</v>
      </c>
      <c r="BI50" s="175">
        <v>46097.143483796295</v>
      </c>
      <c r="BJ50" s="174" t="s">
        <v>315</v>
      </c>
      <c r="BK50" s="174" t="s">
        <v>315</v>
      </c>
      <c r="BL50" s="174" t="s">
        <v>315</v>
      </c>
      <c r="BM50" s="181" t="s">
        <v>315</v>
      </c>
    </row>
    <row r="51" spans="1:65" ht="48">
      <c r="A51" s="87"/>
      <c r="B51" s="156">
        <v>39</v>
      </c>
      <c r="C51" s="374" t="s">
        <v>3006</v>
      </c>
      <c r="D51" s="331"/>
      <c r="E51" s="269"/>
      <c r="F51" s="269"/>
      <c r="G51" s="269" t="s">
        <v>315</v>
      </c>
      <c r="H51" s="269" t="s">
        <v>315</v>
      </c>
      <c r="I51" s="269" t="s">
        <v>315</v>
      </c>
      <c r="J51" s="269" t="s">
        <v>315</v>
      </c>
      <c r="K51" s="269" t="s">
        <v>315</v>
      </c>
      <c r="L51" s="269" t="s">
        <v>315</v>
      </c>
      <c r="M51" s="269" t="s">
        <v>315</v>
      </c>
      <c r="N51" s="269" t="s">
        <v>315</v>
      </c>
      <c r="O51" s="269" t="s">
        <v>315</v>
      </c>
      <c r="P51" s="269" t="s">
        <v>315</v>
      </c>
      <c r="Q51" s="269" t="s">
        <v>315</v>
      </c>
      <c r="R51" s="269" t="s">
        <v>315</v>
      </c>
      <c r="S51" s="269" t="s">
        <v>315</v>
      </c>
      <c r="T51" s="269" t="s">
        <v>315</v>
      </c>
      <c r="U51" s="269" t="s">
        <v>315</v>
      </c>
      <c r="V51" s="269" t="s">
        <v>315</v>
      </c>
      <c r="W51" s="269" t="s">
        <v>315</v>
      </c>
      <c r="X51" s="269" t="s">
        <v>315</v>
      </c>
      <c r="Y51" s="269" t="s">
        <v>315</v>
      </c>
      <c r="Z51" s="269" t="s">
        <v>315</v>
      </c>
      <c r="AA51" s="269" t="s">
        <v>315</v>
      </c>
      <c r="AB51" s="269" t="s">
        <v>315</v>
      </c>
      <c r="AC51" s="262"/>
      <c r="AD51" s="440" t="s">
        <v>3007</v>
      </c>
      <c r="AE51" s="465" t="s">
        <v>3000</v>
      </c>
      <c r="AF51" s="468">
        <v>250</v>
      </c>
      <c r="AG51" s="476" t="s">
        <v>3008</v>
      </c>
      <c r="AH51" s="258"/>
      <c r="AI51" s="205"/>
      <c r="AJ51" s="137"/>
      <c r="AK51" s="199"/>
      <c r="AL51" s="164" t="s">
        <v>315</v>
      </c>
      <c r="AM51" s="163" t="s">
        <v>315</v>
      </c>
      <c r="AN51" s="174" t="s">
        <v>315</v>
      </c>
      <c r="AO51" s="174" t="s">
        <v>315</v>
      </c>
      <c r="AP51" s="174" t="s">
        <v>315</v>
      </c>
      <c r="AQ51" s="174" t="s">
        <v>315</v>
      </c>
      <c r="AR51" s="174" t="s">
        <v>315</v>
      </c>
      <c r="AS51" s="174" t="s">
        <v>315</v>
      </c>
      <c r="AT51" s="174" t="s">
        <v>315</v>
      </c>
      <c r="AU51" s="174" t="s">
        <v>315</v>
      </c>
      <c r="AV51" s="174" t="s">
        <v>315</v>
      </c>
      <c r="AW51" s="174" t="s">
        <v>315</v>
      </c>
      <c r="AX51" s="174" t="s">
        <v>315</v>
      </c>
      <c r="AY51" s="174" t="s">
        <v>315</v>
      </c>
      <c r="AZ51" s="174" t="s">
        <v>315</v>
      </c>
      <c r="BA51" s="174" t="s">
        <v>315</v>
      </c>
      <c r="BB51" s="174" t="s">
        <v>315</v>
      </c>
      <c r="BC51" s="174" t="s">
        <v>315</v>
      </c>
      <c r="BD51" s="174" t="s">
        <v>76</v>
      </c>
      <c r="BE51" s="174" t="s">
        <v>841</v>
      </c>
      <c r="BF51" s="174">
        <v>249</v>
      </c>
      <c r="BG51" s="174" t="s">
        <v>957</v>
      </c>
      <c r="BH51" s="174" t="s">
        <v>958</v>
      </c>
      <c r="BI51" s="175">
        <v>46097.143414351849</v>
      </c>
      <c r="BJ51" s="174" t="s">
        <v>315</v>
      </c>
      <c r="BK51" s="174" t="s">
        <v>315</v>
      </c>
      <c r="BL51" s="174" t="s">
        <v>315</v>
      </c>
      <c r="BM51" s="178" t="s">
        <v>315</v>
      </c>
    </row>
    <row r="52" spans="1:65">
      <c r="A52" s="15"/>
      <c r="B52" s="156">
        <v>40</v>
      </c>
      <c r="C52" s="374" t="s">
        <v>3009</v>
      </c>
      <c r="D52" s="331"/>
      <c r="E52" s="269"/>
      <c r="F52" s="269"/>
      <c r="G52" s="269" t="s">
        <v>315</v>
      </c>
      <c r="H52" s="269" t="s">
        <v>315</v>
      </c>
      <c r="I52" s="269" t="s">
        <v>315</v>
      </c>
      <c r="J52" s="269" t="s">
        <v>315</v>
      </c>
      <c r="K52" s="269" t="s">
        <v>315</v>
      </c>
      <c r="L52" s="269" t="s">
        <v>315</v>
      </c>
      <c r="M52" s="269" t="s">
        <v>315</v>
      </c>
      <c r="N52" s="269" t="s">
        <v>315</v>
      </c>
      <c r="O52" s="269" t="s">
        <v>315</v>
      </c>
      <c r="P52" s="269" t="s">
        <v>315</v>
      </c>
      <c r="Q52" s="269" t="s">
        <v>315</v>
      </c>
      <c r="R52" s="269" t="s">
        <v>315</v>
      </c>
      <c r="S52" s="269" t="s">
        <v>315</v>
      </c>
      <c r="T52" s="269" t="s">
        <v>315</v>
      </c>
      <c r="U52" s="269" t="s">
        <v>315</v>
      </c>
      <c r="V52" s="269" t="s">
        <v>315</v>
      </c>
      <c r="W52" s="269" t="s">
        <v>315</v>
      </c>
      <c r="X52" s="269" t="s">
        <v>315</v>
      </c>
      <c r="Y52" s="269" t="s">
        <v>315</v>
      </c>
      <c r="Z52" s="269" t="s">
        <v>315</v>
      </c>
      <c r="AA52" s="269" t="s">
        <v>315</v>
      </c>
      <c r="AB52" s="269" t="s">
        <v>315</v>
      </c>
      <c r="AC52" s="262"/>
      <c r="AD52" s="440" t="s">
        <v>3010</v>
      </c>
      <c r="AE52" s="465" t="s">
        <v>3000</v>
      </c>
      <c r="AF52" s="468">
        <v>250</v>
      </c>
      <c r="AG52" s="473" t="s">
        <v>3008</v>
      </c>
      <c r="AH52" s="258"/>
      <c r="AI52" s="205"/>
      <c r="AJ52" s="137"/>
      <c r="AK52" s="199"/>
      <c r="AL52" s="164" t="s">
        <v>315</v>
      </c>
      <c r="AM52" s="168" t="s">
        <v>315</v>
      </c>
      <c r="AN52" s="174" t="s">
        <v>315</v>
      </c>
      <c r="AO52" s="174" t="s">
        <v>315</v>
      </c>
      <c r="AP52" s="174" t="s">
        <v>315</v>
      </c>
      <c r="AQ52" s="174" t="s">
        <v>315</v>
      </c>
      <c r="AR52" s="174" t="s">
        <v>315</v>
      </c>
      <c r="AS52" s="174" t="s">
        <v>315</v>
      </c>
      <c r="AT52" s="174" t="s">
        <v>315</v>
      </c>
      <c r="AU52" s="174" t="s">
        <v>315</v>
      </c>
      <c r="AV52" s="174" t="s">
        <v>315</v>
      </c>
      <c r="AW52" s="174" t="s">
        <v>315</v>
      </c>
      <c r="AX52" s="174" t="s">
        <v>315</v>
      </c>
      <c r="AY52" s="174" t="s">
        <v>315</v>
      </c>
      <c r="AZ52" s="174" t="s">
        <v>315</v>
      </c>
      <c r="BA52" s="174" t="s">
        <v>315</v>
      </c>
      <c r="BB52" s="174" t="s">
        <v>315</v>
      </c>
      <c r="BC52" s="174" t="s">
        <v>315</v>
      </c>
      <c r="BD52" s="174" t="s">
        <v>76</v>
      </c>
      <c r="BE52" s="174" t="s">
        <v>845</v>
      </c>
      <c r="BF52" s="174">
        <v>281</v>
      </c>
      <c r="BG52" s="174" t="s">
        <v>960</v>
      </c>
      <c r="BH52" s="174" t="s">
        <v>961</v>
      </c>
      <c r="BI52" s="175">
        <v>46097.143437500003</v>
      </c>
      <c r="BJ52" s="174" t="s">
        <v>315</v>
      </c>
      <c r="BK52" s="174" t="s">
        <v>315</v>
      </c>
      <c r="BL52" s="174" t="s">
        <v>315</v>
      </c>
      <c r="BM52" s="181" t="s">
        <v>315</v>
      </c>
    </row>
    <row r="53" spans="1:65">
      <c r="A53" s="15"/>
      <c r="B53" s="156">
        <v>41</v>
      </c>
      <c r="C53" s="374" t="s">
        <v>3011</v>
      </c>
      <c r="D53" s="331"/>
      <c r="E53" s="269"/>
      <c r="F53" s="269"/>
      <c r="G53" s="269" t="s">
        <v>315</v>
      </c>
      <c r="H53" s="269" t="s">
        <v>315</v>
      </c>
      <c r="I53" s="269" t="s">
        <v>315</v>
      </c>
      <c r="J53" s="269" t="s">
        <v>315</v>
      </c>
      <c r="K53" s="269" t="s">
        <v>315</v>
      </c>
      <c r="L53" s="269" t="s">
        <v>315</v>
      </c>
      <c r="M53" s="269" t="s">
        <v>315</v>
      </c>
      <c r="N53" s="269" t="s">
        <v>315</v>
      </c>
      <c r="O53" s="269" t="s">
        <v>315</v>
      </c>
      <c r="P53" s="269" t="s">
        <v>315</v>
      </c>
      <c r="Q53" s="269" t="s">
        <v>315</v>
      </c>
      <c r="R53" s="269" t="s">
        <v>315</v>
      </c>
      <c r="S53" s="269" t="s">
        <v>315</v>
      </c>
      <c r="T53" s="269" t="s">
        <v>315</v>
      </c>
      <c r="U53" s="269" t="s">
        <v>315</v>
      </c>
      <c r="V53" s="269" t="s">
        <v>315</v>
      </c>
      <c r="W53" s="269" t="s">
        <v>315</v>
      </c>
      <c r="X53" s="269" t="s">
        <v>315</v>
      </c>
      <c r="Y53" s="269" t="s">
        <v>315</v>
      </c>
      <c r="Z53" s="269" t="s">
        <v>315</v>
      </c>
      <c r="AA53" s="269" t="s">
        <v>315</v>
      </c>
      <c r="AB53" s="269" t="s">
        <v>315</v>
      </c>
      <c r="AC53" s="262"/>
      <c r="AD53" s="342" t="s">
        <v>76</v>
      </c>
      <c r="AE53" s="465" t="s">
        <v>3000</v>
      </c>
      <c r="AF53" s="468">
        <v>250</v>
      </c>
      <c r="AG53" s="472" t="s">
        <v>315</v>
      </c>
      <c r="AH53" s="258"/>
      <c r="AI53" s="205"/>
      <c r="AJ53" s="137"/>
      <c r="AK53" s="200"/>
      <c r="AL53" s="187" t="s">
        <v>315</v>
      </c>
      <c r="AM53" s="168" t="s">
        <v>315</v>
      </c>
      <c r="AN53" s="174" t="s">
        <v>315</v>
      </c>
      <c r="AO53" s="174" t="s">
        <v>315</v>
      </c>
      <c r="AP53" s="174" t="s">
        <v>315</v>
      </c>
      <c r="AQ53" s="174" t="s">
        <v>315</v>
      </c>
      <c r="AR53" s="174" t="s">
        <v>315</v>
      </c>
      <c r="AS53" s="174" t="s">
        <v>315</v>
      </c>
      <c r="AT53" s="174" t="s">
        <v>315</v>
      </c>
      <c r="AU53" s="174" t="s">
        <v>315</v>
      </c>
      <c r="AV53" s="174" t="s">
        <v>315</v>
      </c>
      <c r="AW53" s="174" t="s">
        <v>315</v>
      </c>
      <c r="AX53" s="174" t="s">
        <v>315</v>
      </c>
      <c r="AY53" s="174" t="s">
        <v>315</v>
      </c>
      <c r="AZ53" s="174" t="s">
        <v>315</v>
      </c>
      <c r="BA53" s="174" t="s">
        <v>315</v>
      </c>
      <c r="BB53" s="174" t="s">
        <v>315</v>
      </c>
      <c r="BC53" s="174" t="s">
        <v>315</v>
      </c>
      <c r="BD53" s="174" t="s">
        <v>315</v>
      </c>
      <c r="BE53" s="174" t="s">
        <v>963</v>
      </c>
      <c r="BF53" s="174">
        <v>250</v>
      </c>
      <c r="BG53" s="174" t="s">
        <v>964</v>
      </c>
      <c r="BH53" s="174" t="s">
        <v>965</v>
      </c>
      <c r="BI53" s="175">
        <v>46097.143460648149</v>
      </c>
      <c r="BJ53" s="176" t="s">
        <v>315</v>
      </c>
      <c r="BK53" s="176" t="s">
        <v>315</v>
      </c>
      <c r="BL53" s="176" t="s">
        <v>315</v>
      </c>
      <c r="BM53" s="181" t="s">
        <v>315</v>
      </c>
    </row>
    <row r="54" spans="1:65" ht="60.75">
      <c r="A54" s="15"/>
      <c r="B54" s="156">
        <v>42</v>
      </c>
      <c r="C54" s="374" t="s">
        <v>3012</v>
      </c>
      <c r="D54" s="331"/>
      <c r="E54" s="269"/>
      <c r="F54" s="269"/>
      <c r="G54" s="269" t="s">
        <v>315</v>
      </c>
      <c r="H54" s="269" t="s">
        <v>315</v>
      </c>
      <c r="I54" s="269" t="s">
        <v>315</v>
      </c>
      <c r="J54" s="269" t="s">
        <v>315</v>
      </c>
      <c r="K54" s="269" t="s">
        <v>315</v>
      </c>
      <c r="L54" s="269" t="s">
        <v>315</v>
      </c>
      <c r="M54" s="269" t="s">
        <v>315</v>
      </c>
      <c r="N54" s="269" t="s">
        <v>315</v>
      </c>
      <c r="O54" s="269" t="s">
        <v>315</v>
      </c>
      <c r="P54" s="269" t="s">
        <v>315</v>
      </c>
      <c r="Q54" s="269" t="s">
        <v>315</v>
      </c>
      <c r="R54" s="269" t="s">
        <v>315</v>
      </c>
      <c r="S54" s="269" t="s">
        <v>315</v>
      </c>
      <c r="T54" s="269" t="s">
        <v>315</v>
      </c>
      <c r="U54" s="269" t="s">
        <v>315</v>
      </c>
      <c r="V54" s="269" t="s">
        <v>315</v>
      </c>
      <c r="W54" s="269" t="s">
        <v>315</v>
      </c>
      <c r="X54" s="269" t="s">
        <v>315</v>
      </c>
      <c r="Y54" s="269" t="s">
        <v>315</v>
      </c>
      <c r="Z54" s="269" t="s">
        <v>315</v>
      </c>
      <c r="AA54" s="269" t="s">
        <v>315</v>
      </c>
      <c r="AB54" s="269" t="s">
        <v>315</v>
      </c>
      <c r="AC54" s="262"/>
      <c r="AD54" s="440" t="s">
        <v>3013</v>
      </c>
      <c r="AE54" s="465" t="s">
        <v>3000</v>
      </c>
      <c r="AF54" s="468">
        <v>250</v>
      </c>
      <c r="AG54" s="473" t="s">
        <v>3014</v>
      </c>
      <c r="AH54" s="258"/>
      <c r="AI54" s="205"/>
      <c r="AJ54" s="137"/>
      <c r="AK54" s="200"/>
      <c r="AL54" s="187" t="s">
        <v>315</v>
      </c>
      <c r="AM54" s="168" t="s">
        <v>315</v>
      </c>
      <c r="AN54" s="174" t="s">
        <v>315</v>
      </c>
      <c r="AO54" s="174" t="s">
        <v>315</v>
      </c>
      <c r="AP54" s="174" t="s">
        <v>315</v>
      </c>
      <c r="AQ54" s="174" t="s">
        <v>315</v>
      </c>
      <c r="AR54" s="174" t="s">
        <v>315</v>
      </c>
      <c r="AS54" s="174" t="s">
        <v>315</v>
      </c>
      <c r="AT54" s="174" t="s">
        <v>315</v>
      </c>
      <c r="AU54" s="174" t="s">
        <v>315</v>
      </c>
      <c r="AV54" s="174" t="s">
        <v>315</v>
      </c>
      <c r="AW54" s="174" t="s">
        <v>315</v>
      </c>
      <c r="AX54" s="174" t="s">
        <v>315</v>
      </c>
      <c r="AY54" s="174" t="s">
        <v>315</v>
      </c>
      <c r="AZ54" s="174" t="s">
        <v>315</v>
      </c>
      <c r="BA54" s="174" t="s">
        <v>315</v>
      </c>
      <c r="BB54" s="174" t="s">
        <v>315</v>
      </c>
      <c r="BC54" s="174" t="s">
        <v>315</v>
      </c>
      <c r="BD54" s="174" t="s">
        <v>76</v>
      </c>
      <c r="BE54" s="174" t="s">
        <v>833</v>
      </c>
      <c r="BF54" s="174">
        <v>250</v>
      </c>
      <c r="BG54" s="174" t="s">
        <v>967</v>
      </c>
      <c r="BH54" s="174" t="s">
        <v>968</v>
      </c>
      <c r="BI54" s="175">
        <v>46097.143449074072</v>
      </c>
      <c r="BJ54" s="176" t="s">
        <v>315</v>
      </c>
      <c r="BK54" s="176" t="s">
        <v>315</v>
      </c>
      <c r="BL54" s="176" t="s">
        <v>315</v>
      </c>
      <c r="BM54" s="181" t="s">
        <v>315</v>
      </c>
    </row>
    <row r="55" spans="1:65">
      <c r="A55" s="15"/>
      <c r="B55" s="156">
        <v>43</v>
      </c>
      <c r="C55" s="374" t="s">
        <v>3015</v>
      </c>
      <c r="D55" s="331"/>
      <c r="E55" s="269"/>
      <c r="F55" s="269"/>
      <c r="G55" s="269" t="s">
        <v>315</v>
      </c>
      <c r="H55" s="269" t="s">
        <v>315</v>
      </c>
      <c r="I55" s="269" t="s">
        <v>315</v>
      </c>
      <c r="J55" s="269" t="s">
        <v>315</v>
      </c>
      <c r="K55" s="269" t="s">
        <v>315</v>
      </c>
      <c r="L55" s="269" t="s">
        <v>315</v>
      </c>
      <c r="M55" s="269" t="s">
        <v>315</v>
      </c>
      <c r="N55" s="269" t="s">
        <v>315</v>
      </c>
      <c r="O55" s="269" t="s">
        <v>315</v>
      </c>
      <c r="P55" s="269" t="s">
        <v>315</v>
      </c>
      <c r="Q55" s="269" t="s">
        <v>315</v>
      </c>
      <c r="R55" s="269" t="s">
        <v>315</v>
      </c>
      <c r="S55" s="269" t="s">
        <v>315</v>
      </c>
      <c r="T55" s="269" t="s">
        <v>315</v>
      </c>
      <c r="U55" s="269" t="s">
        <v>315</v>
      </c>
      <c r="V55" s="269" t="s">
        <v>315</v>
      </c>
      <c r="W55" s="269" t="s">
        <v>315</v>
      </c>
      <c r="X55" s="269" t="s">
        <v>315</v>
      </c>
      <c r="Y55" s="269" t="s">
        <v>315</v>
      </c>
      <c r="Z55" s="269" t="s">
        <v>315</v>
      </c>
      <c r="AA55" s="269" t="s">
        <v>315</v>
      </c>
      <c r="AB55" s="269" t="s">
        <v>315</v>
      </c>
      <c r="AC55" s="262"/>
      <c r="AD55" s="342" t="s">
        <v>76</v>
      </c>
      <c r="AE55" s="465" t="s">
        <v>3000</v>
      </c>
      <c r="AF55" s="468">
        <v>250</v>
      </c>
      <c r="AG55" s="472" t="s">
        <v>315</v>
      </c>
      <c r="AH55" s="258"/>
      <c r="AI55" s="205"/>
      <c r="AJ55" s="137"/>
      <c r="AK55" s="200"/>
      <c r="AL55" s="187" t="s">
        <v>315</v>
      </c>
      <c r="AM55" s="168" t="s">
        <v>315</v>
      </c>
      <c r="AN55" s="174" t="s">
        <v>315</v>
      </c>
      <c r="AO55" s="174" t="s">
        <v>315</v>
      </c>
      <c r="AP55" s="174" t="s">
        <v>315</v>
      </c>
      <c r="AQ55" s="174" t="s">
        <v>315</v>
      </c>
      <c r="AR55" s="174" t="s">
        <v>315</v>
      </c>
      <c r="AS55" s="174" t="s">
        <v>315</v>
      </c>
      <c r="AT55" s="174" t="s">
        <v>315</v>
      </c>
      <c r="AU55" s="174" t="s">
        <v>315</v>
      </c>
      <c r="AV55" s="174" t="s">
        <v>315</v>
      </c>
      <c r="AW55" s="174" t="s">
        <v>315</v>
      </c>
      <c r="AX55" s="174" t="s">
        <v>315</v>
      </c>
      <c r="AY55" s="174" t="s">
        <v>315</v>
      </c>
      <c r="AZ55" s="174" t="s">
        <v>315</v>
      </c>
      <c r="BA55" s="174" t="s">
        <v>315</v>
      </c>
      <c r="BB55" s="174" t="s">
        <v>315</v>
      </c>
      <c r="BC55" s="174" t="s">
        <v>315</v>
      </c>
      <c r="BD55" s="182" t="s">
        <v>970</v>
      </c>
      <c r="BE55" s="174" t="s">
        <v>837</v>
      </c>
      <c r="BF55" s="174">
        <v>168</v>
      </c>
      <c r="BG55" s="174" t="s">
        <v>971</v>
      </c>
      <c r="BH55" s="174" t="s">
        <v>972</v>
      </c>
      <c r="BI55" s="175">
        <v>46097.143078703702</v>
      </c>
      <c r="BJ55" s="176" t="s">
        <v>315</v>
      </c>
      <c r="BK55" s="176" t="s">
        <v>315</v>
      </c>
      <c r="BL55" s="176" t="s">
        <v>315</v>
      </c>
      <c r="BM55" s="181" t="s">
        <v>315</v>
      </c>
    </row>
    <row r="56" spans="1:65" ht="48">
      <c r="A56" s="15"/>
      <c r="B56" s="156">
        <v>44</v>
      </c>
      <c r="C56" s="374" t="s">
        <v>3016</v>
      </c>
      <c r="D56" s="331"/>
      <c r="E56" s="269"/>
      <c r="F56" s="269"/>
      <c r="G56" s="269" t="s">
        <v>315</v>
      </c>
      <c r="H56" s="269" t="s">
        <v>315</v>
      </c>
      <c r="I56" s="269" t="s">
        <v>315</v>
      </c>
      <c r="J56" s="269" t="s">
        <v>315</v>
      </c>
      <c r="K56" s="269" t="s">
        <v>315</v>
      </c>
      <c r="L56" s="269" t="s">
        <v>315</v>
      </c>
      <c r="M56" s="269" t="s">
        <v>315</v>
      </c>
      <c r="N56" s="269" t="s">
        <v>315</v>
      </c>
      <c r="O56" s="269" t="s">
        <v>315</v>
      </c>
      <c r="P56" s="269" t="s">
        <v>315</v>
      </c>
      <c r="Q56" s="269" t="s">
        <v>315</v>
      </c>
      <c r="R56" s="269" t="s">
        <v>315</v>
      </c>
      <c r="S56" s="269" t="s">
        <v>315</v>
      </c>
      <c r="T56" s="269" t="s">
        <v>315</v>
      </c>
      <c r="U56" s="269" t="s">
        <v>315</v>
      </c>
      <c r="V56" s="269" t="s">
        <v>315</v>
      </c>
      <c r="W56" s="269" t="s">
        <v>315</v>
      </c>
      <c r="X56" s="269" t="s">
        <v>315</v>
      </c>
      <c r="Y56" s="269" t="s">
        <v>315</v>
      </c>
      <c r="Z56" s="269" t="s">
        <v>315</v>
      </c>
      <c r="AA56" s="269" t="s">
        <v>315</v>
      </c>
      <c r="AB56" s="269" t="s">
        <v>315</v>
      </c>
      <c r="AC56" s="262"/>
      <c r="AD56" s="440" t="s">
        <v>3017</v>
      </c>
      <c r="AE56" s="439" t="s">
        <v>3018</v>
      </c>
      <c r="AF56" s="468">
        <v>250</v>
      </c>
      <c r="AG56" s="472" t="s">
        <v>76</v>
      </c>
      <c r="AH56" s="258"/>
      <c r="AI56" s="205"/>
      <c r="AJ56" s="137"/>
      <c r="AK56" s="200"/>
      <c r="AL56" s="187" t="s">
        <v>315</v>
      </c>
      <c r="AM56" s="168" t="s">
        <v>315</v>
      </c>
      <c r="AN56" s="174" t="s">
        <v>315</v>
      </c>
      <c r="AO56" s="174" t="s">
        <v>315</v>
      </c>
      <c r="AP56" s="174" t="s">
        <v>315</v>
      </c>
      <c r="AQ56" s="174" t="s">
        <v>315</v>
      </c>
      <c r="AR56" s="174" t="s">
        <v>315</v>
      </c>
      <c r="AS56" s="174" t="s">
        <v>315</v>
      </c>
      <c r="AT56" s="174" t="s">
        <v>315</v>
      </c>
      <c r="AU56" s="174" t="s">
        <v>315</v>
      </c>
      <c r="AV56" s="174" t="s">
        <v>315</v>
      </c>
      <c r="AW56" s="174" t="s">
        <v>315</v>
      </c>
      <c r="AX56" s="174" t="s">
        <v>315</v>
      </c>
      <c r="AY56" s="174" t="s">
        <v>315</v>
      </c>
      <c r="AZ56" s="174" t="s">
        <v>315</v>
      </c>
      <c r="BA56" s="174" t="s">
        <v>315</v>
      </c>
      <c r="BB56" s="174" t="s">
        <v>315</v>
      </c>
      <c r="BC56" s="174" t="s">
        <v>315</v>
      </c>
      <c r="BD56" s="174" t="s">
        <v>76</v>
      </c>
      <c r="BE56" s="174" t="s">
        <v>833</v>
      </c>
      <c r="BF56" s="174">
        <v>250</v>
      </c>
      <c r="BG56" s="174" t="s">
        <v>974</v>
      </c>
      <c r="BH56" s="174" t="s">
        <v>975</v>
      </c>
      <c r="BI56" s="175">
        <v>46097.143414351849</v>
      </c>
      <c r="BJ56" s="176" t="s">
        <v>315</v>
      </c>
      <c r="BK56" s="176" t="s">
        <v>315</v>
      </c>
      <c r="BL56" s="176" t="s">
        <v>315</v>
      </c>
      <c r="BM56" s="181" t="s">
        <v>315</v>
      </c>
    </row>
    <row r="57" spans="1:65" ht="60">
      <c r="A57" s="15"/>
      <c r="B57" s="156">
        <v>45</v>
      </c>
      <c r="C57" s="374" t="s">
        <v>3019</v>
      </c>
      <c r="D57" s="331"/>
      <c r="E57" s="269"/>
      <c r="F57" s="269"/>
      <c r="G57" s="269" t="s">
        <v>315</v>
      </c>
      <c r="H57" s="269" t="s">
        <v>315</v>
      </c>
      <c r="I57" s="269" t="s">
        <v>315</v>
      </c>
      <c r="J57" s="269" t="s">
        <v>315</v>
      </c>
      <c r="K57" s="269" t="s">
        <v>315</v>
      </c>
      <c r="L57" s="269" t="s">
        <v>315</v>
      </c>
      <c r="M57" s="269" t="s">
        <v>315</v>
      </c>
      <c r="N57" s="269" t="s">
        <v>315</v>
      </c>
      <c r="O57" s="269" t="s">
        <v>315</v>
      </c>
      <c r="P57" s="269" t="s">
        <v>315</v>
      </c>
      <c r="Q57" s="269" t="s">
        <v>315</v>
      </c>
      <c r="R57" s="269" t="s">
        <v>315</v>
      </c>
      <c r="S57" s="269" t="s">
        <v>315</v>
      </c>
      <c r="T57" s="269" t="s">
        <v>315</v>
      </c>
      <c r="U57" s="269" t="s">
        <v>315</v>
      </c>
      <c r="V57" s="269" t="s">
        <v>315</v>
      </c>
      <c r="W57" s="269" t="s">
        <v>315</v>
      </c>
      <c r="X57" s="269" t="s">
        <v>315</v>
      </c>
      <c r="Y57" s="269" t="s">
        <v>315</v>
      </c>
      <c r="Z57" s="269" t="s">
        <v>315</v>
      </c>
      <c r="AA57" s="269" t="s">
        <v>315</v>
      </c>
      <c r="AB57" s="269" t="s">
        <v>315</v>
      </c>
      <c r="AC57" s="262"/>
      <c r="AD57" s="440" t="s">
        <v>3020</v>
      </c>
      <c r="AE57" s="439" t="s">
        <v>3018</v>
      </c>
      <c r="AF57" s="468">
        <v>250</v>
      </c>
      <c r="AG57" s="472" t="s">
        <v>76</v>
      </c>
      <c r="AH57" s="258"/>
      <c r="AI57" s="205"/>
      <c r="AJ57" s="137"/>
      <c r="AK57" s="200"/>
      <c r="AL57" s="187" t="s">
        <v>315</v>
      </c>
      <c r="AM57" s="168" t="s">
        <v>315</v>
      </c>
      <c r="AN57" s="174" t="s">
        <v>315</v>
      </c>
      <c r="AO57" s="174" t="s">
        <v>315</v>
      </c>
      <c r="AP57" s="174" t="s">
        <v>315</v>
      </c>
      <c r="AQ57" s="174" t="s">
        <v>315</v>
      </c>
      <c r="AR57" s="174" t="s">
        <v>315</v>
      </c>
      <c r="AS57" s="174" t="s">
        <v>315</v>
      </c>
      <c r="AT57" s="174" t="s">
        <v>315</v>
      </c>
      <c r="AU57" s="174" t="s">
        <v>315</v>
      </c>
      <c r="AV57" s="174" t="s">
        <v>315</v>
      </c>
      <c r="AW57" s="174" t="s">
        <v>315</v>
      </c>
      <c r="AX57" s="174" t="s">
        <v>315</v>
      </c>
      <c r="AY57" s="174" t="s">
        <v>315</v>
      </c>
      <c r="AZ57" s="174" t="s">
        <v>315</v>
      </c>
      <c r="BA57" s="174" t="s">
        <v>315</v>
      </c>
      <c r="BB57" s="174" t="s">
        <v>315</v>
      </c>
      <c r="BC57" s="174" t="s">
        <v>315</v>
      </c>
      <c r="BD57" s="174" t="s">
        <v>76</v>
      </c>
      <c r="BE57" s="174" t="s">
        <v>841</v>
      </c>
      <c r="BF57" s="174">
        <v>250</v>
      </c>
      <c r="BG57" s="174" t="s">
        <v>977</v>
      </c>
      <c r="BH57" s="174" t="s">
        <v>978</v>
      </c>
      <c r="BI57" s="175">
        <v>46097.143310185187</v>
      </c>
      <c r="BJ57" s="176" t="s">
        <v>315</v>
      </c>
      <c r="BK57" s="176" t="s">
        <v>315</v>
      </c>
      <c r="BL57" s="176" t="s">
        <v>315</v>
      </c>
      <c r="BM57" s="181" t="s">
        <v>315</v>
      </c>
    </row>
    <row r="58" spans="1:65" ht="36">
      <c r="A58" s="15"/>
      <c r="B58" s="156">
        <v>46</v>
      </c>
      <c r="C58" s="374" t="s">
        <v>3021</v>
      </c>
      <c r="D58" s="331"/>
      <c r="E58" s="269"/>
      <c r="F58" s="269"/>
      <c r="G58" s="269" t="s">
        <v>315</v>
      </c>
      <c r="H58" s="269" t="s">
        <v>315</v>
      </c>
      <c r="I58" s="269" t="s">
        <v>315</v>
      </c>
      <c r="J58" s="269" t="s">
        <v>315</v>
      </c>
      <c r="K58" s="269" t="s">
        <v>315</v>
      </c>
      <c r="L58" s="269" t="s">
        <v>315</v>
      </c>
      <c r="M58" s="269" t="s">
        <v>315</v>
      </c>
      <c r="N58" s="269" t="s">
        <v>315</v>
      </c>
      <c r="O58" s="269" t="s">
        <v>315</v>
      </c>
      <c r="P58" s="269" t="s">
        <v>315</v>
      </c>
      <c r="Q58" s="269" t="s">
        <v>315</v>
      </c>
      <c r="R58" s="269" t="s">
        <v>315</v>
      </c>
      <c r="S58" s="269" t="s">
        <v>315</v>
      </c>
      <c r="T58" s="269" t="s">
        <v>315</v>
      </c>
      <c r="U58" s="269" t="s">
        <v>315</v>
      </c>
      <c r="V58" s="269" t="s">
        <v>315</v>
      </c>
      <c r="W58" s="269" t="s">
        <v>315</v>
      </c>
      <c r="X58" s="269" t="s">
        <v>315</v>
      </c>
      <c r="Y58" s="269" t="s">
        <v>315</v>
      </c>
      <c r="Z58" s="269" t="s">
        <v>315</v>
      </c>
      <c r="AA58" s="269" t="s">
        <v>315</v>
      </c>
      <c r="AB58" s="269" t="s">
        <v>315</v>
      </c>
      <c r="AC58" s="262"/>
      <c r="AD58" s="440" t="s">
        <v>3022</v>
      </c>
      <c r="AE58" s="439" t="s">
        <v>3018</v>
      </c>
      <c r="AF58" s="469">
        <v>250</v>
      </c>
      <c r="AG58" s="472" t="s">
        <v>76</v>
      </c>
      <c r="AH58" s="258"/>
      <c r="AI58" s="205"/>
      <c r="AJ58" s="137"/>
      <c r="AK58" s="200"/>
      <c r="AL58" s="187" t="s">
        <v>315</v>
      </c>
      <c r="AM58" s="168" t="s">
        <v>315</v>
      </c>
      <c r="AN58" s="174" t="s">
        <v>315</v>
      </c>
      <c r="AO58" s="174" t="s">
        <v>315</v>
      </c>
      <c r="AP58" s="174" t="s">
        <v>315</v>
      </c>
      <c r="AQ58" s="174" t="s">
        <v>315</v>
      </c>
      <c r="AR58" s="174" t="s">
        <v>315</v>
      </c>
      <c r="AS58" s="174" t="s">
        <v>315</v>
      </c>
      <c r="AT58" s="174" t="s">
        <v>315</v>
      </c>
      <c r="AU58" s="174" t="s">
        <v>315</v>
      </c>
      <c r="AV58" s="174" t="s">
        <v>315</v>
      </c>
      <c r="AW58" s="174" t="s">
        <v>315</v>
      </c>
      <c r="AX58" s="174" t="s">
        <v>315</v>
      </c>
      <c r="AY58" s="174" t="s">
        <v>315</v>
      </c>
      <c r="AZ58" s="174" t="s">
        <v>315</v>
      </c>
      <c r="BA58" s="174" t="s">
        <v>315</v>
      </c>
      <c r="BB58" s="174" t="s">
        <v>315</v>
      </c>
      <c r="BC58" s="174" t="s">
        <v>315</v>
      </c>
      <c r="BD58" s="174" t="s">
        <v>76</v>
      </c>
      <c r="BE58" s="174" t="s">
        <v>841</v>
      </c>
      <c r="BF58" s="174">
        <v>250</v>
      </c>
      <c r="BG58" s="174" t="s">
        <v>980</v>
      </c>
      <c r="BH58" s="174" t="s">
        <v>981</v>
      </c>
      <c r="BI58" s="175">
        <v>46097.143287037034</v>
      </c>
      <c r="BJ58" s="176" t="s">
        <v>315</v>
      </c>
      <c r="BK58" s="176" t="s">
        <v>315</v>
      </c>
      <c r="BL58" s="176" t="s">
        <v>315</v>
      </c>
      <c r="BM58" s="181" t="s">
        <v>315</v>
      </c>
    </row>
    <row r="59" spans="1:65" ht="36">
      <c r="A59" s="15"/>
      <c r="B59" s="156">
        <v>47</v>
      </c>
      <c r="C59" s="374" t="s">
        <v>3023</v>
      </c>
      <c r="D59" s="331"/>
      <c r="E59" s="269"/>
      <c r="F59" s="269"/>
      <c r="G59" s="269" t="s">
        <v>315</v>
      </c>
      <c r="H59" s="269" t="s">
        <v>315</v>
      </c>
      <c r="I59" s="269" t="s">
        <v>315</v>
      </c>
      <c r="J59" s="269" t="s">
        <v>315</v>
      </c>
      <c r="K59" s="269" t="s">
        <v>315</v>
      </c>
      <c r="L59" s="269" t="s">
        <v>315</v>
      </c>
      <c r="M59" s="269" t="s">
        <v>315</v>
      </c>
      <c r="N59" s="269" t="s">
        <v>315</v>
      </c>
      <c r="O59" s="269" t="s">
        <v>315</v>
      </c>
      <c r="P59" s="269" t="s">
        <v>315</v>
      </c>
      <c r="Q59" s="269" t="s">
        <v>315</v>
      </c>
      <c r="R59" s="269" t="s">
        <v>315</v>
      </c>
      <c r="S59" s="269" t="s">
        <v>315</v>
      </c>
      <c r="T59" s="269" t="s">
        <v>315</v>
      </c>
      <c r="U59" s="269" t="s">
        <v>315</v>
      </c>
      <c r="V59" s="269" t="s">
        <v>315</v>
      </c>
      <c r="W59" s="269" t="s">
        <v>315</v>
      </c>
      <c r="X59" s="269" t="s">
        <v>315</v>
      </c>
      <c r="Y59" s="269" t="s">
        <v>315</v>
      </c>
      <c r="Z59" s="269" t="s">
        <v>315</v>
      </c>
      <c r="AA59" s="269" t="s">
        <v>315</v>
      </c>
      <c r="AB59" s="269" t="s">
        <v>315</v>
      </c>
      <c r="AC59" s="262"/>
      <c r="AD59" s="440" t="s">
        <v>3024</v>
      </c>
      <c r="AE59" s="439" t="s">
        <v>3018</v>
      </c>
      <c r="AF59" s="468">
        <v>250</v>
      </c>
      <c r="AG59" s="472" t="s">
        <v>76</v>
      </c>
      <c r="AH59" s="258"/>
      <c r="AI59" s="205"/>
      <c r="AJ59" s="137"/>
      <c r="AK59" s="200"/>
      <c r="AL59" s="187" t="s">
        <v>315</v>
      </c>
      <c r="AM59" s="168" t="s">
        <v>315</v>
      </c>
      <c r="AN59" s="174" t="s">
        <v>315</v>
      </c>
      <c r="AO59" s="174" t="s">
        <v>315</v>
      </c>
      <c r="AP59" s="174" t="s">
        <v>315</v>
      </c>
      <c r="AQ59" s="174" t="s">
        <v>315</v>
      </c>
      <c r="AR59" s="174" t="s">
        <v>315</v>
      </c>
      <c r="AS59" s="174" t="s">
        <v>315</v>
      </c>
      <c r="AT59" s="174" t="s">
        <v>315</v>
      </c>
      <c r="AU59" s="174" t="s">
        <v>315</v>
      </c>
      <c r="AV59" s="174" t="s">
        <v>315</v>
      </c>
      <c r="AW59" s="174" t="s">
        <v>315</v>
      </c>
      <c r="AX59" s="174" t="s">
        <v>315</v>
      </c>
      <c r="AY59" s="174" t="s">
        <v>315</v>
      </c>
      <c r="AZ59" s="174" t="s">
        <v>315</v>
      </c>
      <c r="BA59" s="174" t="s">
        <v>315</v>
      </c>
      <c r="BB59" s="174" t="s">
        <v>315</v>
      </c>
      <c r="BC59" s="174" t="s">
        <v>315</v>
      </c>
      <c r="BD59" s="174" t="s">
        <v>76</v>
      </c>
      <c r="BE59" s="174" t="s">
        <v>833</v>
      </c>
      <c r="BF59" s="174">
        <v>250</v>
      </c>
      <c r="BG59" s="174" t="s">
        <v>983</v>
      </c>
      <c r="BH59" s="174" t="s">
        <v>984</v>
      </c>
      <c r="BI59" s="175">
        <v>46097.143449074072</v>
      </c>
      <c r="BJ59" s="176" t="s">
        <v>315</v>
      </c>
      <c r="BK59" s="176" t="s">
        <v>315</v>
      </c>
      <c r="BL59" s="176" t="s">
        <v>315</v>
      </c>
      <c r="BM59" s="181" t="s">
        <v>315</v>
      </c>
    </row>
    <row r="60" spans="1:65" ht="24">
      <c r="A60" s="15"/>
      <c r="B60" s="156">
        <v>48</v>
      </c>
      <c r="C60" s="374" t="s">
        <v>3025</v>
      </c>
      <c r="D60" s="331"/>
      <c r="E60" s="269"/>
      <c r="F60" s="269"/>
      <c r="G60" s="269" t="s">
        <v>315</v>
      </c>
      <c r="H60" s="269" t="s">
        <v>315</v>
      </c>
      <c r="I60" s="269" t="s">
        <v>315</v>
      </c>
      <c r="J60" s="269" t="s">
        <v>315</v>
      </c>
      <c r="K60" s="269" t="s">
        <v>315</v>
      </c>
      <c r="L60" s="269" t="s">
        <v>315</v>
      </c>
      <c r="M60" s="269" t="s">
        <v>315</v>
      </c>
      <c r="N60" s="269" t="s">
        <v>315</v>
      </c>
      <c r="O60" s="269" t="s">
        <v>315</v>
      </c>
      <c r="P60" s="269" t="s">
        <v>315</v>
      </c>
      <c r="Q60" s="269" t="s">
        <v>315</v>
      </c>
      <c r="R60" s="269" t="s">
        <v>315</v>
      </c>
      <c r="S60" s="269" t="s">
        <v>315</v>
      </c>
      <c r="T60" s="269" t="s">
        <v>315</v>
      </c>
      <c r="U60" s="269" t="s">
        <v>315</v>
      </c>
      <c r="V60" s="269" t="s">
        <v>315</v>
      </c>
      <c r="W60" s="269" t="s">
        <v>315</v>
      </c>
      <c r="X60" s="269" t="s">
        <v>315</v>
      </c>
      <c r="Y60" s="269" t="s">
        <v>315</v>
      </c>
      <c r="Z60" s="269" t="s">
        <v>315</v>
      </c>
      <c r="AA60" s="269" t="s">
        <v>315</v>
      </c>
      <c r="AB60" s="269" t="s">
        <v>315</v>
      </c>
      <c r="AC60" s="262"/>
      <c r="AD60" s="440" t="s">
        <v>3026</v>
      </c>
      <c r="AE60" s="439" t="s">
        <v>3018</v>
      </c>
      <c r="AF60" s="468">
        <v>250</v>
      </c>
      <c r="AG60" s="472" t="s">
        <v>76</v>
      </c>
      <c r="AH60" s="258"/>
      <c r="AI60" s="205"/>
      <c r="AJ60" s="137"/>
      <c r="AK60" s="200"/>
      <c r="AL60" s="187" t="s">
        <v>315</v>
      </c>
      <c r="AM60" s="163" t="s">
        <v>315</v>
      </c>
      <c r="AN60" s="174" t="s">
        <v>315</v>
      </c>
      <c r="AO60" s="174" t="s">
        <v>315</v>
      </c>
      <c r="AP60" s="174" t="s">
        <v>315</v>
      </c>
      <c r="AQ60" s="174" t="s">
        <v>315</v>
      </c>
      <c r="AR60" s="174" t="s">
        <v>315</v>
      </c>
      <c r="AS60" s="174" t="s">
        <v>315</v>
      </c>
      <c r="AT60" s="174" t="s">
        <v>315</v>
      </c>
      <c r="AU60" s="174" t="s">
        <v>315</v>
      </c>
      <c r="AV60" s="174" t="s">
        <v>315</v>
      </c>
      <c r="AW60" s="174" t="s">
        <v>315</v>
      </c>
      <c r="AX60" s="174" t="s">
        <v>315</v>
      </c>
      <c r="AY60" s="174" t="s">
        <v>315</v>
      </c>
      <c r="AZ60" s="174" t="s">
        <v>315</v>
      </c>
      <c r="BA60" s="174" t="s">
        <v>315</v>
      </c>
      <c r="BB60" s="174" t="s">
        <v>315</v>
      </c>
      <c r="BC60" s="174" t="s">
        <v>315</v>
      </c>
      <c r="BD60" s="174" t="s">
        <v>76</v>
      </c>
      <c r="BE60" s="174" t="s">
        <v>841</v>
      </c>
      <c r="BF60" s="174">
        <v>63</v>
      </c>
      <c r="BG60" s="174" t="s">
        <v>986</v>
      </c>
      <c r="BH60" s="174" t="s">
        <v>987</v>
      </c>
      <c r="BI60" s="175">
        <v>46097.141701388886</v>
      </c>
      <c r="BJ60" s="176" t="s">
        <v>315</v>
      </c>
      <c r="BK60" s="176" t="s">
        <v>315</v>
      </c>
      <c r="BL60" s="176" t="s">
        <v>315</v>
      </c>
      <c r="BM60" s="178" t="s">
        <v>315</v>
      </c>
    </row>
    <row r="61" spans="1:65" ht="18" customHeight="1">
      <c r="A61" s="15"/>
      <c r="B61" s="156">
        <v>49</v>
      </c>
      <c r="C61" s="374" t="s">
        <v>3027</v>
      </c>
      <c r="D61" s="331"/>
      <c r="E61" s="269"/>
      <c r="F61" s="269"/>
      <c r="G61" s="269" t="s">
        <v>315</v>
      </c>
      <c r="H61" s="269" t="s">
        <v>315</v>
      </c>
      <c r="I61" s="269" t="s">
        <v>315</v>
      </c>
      <c r="J61" s="269" t="s">
        <v>315</v>
      </c>
      <c r="K61" s="269" t="s">
        <v>315</v>
      </c>
      <c r="L61" s="269" t="s">
        <v>315</v>
      </c>
      <c r="M61" s="269" t="s">
        <v>315</v>
      </c>
      <c r="N61" s="269" t="s">
        <v>315</v>
      </c>
      <c r="O61" s="269" t="s">
        <v>315</v>
      </c>
      <c r="P61" s="269" t="s">
        <v>315</v>
      </c>
      <c r="Q61" s="269" t="s">
        <v>315</v>
      </c>
      <c r="R61" s="269" t="s">
        <v>315</v>
      </c>
      <c r="S61" s="269" t="s">
        <v>315</v>
      </c>
      <c r="T61" s="269" t="s">
        <v>315</v>
      </c>
      <c r="U61" s="269" t="s">
        <v>315</v>
      </c>
      <c r="V61" s="269" t="s">
        <v>315</v>
      </c>
      <c r="W61" s="269" t="s">
        <v>315</v>
      </c>
      <c r="X61" s="269" t="s">
        <v>315</v>
      </c>
      <c r="Y61" s="269" t="s">
        <v>315</v>
      </c>
      <c r="Z61" s="269" t="s">
        <v>315</v>
      </c>
      <c r="AA61" s="269" t="s">
        <v>315</v>
      </c>
      <c r="AB61" s="269" t="s">
        <v>315</v>
      </c>
      <c r="AC61" s="262"/>
      <c r="AD61" s="440" t="s">
        <v>3028</v>
      </c>
      <c r="AE61" s="439" t="s">
        <v>3029</v>
      </c>
      <c r="AF61" s="468">
        <v>250</v>
      </c>
      <c r="AG61" s="473" t="s">
        <v>2612</v>
      </c>
      <c r="AH61" s="258"/>
      <c r="AI61" s="205"/>
      <c r="AJ61" s="137"/>
      <c r="AK61" s="200"/>
      <c r="AL61" s="187" t="s">
        <v>315</v>
      </c>
      <c r="AM61" s="168" t="s">
        <v>315</v>
      </c>
      <c r="AN61" s="174" t="s">
        <v>315</v>
      </c>
      <c r="AO61" s="174" t="s">
        <v>315</v>
      </c>
      <c r="AP61" s="174" t="s">
        <v>315</v>
      </c>
      <c r="AQ61" s="174" t="s">
        <v>315</v>
      </c>
      <c r="AR61" s="174" t="s">
        <v>315</v>
      </c>
      <c r="AS61" s="174" t="s">
        <v>315</v>
      </c>
      <c r="AT61" s="174" t="s">
        <v>315</v>
      </c>
      <c r="AU61" s="174" t="s">
        <v>315</v>
      </c>
      <c r="AV61" s="174" t="s">
        <v>315</v>
      </c>
      <c r="AW61" s="174" t="s">
        <v>315</v>
      </c>
      <c r="AX61" s="174" t="s">
        <v>315</v>
      </c>
      <c r="AY61" s="174" t="s">
        <v>315</v>
      </c>
      <c r="AZ61" s="174" t="s">
        <v>315</v>
      </c>
      <c r="BA61" s="174" t="s">
        <v>315</v>
      </c>
      <c r="BB61" s="174" t="s">
        <v>315</v>
      </c>
      <c r="BC61" s="174" t="s">
        <v>315</v>
      </c>
      <c r="BD61" s="174" t="s">
        <v>76</v>
      </c>
      <c r="BE61" s="174" t="s">
        <v>845</v>
      </c>
      <c r="BF61" s="174">
        <v>181</v>
      </c>
      <c r="BG61" s="174" t="s">
        <v>989</v>
      </c>
      <c r="BH61" s="174" t="s">
        <v>990</v>
      </c>
      <c r="BI61" s="175">
        <v>46097.143055555556</v>
      </c>
      <c r="BJ61" s="176" t="s">
        <v>315</v>
      </c>
      <c r="BK61" s="176" t="s">
        <v>315</v>
      </c>
      <c r="BL61" s="176" t="s">
        <v>315</v>
      </c>
      <c r="BM61" s="181" t="s">
        <v>315</v>
      </c>
    </row>
    <row r="62" spans="1:65" ht="17.25" customHeight="1">
      <c r="A62" s="15"/>
      <c r="B62" s="156">
        <v>50</v>
      </c>
      <c r="C62" s="374" t="s">
        <v>3030</v>
      </c>
      <c r="D62" s="331"/>
      <c r="E62" s="269"/>
      <c r="F62" s="269"/>
      <c r="G62" s="269" t="s">
        <v>315</v>
      </c>
      <c r="H62" s="269" t="s">
        <v>315</v>
      </c>
      <c r="I62" s="269" t="s">
        <v>315</v>
      </c>
      <c r="J62" s="269" t="s">
        <v>315</v>
      </c>
      <c r="K62" s="269" t="s">
        <v>315</v>
      </c>
      <c r="L62" s="269" t="s">
        <v>315</v>
      </c>
      <c r="M62" s="269" t="s">
        <v>315</v>
      </c>
      <c r="N62" s="269" t="s">
        <v>315</v>
      </c>
      <c r="O62" s="269" t="s">
        <v>315</v>
      </c>
      <c r="P62" s="269" t="s">
        <v>315</v>
      </c>
      <c r="Q62" s="269" t="s">
        <v>315</v>
      </c>
      <c r="R62" s="269" t="s">
        <v>315</v>
      </c>
      <c r="S62" s="269" t="s">
        <v>315</v>
      </c>
      <c r="T62" s="269" t="s">
        <v>315</v>
      </c>
      <c r="U62" s="269" t="s">
        <v>315</v>
      </c>
      <c r="V62" s="269" t="s">
        <v>315</v>
      </c>
      <c r="W62" s="269" t="s">
        <v>315</v>
      </c>
      <c r="X62" s="269" t="s">
        <v>315</v>
      </c>
      <c r="Y62" s="269" t="s">
        <v>315</v>
      </c>
      <c r="Z62" s="269" t="s">
        <v>315</v>
      </c>
      <c r="AA62" s="269" t="s">
        <v>315</v>
      </c>
      <c r="AB62" s="269" t="s">
        <v>315</v>
      </c>
      <c r="AC62" s="264"/>
      <c r="AD62" s="440" t="s">
        <v>3031</v>
      </c>
      <c r="AE62" s="439" t="s">
        <v>3029</v>
      </c>
      <c r="AF62" s="468">
        <v>250</v>
      </c>
      <c r="AG62" s="473" t="s">
        <v>2612</v>
      </c>
      <c r="AH62" s="258"/>
      <c r="AI62" s="205"/>
      <c r="AJ62" s="137"/>
      <c r="AK62" s="200"/>
      <c r="AL62" s="187" t="s">
        <v>315</v>
      </c>
      <c r="AM62" s="163" t="s">
        <v>315</v>
      </c>
      <c r="AN62" s="174" t="s">
        <v>315</v>
      </c>
      <c r="AO62" s="174" t="s">
        <v>315</v>
      </c>
      <c r="AP62" s="174" t="s">
        <v>315</v>
      </c>
      <c r="AQ62" s="174" t="s">
        <v>315</v>
      </c>
      <c r="AR62" s="174" t="s">
        <v>315</v>
      </c>
      <c r="AS62" s="174" t="s">
        <v>315</v>
      </c>
      <c r="AT62" s="174" t="s">
        <v>315</v>
      </c>
      <c r="AU62" s="174" t="s">
        <v>315</v>
      </c>
      <c r="AV62" s="174" t="s">
        <v>315</v>
      </c>
      <c r="AW62" s="174" t="s">
        <v>315</v>
      </c>
      <c r="AX62" s="174" t="s">
        <v>315</v>
      </c>
      <c r="AY62" s="174" t="s">
        <v>315</v>
      </c>
      <c r="AZ62" s="174" t="s">
        <v>315</v>
      </c>
      <c r="BA62" s="174" t="s">
        <v>315</v>
      </c>
      <c r="BB62" s="174" t="s">
        <v>315</v>
      </c>
      <c r="BC62" s="174" t="s">
        <v>315</v>
      </c>
      <c r="BD62" s="183" t="s">
        <v>76</v>
      </c>
      <c r="BE62" s="174" t="s">
        <v>841</v>
      </c>
      <c r="BF62" s="174">
        <v>250</v>
      </c>
      <c r="BG62" s="174" t="s">
        <v>992</v>
      </c>
      <c r="BH62" s="174" t="s">
        <v>993</v>
      </c>
      <c r="BI62" s="175">
        <v>46097.143368055556</v>
      </c>
      <c r="BJ62" s="176" t="s">
        <v>315</v>
      </c>
      <c r="BK62" s="176" t="s">
        <v>315</v>
      </c>
      <c r="BL62" s="176" t="s">
        <v>315</v>
      </c>
      <c r="BM62" s="178" t="s">
        <v>315</v>
      </c>
    </row>
    <row r="63" spans="1:65">
      <c r="A63" s="15"/>
      <c r="B63" s="156">
        <v>51</v>
      </c>
      <c r="C63" s="374" t="s">
        <v>3032</v>
      </c>
      <c r="D63" s="331"/>
      <c r="E63" s="269"/>
      <c r="F63" s="269"/>
      <c r="G63" s="269" t="s">
        <v>315</v>
      </c>
      <c r="H63" s="269" t="s">
        <v>315</v>
      </c>
      <c r="I63" s="269" t="s">
        <v>315</v>
      </c>
      <c r="J63" s="269" t="s">
        <v>315</v>
      </c>
      <c r="K63" s="269" t="s">
        <v>315</v>
      </c>
      <c r="L63" s="269" t="s">
        <v>315</v>
      </c>
      <c r="M63" s="269" t="s">
        <v>315</v>
      </c>
      <c r="N63" s="269" t="s">
        <v>315</v>
      </c>
      <c r="O63" s="269" t="s">
        <v>315</v>
      </c>
      <c r="P63" s="269" t="s">
        <v>315</v>
      </c>
      <c r="Q63" s="269" t="s">
        <v>315</v>
      </c>
      <c r="R63" s="269" t="s">
        <v>315</v>
      </c>
      <c r="S63" s="269" t="s">
        <v>315</v>
      </c>
      <c r="T63" s="269" t="s">
        <v>315</v>
      </c>
      <c r="U63" s="269" t="s">
        <v>315</v>
      </c>
      <c r="V63" s="269" t="s">
        <v>315</v>
      </c>
      <c r="W63" s="269" t="s">
        <v>315</v>
      </c>
      <c r="X63" s="269" t="s">
        <v>315</v>
      </c>
      <c r="Y63" s="269" t="s">
        <v>315</v>
      </c>
      <c r="Z63" s="269" t="s">
        <v>315</v>
      </c>
      <c r="AA63" s="269" t="s">
        <v>315</v>
      </c>
      <c r="AB63" s="269" t="s">
        <v>315</v>
      </c>
      <c r="AC63" s="262"/>
      <c r="AD63" s="342" t="s">
        <v>76</v>
      </c>
      <c r="AE63" s="439" t="s">
        <v>3029</v>
      </c>
      <c r="AF63" s="468">
        <v>250</v>
      </c>
      <c r="AG63" s="472" t="s">
        <v>315</v>
      </c>
      <c r="AH63" s="258"/>
      <c r="AI63" s="205"/>
      <c r="AJ63" s="137"/>
      <c r="AK63" s="200"/>
      <c r="AL63" s="187" t="s">
        <v>315</v>
      </c>
      <c r="AM63" s="168" t="s">
        <v>315</v>
      </c>
      <c r="AN63" s="174" t="s">
        <v>315</v>
      </c>
      <c r="AO63" s="174" t="s">
        <v>315</v>
      </c>
      <c r="AP63" s="174" t="s">
        <v>315</v>
      </c>
      <c r="AQ63" s="174" t="s">
        <v>315</v>
      </c>
      <c r="AR63" s="174" t="s">
        <v>315</v>
      </c>
      <c r="AS63" s="174" t="s">
        <v>315</v>
      </c>
      <c r="AT63" s="174" t="s">
        <v>315</v>
      </c>
      <c r="AU63" s="174" t="s">
        <v>315</v>
      </c>
      <c r="AV63" s="174" t="s">
        <v>315</v>
      </c>
      <c r="AW63" s="174" t="s">
        <v>315</v>
      </c>
      <c r="AX63" s="174" t="s">
        <v>315</v>
      </c>
      <c r="AY63" s="174" t="s">
        <v>315</v>
      </c>
      <c r="AZ63" s="174" t="s">
        <v>315</v>
      </c>
      <c r="BA63" s="174" t="s">
        <v>315</v>
      </c>
      <c r="BB63" s="174" t="s">
        <v>315</v>
      </c>
      <c r="BC63" s="174" t="s">
        <v>315</v>
      </c>
      <c r="BD63" s="174" t="s">
        <v>76</v>
      </c>
      <c r="BE63" s="174" t="s">
        <v>845</v>
      </c>
      <c r="BF63" s="174">
        <v>299</v>
      </c>
      <c r="BG63" s="174" t="s">
        <v>995</v>
      </c>
      <c r="BH63" s="174" t="s">
        <v>996</v>
      </c>
      <c r="BI63" s="175">
        <v>46097.142800925925</v>
      </c>
      <c r="BJ63" s="176" t="s">
        <v>315</v>
      </c>
      <c r="BK63" s="176" t="s">
        <v>315</v>
      </c>
      <c r="BL63" s="176" t="s">
        <v>315</v>
      </c>
      <c r="BM63" s="181" t="s">
        <v>315</v>
      </c>
    </row>
    <row r="64" spans="1:65" ht="16.5" customHeight="1">
      <c r="B64" s="156">
        <v>52</v>
      </c>
      <c r="C64" s="374" t="s">
        <v>3033</v>
      </c>
      <c r="D64" s="331"/>
      <c r="E64" s="269"/>
      <c r="F64" s="269"/>
      <c r="G64" s="269" t="s">
        <v>315</v>
      </c>
      <c r="H64" s="269" t="s">
        <v>315</v>
      </c>
      <c r="I64" s="269" t="s">
        <v>315</v>
      </c>
      <c r="J64" s="269" t="s">
        <v>315</v>
      </c>
      <c r="K64" s="269" t="s">
        <v>315</v>
      </c>
      <c r="L64" s="269" t="s">
        <v>315</v>
      </c>
      <c r="M64" s="269" t="s">
        <v>315</v>
      </c>
      <c r="N64" s="269" t="s">
        <v>315</v>
      </c>
      <c r="O64" s="269" t="s">
        <v>315</v>
      </c>
      <c r="P64" s="269" t="s">
        <v>315</v>
      </c>
      <c r="Q64" s="269" t="s">
        <v>315</v>
      </c>
      <c r="R64" s="269" t="s">
        <v>315</v>
      </c>
      <c r="S64" s="269" t="s">
        <v>315</v>
      </c>
      <c r="T64" s="269" t="s">
        <v>315</v>
      </c>
      <c r="U64" s="269" t="s">
        <v>315</v>
      </c>
      <c r="V64" s="269" t="s">
        <v>315</v>
      </c>
      <c r="W64" s="269" t="s">
        <v>315</v>
      </c>
      <c r="X64" s="269" t="s">
        <v>315</v>
      </c>
      <c r="Y64" s="269" t="s">
        <v>315</v>
      </c>
      <c r="Z64" s="269" t="s">
        <v>315</v>
      </c>
      <c r="AA64" s="269" t="s">
        <v>315</v>
      </c>
      <c r="AB64" s="269" t="s">
        <v>315</v>
      </c>
      <c r="AC64" s="263"/>
      <c r="AD64" s="440" t="s">
        <v>3034</v>
      </c>
      <c r="AE64" s="439" t="s">
        <v>3029</v>
      </c>
      <c r="AF64" s="468">
        <v>250</v>
      </c>
      <c r="AG64" s="473" t="s">
        <v>3035</v>
      </c>
      <c r="AH64" s="258"/>
      <c r="AI64" s="205"/>
      <c r="AJ64" s="137"/>
      <c r="AK64" s="200"/>
      <c r="AL64" s="187" t="s">
        <v>315</v>
      </c>
      <c r="AM64" s="163" t="s">
        <v>315</v>
      </c>
      <c r="AN64" s="174" t="s">
        <v>315</v>
      </c>
      <c r="AO64" s="174" t="s">
        <v>315</v>
      </c>
      <c r="AP64" s="174" t="s">
        <v>315</v>
      </c>
      <c r="AQ64" s="174" t="s">
        <v>315</v>
      </c>
      <c r="AR64" s="174" t="s">
        <v>315</v>
      </c>
      <c r="AS64" s="174" t="s">
        <v>315</v>
      </c>
      <c r="AT64" s="174" t="s">
        <v>315</v>
      </c>
      <c r="AU64" s="174" t="s">
        <v>315</v>
      </c>
      <c r="AV64" s="174" t="s">
        <v>315</v>
      </c>
      <c r="AW64" s="174" t="s">
        <v>315</v>
      </c>
      <c r="AX64" s="174" t="s">
        <v>315</v>
      </c>
      <c r="AY64" s="174" t="s">
        <v>315</v>
      </c>
      <c r="AZ64" s="174" t="s">
        <v>315</v>
      </c>
      <c r="BA64" s="174" t="s">
        <v>315</v>
      </c>
      <c r="BB64" s="174" t="s">
        <v>315</v>
      </c>
      <c r="BC64" s="174" t="s">
        <v>315</v>
      </c>
      <c r="BD64" s="179" t="s">
        <v>998</v>
      </c>
      <c r="BE64" s="174" t="s">
        <v>833</v>
      </c>
      <c r="BF64" s="174">
        <v>301</v>
      </c>
      <c r="BG64" s="174" t="s">
        <v>999</v>
      </c>
      <c r="BH64" s="174" t="s">
        <v>1000</v>
      </c>
      <c r="BI64" s="175">
        <v>46097.14298611111</v>
      </c>
      <c r="BJ64" s="176" t="s">
        <v>315</v>
      </c>
      <c r="BK64" s="176" t="s">
        <v>315</v>
      </c>
      <c r="BL64" s="176" t="s">
        <v>315</v>
      </c>
      <c r="BM64" s="178" t="s">
        <v>315</v>
      </c>
    </row>
    <row r="65" spans="2:65" ht="36">
      <c r="B65" s="156">
        <v>53</v>
      </c>
      <c r="C65" s="374" t="s">
        <v>3036</v>
      </c>
      <c r="D65" s="331"/>
      <c r="E65" s="269"/>
      <c r="F65" s="269"/>
      <c r="G65" s="269" t="s">
        <v>315</v>
      </c>
      <c r="H65" s="269" t="s">
        <v>315</v>
      </c>
      <c r="I65" s="269" t="s">
        <v>315</v>
      </c>
      <c r="J65" s="269" t="s">
        <v>315</v>
      </c>
      <c r="K65" s="269" t="s">
        <v>315</v>
      </c>
      <c r="L65" s="269" t="s">
        <v>315</v>
      </c>
      <c r="M65" s="269" t="s">
        <v>315</v>
      </c>
      <c r="N65" s="269" t="s">
        <v>315</v>
      </c>
      <c r="O65" s="269" t="s">
        <v>315</v>
      </c>
      <c r="P65" s="269" t="s">
        <v>315</v>
      </c>
      <c r="Q65" s="269" t="s">
        <v>315</v>
      </c>
      <c r="R65" s="269" t="s">
        <v>315</v>
      </c>
      <c r="S65" s="269" t="s">
        <v>315</v>
      </c>
      <c r="T65" s="269" t="s">
        <v>315</v>
      </c>
      <c r="U65" s="269" t="s">
        <v>315</v>
      </c>
      <c r="V65" s="269" t="s">
        <v>315</v>
      </c>
      <c r="W65" s="269" t="s">
        <v>315</v>
      </c>
      <c r="X65" s="269" t="s">
        <v>315</v>
      </c>
      <c r="Y65" s="269" t="s">
        <v>315</v>
      </c>
      <c r="Z65" s="269" t="s">
        <v>315</v>
      </c>
      <c r="AA65" s="269" t="s">
        <v>315</v>
      </c>
      <c r="AB65" s="269" t="s">
        <v>315</v>
      </c>
      <c r="AC65" s="262"/>
      <c r="AD65" s="440" t="s">
        <v>3037</v>
      </c>
      <c r="AE65" s="439" t="s">
        <v>3029</v>
      </c>
      <c r="AF65" s="470">
        <v>250</v>
      </c>
      <c r="AG65" s="477" t="s">
        <v>315</v>
      </c>
      <c r="AH65" s="258"/>
      <c r="AI65" s="205"/>
      <c r="AJ65" s="137"/>
      <c r="AK65" s="200"/>
      <c r="AL65" s="187" t="s">
        <v>315</v>
      </c>
      <c r="AM65" s="168" t="s">
        <v>315</v>
      </c>
      <c r="AN65" s="174" t="s">
        <v>315</v>
      </c>
      <c r="AO65" s="174" t="s">
        <v>315</v>
      </c>
      <c r="AP65" s="174" t="s">
        <v>315</v>
      </c>
      <c r="AQ65" s="174" t="s">
        <v>315</v>
      </c>
      <c r="AR65" s="174" t="s">
        <v>315</v>
      </c>
      <c r="AS65" s="174" t="s">
        <v>315</v>
      </c>
      <c r="AT65" s="174" t="s">
        <v>315</v>
      </c>
      <c r="AU65" s="174" t="s">
        <v>315</v>
      </c>
      <c r="AV65" s="174" t="s">
        <v>315</v>
      </c>
      <c r="AW65" s="174" t="s">
        <v>315</v>
      </c>
      <c r="AX65" s="174" t="s">
        <v>315</v>
      </c>
      <c r="AY65" s="174" t="s">
        <v>315</v>
      </c>
      <c r="AZ65" s="174" t="s">
        <v>315</v>
      </c>
      <c r="BA65" s="174" t="s">
        <v>315</v>
      </c>
      <c r="BB65" s="174" t="s">
        <v>315</v>
      </c>
      <c r="BC65" s="174" t="s">
        <v>315</v>
      </c>
      <c r="BD65" s="174" t="s">
        <v>76</v>
      </c>
      <c r="BE65" s="174" t="s">
        <v>845</v>
      </c>
      <c r="BF65" s="174">
        <v>302</v>
      </c>
      <c r="BG65" s="174" t="s">
        <v>1002</v>
      </c>
      <c r="BH65" s="174" t="s">
        <v>1003</v>
      </c>
      <c r="BI65" s="175">
        <v>46097.143009259256</v>
      </c>
      <c r="BJ65" s="176" t="s">
        <v>315</v>
      </c>
      <c r="BK65" s="176" t="s">
        <v>315</v>
      </c>
      <c r="BL65" s="176" t="s">
        <v>315</v>
      </c>
      <c r="BM65" s="181" t="s">
        <v>315</v>
      </c>
    </row>
    <row r="66" spans="2:65">
      <c r="B66" s="156">
        <v>54</v>
      </c>
      <c r="C66" s="374" t="s">
        <v>3038</v>
      </c>
      <c r="D66" s="331"/>
      <c r="E66" s="269"/>
      <c r="F66" s="269"/>
      <c r="G66" s="269" t="s">
        <v>315</v>
      </c>
      <c r="H66" s="269" t="s">
        <v>315</v>
      </c>
      <c r="I66" s="269" t="s">
        <v>315</v>
      </c>
      <c r="J66" s="269" t="s">
        <v>315</v>
      </c>
      <c r="K66" s="269" t="s">
        <v>315</v>
      </c>
      <c r="L66" s="269" t="s">
        <v>315</v>
      </c>
      <c r="M66" s="269" t="s">
        <v>315</v>
      </c>
      <c r="N66" s="269" t="s">
        <v>315</v>
      </c>
      <c r="O66" s="269" t="s">
        <v>315</v>
      </c>
      <c r="P66" s="269" t="s">
        <v>315</v>
      </c>
      <c r="Q66" s="269" t="s">
        <v>315</v>
      </c>
      <c r="R66" s="269" t="s">
        <v>315</v>
      </c>
      <c r="S66" s="269" t="s">
        <v>315</v>
      </c>
      <c r="T66" s="269" t="s">
        <v>315</v>
      </c>
      <c r="U66" s="269" t="s">
        <v>315</v>
      </c>
      <c r="V66" s="269" t="s">
        <v>315</v>
      </c>
      <c r="W66" s="269" t="s">
        <v>315</v>
      </c>
      <c r="X66" s="269" t="s">
        <v>315</v>
      </c>
      <c r="Y66" s="269" t="s">
        <v>315</v>
      </c>
      <c r="Z66" s="269" t="s">
        <v>315</v>
      </c>
      <c r="AA66" s="269" t="s">
        <v>315</v>
      </c>
      <c r="AB66" s="269" t="s">
        <v>315</v>
      </c>
      <c r="AC66" s="262"/>
      <c r="AD66" s="239" t="s">
        <v>76</v>
      </c>
      <c r="AE66" s="439" t="s">
        <v>3029</v>
      </c>
      <c r="AF66" s="470">
        <v>250</v>
      </c>
      <c r="AG66" s="472" t="s">
        <v>315</v>
      </c>
      <c r="AH66" s="258"/>
      <c r="AI66" s="205"/>
      <c r="AJ66" s="137"/>
      <c r="AK66" s="200"/>
      <c r="AL66" s="187" t="s">
        <v>315</v>
      </c>
      <c r="AM66" s="168" t="s">
        <v>315</v>
      </c>
      <c r="AN66" s="174" t="s">
        <v>315</v>
      </c>
      <c r="AO66" s="174" t="s">
        <v>315</v>
      </c>
      <c r="AP66" s="174" t="s">
        <v>315</v>
      </c>
      <c r="AQ66" s="174" t="s">
        <v>315</v>
      </c>
      <c r="AR66" s="174" t="s">
        <v>315</v>
      </c>
      <c r="AS66" s="174" t="s">
        <v>315</v>
      </c>
      <c r="AT66" s="174" t="s">
        <v>315</v>
      </c>
      <c r="AU66" s="174" t="s">
        <v>315</v>
      </c>
      <c r="AV66" s="174" t="s">
        <v>315</v>
      </c>
      <c r="AW66" s="174" t="s">
        <v>315</v>
      </c>
      <c r="AX66" s="174" t="s">
        <v>315</v>
      </c>
      <c r="AY66" s="174" t="s">
        <v>315</v>
      </c>
      <c r="AZ66" s="174" t="s">
        <v>315</v>
      </c>
      <c r="BA66" s="174" t="s">
        <v>315</v>
      </c>
      <c r="BB66" s="174" t="s">
        <v>315</v>
      </c>
      <c r="BC66" s="174" t="s">
        <v>315</v>
      </c>
      <c r="BD66" s="174" t="s">
        <v>76</v>
      </c>
      <c r="BE66" s="174" t="s">
        <v>1005</v>
      </c>
      <c r="BF66" s="174">
        <v>300</v>
      </c>
      <c r="BG66" s="174" t="s">
        <v>1006</v>
      </c>
      <c r="BH66" s="174" t="s">
        <v>1007</v>
      </c>
      <c r="BI66" s="175">
        <v>46097.142939814818</v>
      </c>
      <c r="BJ66" s="176" t="s">
        <v>315</v>
      </c>
      <c r="BK66" s="176" t="s">
        <v>315</v>
      </c>
      <c r="BL66" s="176" t="s">
        <v>315</v>
      </c>
      <c r="BM66" s="181" t="s">
        <v>315</v>
      </c>
    </row>
    <row r="67" spans="2:65" ht="24">
      <c r="B67" s="156">
        <v>55</v>
      </c>
      <c r="C67" s="374" t="s">
        <v>3039</v>
      </c>
      <c r="D67" s="331"/>
      <c r="E67" s="269"/>
      <c r="F67" s="269"/>
      <c r="G67" s="269" t="s">
        <v>315</v>
      </c>
      <c r="H67" s="269" t="s">
        <v>315</v>
      </c>
      <c r="I67" s="269" t="s">
        <v>315</v>
      </c>
      <c r="J67" s="269" t="s">
        <v>315</v>
      </c>
      <c r="K67" s="269" t="s">
        <v>315</v>
      </c>
      <c r="L67" s="269" t="s">
        <v>315</v>
      </c>
      <c r="M67" s="269" t="s">
        <v>315</v>
      </c>
      <c r="N67" s="269" t="s">
        <v>315</v>
      </c>
      <c r="O67" s="269" t="s">
        <v>315</v>
      </c>
      <c r="P67" s="269" t="s">
        <v>315</v>
      </c>
      <c r="Q67" s="269" t="s">
        <v>315</v>
      </c>
      <c r="R67" s="269" t="s">
        <v>315</v>
      </c>
      <c r="S67" s="269" t="s">
        <v>315</v>
      </c>
      <c r="T67" s="269" t="s">
        <v>315</v>
      </c>
      <c r="U67" s="269" t="s">
        <v>315</v>
      </c>
      <c r="V67" s="269" t="s">
        <v>315</v>
      </c>
      <c r="W67" s="269" t="s">
        <v>315</v>
      </c>
      <c r="X67" s="269" t="s">
        <v>315</v>
      </c>
      <c r="Y67" s="269" t="s">
        <v>315</v>
      </c>
      <c r="Z67" s="269" t="s">
        <v>315</v>
      </c>
      <c r="AA67" s="269" t="s">
        <v>315</v>
      </c>
      <c r="AB67" s="269" t="s">
        <v>315</v>
      </c>
      <c r="AC67" s="262"/>
      <c r="AD67" s="440" t="s">
        <v>2977</v>
      </c>
      <c r="AE67" s="439" t="s">
        <v>3029</v>
      </c>
      <c r="AF67" s="470">
        <v>250</v>
      </c>
      <c r="AG67" s="472" t="s">
        <v>76</v>
      </c>
      <c r="AH67" s="258"/>
      <c r="AI67" s="205"/>
      <c r="AJ67" s="137"/>
      <c r="AK67" s="200"/>
      <c r="AL67" s="187" t="s">
        <v>315</v>
      </c>
      <c r="AM67" s="168" t="s">
        <v>315</v>
      </c>
      <c r="AN67" s="174" t="s">
        <v>315</v>
      </c>
      <c r="AO67" s="174" t="s">
        <v>315</v>
      </c>
      <c r="AP67" s="174" t="s">
        <v>315</v>
      </c>
      <c r="AQ67" s="174" t="s">
        <v>315</v>
      </c>
      <c r="AR67" s="174" t="s">
        <v>315</v>
      </c>
      <c r="AS67" s="174" t="s">
        <v>315</v>
      </c>
      <c r="AT67" s="174" t="s">
        <v>315</v>
      </c>
      <c r="AU67" s="174" t="s">
        <v>315</v>
      </c>
      <c r="AV67" s="174" t="s">
        <v>315</v>
      </c>
      <c r="AW67" s="174" t="s">
        <v>315</v>
      </c>
      <c r="AX67" s="174" t="s">
        <v>315</v>
      </c>
      <c r="AY67" s="174" t="s">
        <v>315</v>
      </c>
      <c r="AZ67" s="174" t="s">
        <v>315</v>
      </c>
      <c r="BA67" s="174" t="s">
        <v>315</v>
      </c>
      <c r="BB67" s="174" t="s">
        <v>315</v>
      </c>
      <c r="BC67" s="174" t="s">
        <v>315</v>
      </c>
      <c r="BD67" s="174" t="s">
        <v>76</v>
      </c>
      <c r="BE67" s="174" t="s">
        <v>841</v>
      </c>
      <c r="BF67" s="174">
        <v>300</v>
      </c>
      <c r="BG67" s="174" t="s">
        <v>1009</v>
      </c>
      <c r="BH67" s="174" t="s">
        <v>1010</v>
      </c>
      <c r="BI67" s="175">
        <v>46097.143009259256</v>
      </c>
      <c r="BJ67" s="176" t="s">
        <v>315</v>
      </c>
      <c r="BK67" s="176" t="s">
        <v>315</v>
      </c>
      <c r="BL67" s="176" t="s">
        <v>315</v>
      </c>
      <c r="BM67" s="181" t="s">
        <v>315</v>
      </c>
    </row>
    <row r="68" spans="2:65" ht="24" customHeight="1">
      <c r="B68" s="156">
        <v>56</v>
      </c>
      <c r="C68" s="374" t="s">
        <v>3040</v>
      </c>
      <c r="D68" s="331"/>
      <c r="E68" s="269"/>
      <c r="F68" s="269"/>
      <c r="G68" s="269" t="s">
        <v>315</v>
      </c>
      <c r="H68" s="269" t="s">
        <v>315</v>
      </c>
      <c r="I68" s="269" t="s">
        <v>315</v>
      </c>
      <c r="J68" s="269" t="s">
        <v>315</v>
      </c>
      <c r="K68" s="269" t="s">
        <v>315</v>
      </c>
      <c r="L68" s="269" t="s">
        <v>315</v>
      </c>
      <c r="M68" s="269" t="s">
        <v>315</v>
      </c>
      <c r="N68" s="269" t="s">
        <v>315</v>
      </c>
      <c r="O68" s="269" t="s">
        <v>315</v>
      </c>
      <c r="P68" s="269" t="s">
        <v>315</v>
      </c>
      <c r="Q68" s="269" t="s">
        <v>315</v>
      </c>
      <c r="R68" s="269" t="s">
        <v>315</v>
      </c>
      <c r="S68" s="269" t="s">
        <v>315</v>
      </c>
      <c r="T68" s="269" t="s">
        <v>315</v>
      </c>
      <c r="U68" s="269" t="s">
        <v>315</v>
      </c>
      <c r="V68" s="269" t="s">
        <v>315</v>
      </c>
      <c r="W68" s="269" t="s">
        <v>315</v>
      </c>
      <c r="X68" s="269" t="s">
        <v>315</v>
      </c>
      <c r="Y68" s="269" t="s">
        <v>315</v>
      </c>
      <c r="Z68" s="269" t="s">
        <v>315</v>
      </c>
      <c r="AA68" s="269" t="s">
        <v>315</v>
      </c>
      <c r="AB68" s="269" t="s">
        <v>315</v>
      </c>
      <c r="AC68" s="262"/>
      <c r="AD68" s="440" t="s">
        <v>3041</v>
      </c>
      <c r="AE68" s="439" t="s">
        <v>3029</v>
      </c>
      <c r="AF68" s="470">
        <v>250</v>
      </c>
      <c r="AG68" s="472" t="s">
        <v>76</v>
      </c>
      <c r="AH68" s="258"/>
      <c r="AI68" s="205"/>
      <c r="AJ68" s="137"/>
      <c r="AK68" s="200"/>
      <c r="AL68" s="187" t="s">
        <v>315</v>
      </c>
      <c r="AM68" s="168" t="s">
        <v>315</v>
      </c>
      <c r="AN68" s="174" t="s">
        <v>315</v>
      </c>
      <c r="AO68" s="174" t="s">
        <v>315</v>
      </c>
      <c r="AP68" s="174" t="s">
        <v>315</v>
      </c>
      <c r="AQ68" s="174" t="s">
        <v>315</v>
      </c>
      <c r="AR68" s="174" t="s">
        <v>315</v>
      </c>
      <c r="AS68" s="174" t="s">
        <v>315</v>
      </c>
      <c r="AT68" s="174" t="s">
        <v>315</v>
      </c>
      <c r="AU68" s="174" t="s">
        <v>315</v>
      </c>
      <c r="AV68" s="174" t="s">
        <v>315</v>
      </c>
      <c r="AW68" s="174" t="s">
        <v>315</v>
      </c>
      <c r="AX68" s="174" t="s">
        <v>315</v>
      </c>
      <c r="AY68" s="174" t="s">
        <v>315</v>
      </c>
      <c r="AZ68" s="174" t="s">
        <v>315</v>
      </c>
      <c r="BA68" s="174" t="s">
        <v>315</v>
      </c>
      <c r="BB68" s="174" t="s">
        <v>315</v>
      </c>
      <c r="BC68" s="174" t="s">
        <v>315</v>
      </c>
      <c r="BD68" s="174" t="s">
        <v>76</v>
      </c>
      <c r="BE68" s="174" t="s">
        <v>837</v>
      </c>
      <c r="BF68" s="174">
        <v>292</v>
      </c>
      <c r="BG68" s="174" t="s">
        <v>1002</v>
      </c>
      <c r="BH68" s="174" t="s">
        <v>1012</v>
      </c>
      <c r="BI68" s="175">
        <v>46097.142800925925</v>
      </c>
      <c r="BJ68" s="176" t="s">
        <v>315</v>
      </c>
      <c r="BK68" s="176" t="s">
        <v>315</v>
      </c>
      <c r="BL68" s="176" t="s">
        <v>315</v>
      </c>
      <c r="BM68" s="181" t="s">
        <v>315</v>
      </c>
    </row>
    <row r="69" spans="2:65" ht="36">
      <c r="B69" s="156">
        <v>57</v>
      </c>
      <c r="C69" s="374" t="s">
        <v>3042</v>
      </c>
      <c r="D69" s="331"/>
      <c r="E69" s="269"/>
      <c r="F69" s="269"/>
      <c r="G69" s="269" t="s">
        <v>315</v>
      </c>
      <c r="H69" s="269" t="s">
        <v>315</v>
      </c>
      <c r="I69" s="269" t="s">
        <v>315</v>
      </c>
      <c r="J69" s="269" t="s">
        <v>315</v>
      </c>
      <c r="K69" s="269" t="s">
        <v>315</v>
      </c>
      <c r="L69" s="269" t="s">
        <v>315</v>
      </c>
      <c r="M69" s="269" t="s">
        <v>315</v>
      </c>
      <c r="N69" s="269" t="s">
        <v>315</v>
      </c>
      <c r="O69" s="269" t="s">
        <v>315</v>
      </c>
      <c r="P69" s="269" t="s">
        <v>315</v>
      </c>
      <c r="Q69" s="269" t="s">
        <v>315</v>
      </c>
      <c r="R69" s="269" t="s">
        <v>315</v>
      </c>
      <c r="S69" s="269" t="s">
        <v>315</v>
      </c>
      <c r="T69" s="269" t="s">
        <v>315</v>
      </c>
      <c r="U69" s="269" t="s">
        <v>315</v>
      </c>
      <c r="V69" s="269" t="s">
        <v>315</v>
      </c>
      <c r="W69" s="269" t="s">
        <v>315</v>
      </c>
      <c r="X69" s="269" t="s">
        <v>315</v>
      </c>
      <c r="Y69" s="269" t="s">
        <v>315</v>
      </c>
      <c r="Z69" s="269" t="s">
        <v>315</v>
      </c>
      <c r="AA69" s="269" t="s">
        <v>315</v>
      </c>
      <c r="AB69" s="269" t="s">
        <v>315</v>
      </c>
      <c r="AC69" s="262"/>
      <c r="AD69" s="440" t="s">
        <v>3043</v>
      </c>
      <c r="AE69" s="439" t="s">
        <v>3029</v>
      </c>
      <c r="AF69" s="470">
        <v>250</v>
      </c>
      <c r="AG69" s="472" t="s">
        <v>76</v>
      </c>
      <c r="AH69" s="258"/>
      <c r="AI69" s="205"/>
      <c r="AJ69" s="137"/>
      <c r="AK69" s="200"/>
      <c r="AL69" s="187" t="s">
        <v>315</v>
      </c>
      <c r="AM69" s="168" t="s">
        <v>315</v>
      </c>
      <c r="AN69" s="174" t="s">
        <v>315</v>
      </c>
      <c r="AO69" s="174" t="s">
        <v>315</v>
      </c>
      <c r="AP69" s="174" t="s">
        <v>315</v>
      </c>
      <c r="AQ69" s="174" t="s">
        <v>315</v>
      </c>
      <c r="AR69" s="174" t="s">
        <v>315</v>
      </c>
      <c r="AS69" s="174" t="s">
        <v>315</v>
      </c>
      <c r="AT69" s="174" t="s">
        <v>315</v>
      </c>
      <c r="AU69" s="174" t="s">
        <v>315</v>
      </c>
      <c r="AV69" s="174" t="s">
        <v>315</v>
      </c>
      <c r="AW69" s="174" t="s">
        <v>315</v>
      </c>
      <c r="AX69" s="174" t="s">
        <v>315</v>
      </c>
      <c r="AY69" s="174" t="s">
        <v>315</v>
      </c>
      <c r="AZ69" s="174" t="s">
        <v>315</v>
      </c>
      <c r="BA69" s="174" t="s">
        <v>315</v>
      </c>
      <c r="BB69" s="174" t="s">
        <v>315</v>
      </c>
      <c r="BC69" s="174" t="s">
        <v>315</v>
      </c>
      <c r="BD69" s="182" t="s">
        <v>1014</v>
      </c>
      <c r="BE69" s="174" t="s">
        <v>845</v>
      </c>
      <c r="BF69" s="174">
        <v>300</v>
      </c>
      <c r="BG69" s="174" t="s">
        <v>1015</v>
      </c>
      <c r="BH69" s="174" t="s">
        <v>1016</v>
      </c>
      <c r="BI69" s="175">
        <v>46097.14298611111</v>
      </c>
      <c r="BJ69" s="176" t="s">
        <v>315</v>
      </c>
      <c r="BK69" s="176" t="s">
        <v>315</v>
      </c>
      <c r="BL69" s="176" t="s">
        <v>315</v>
      </c>
      <c r="BM69" s="181" t="s">
        <v>315</v>
      </c>
    </row>
    <row r="70" spans="2:65">
      <c r="B70" s="156">
        <v>58</v>
      </c>
      <c r="C70" s="374" t="s">
        <v>3044</v>
      </c>
      <c r="D70" s="331"/>
      <c r="E70" s="269"/>
      <c r="F70" s="269"/>
      <c r="G70" s="269" t="s">
        <v>315</v>
      </c>
      <c r="H70" s="269" t="s">
        <v>315</v>
      </c>
      <c r="I70" s="269" t="s">
        <v>315</v>
      </c>
      <c r="J70" s="269" t="s">
        <v>315</v>
      </c>
      <c r="K70" s="269" t="s">
        <v>315</v>
      </c>
      <c r="L70" s="269" t="s">
        <v>315</v>
      </c>
      <c r="M70" s="269" t="s">
        <v>315</v>
      </c>
      <c r="N70" s="269" t="s">
        <v>315</v>
      </c>
      <c r="O70" s="269" t="s">
        <v>315</v>
      </c>
      <c r="P70" s="269" t="s">
        <v>315</v>
      </c>
      <c r="Q70" s="269" t="s">
        <v>315</v>
      </c>
      <c r="R70" s="269" t="s">
        <v>315</v>
      </c>
      <c r="S70" s="269" t="s">
        <v>315</v>
      </c>
      <c r="T70" s="269" t="s">
        <v>315</v>
      </c>
      <c r="U70" s="269" t="s">
        <v>315</v>
      </c>
      <c r="V70" s="269" t="s">
        <v>315</v>
      </c>
      <c r="W70" s="269" t="s">
        <v>315</v>
      </c>
      <c r="X70" s="269" t="s">
        <v>315</v>
      </c>
      <c r="Y70" s="269" t="s">
        <v>315</v>
      </c>
      <c r="Z70" s="269" t="s">
        <v>315</v>
      </c>
      <c r="AA70" s="269" t="s">
        <v>315</v>
      </c>
      <c r="AB70" s="269" t="s">
        <v>315</v>
      </c>
      <c r="AC70" s="262"/>
      <c r="AD70" s="342" t="s">
        <v>76</v>
      </c>
      <c r="AE70" s="439" t="s">
        <v>3029</v>
      </c>
      <c r="AF70" s="470">
        <v>250</v>
      </c>
      <c r="AG70" s="472" t="s">
        <v>315</v>
      </c>
      <c r="AH70" s="258"/>
      <c r="AI70" s="205"/>
      <c r="AJ70" s="137"/>
      <c r="AK70" s="200"/>
      <c r="AL70" s="187" t="s">
        <v>315</v>
      </c>
      <c r="AM70" s="168" t="s">
        <v>315</v>
      </c>
      <c r="AN70" s="174" t="s">
        <v>315</v>
      </c>
      <c r="AO70" s="174" t="s">
        <v>315</v>
      </c>
      <c r="AP70" s="174" t="s">
        <v>315</v>
      </c>
      <c r="AQ70" s="174" t="s">
        <v>315</v>
      </c>
      <c r="AR70" s="174" t="s">
        <v>315</v>
      </c>
      <c r="AS70" s="174" t="s">
        <v>315</v>
      </c>
      <c r="AT70" s="174" t="s">
        <v>315</v>
      </c>
      <c r="AU70" s="174" t="s">
        <v>315</v>
      </c>
      <c r="AV70" s="174" t="s">
        <v>315</v>
      </c>
      <c r="AW70" s="174" t="s">
        <v>315</v>
      </c>
      <c r="AX70" s="174" t="s">
        <v>315</v>
      </c>
      <c r="AY70" s="174" t="s">
        <v>315</v>
      </c>
      <c r="AZ70" s="174" t="s">
        <v>315</v>
      </c>
      <c r="BA70" s="174" t="s">
        <v>315</v>
      </c>
      <c r="BB70" s="174" t="s">
        <v>315</v>
      </c>
      <c r="BC70" s="174" t="s">
        <v>315</v>
      </c>
      <c r="BD70" s="174" t="s">
        <v>76</v>
      </c>
      <c r="BE70" s="174" t="s">
        <v>841</v>
      </c>
      <c r="BF70" s="174">
        <v>201</v>
      </c>
      <c r="BG70" s="174" t="s">
        <v>1018</v>
      </c>
      <c r="BH70" s="174" t="s">
        <v>1019</v>
      </c>
      <c r="BI70" s="175">
        <v>46097.142789351848</v>
      </c>
      <c r="BJ70" s="176" t="s">
        <v>315</v>
      </c>
      <c r="BK70" s="176" t="s">
        <v>315</v>
      </c>
      <c r="BL70" s="176" t="s">
        <v>315</v>
      </c>
      <c r="BM70" s="181" t="s">
        <v>315</v>
      </c>
    </row>
    <row r="71" spans="2:65">
      <c r="B71" s="156">
        <v>59</v>
      </c>
      <c r="C71" s="374" t="s">
        <v>3045</v>
      </c>
      <c r="D71" s="331"/>
      <c r="E71" s="269"/>
      <c r="F71" s="269"/>
      <c r="G71" s="269" t="s">
        <v>315</v>
      </c>
      <c r="H71" s="269" t="s">
        <v>315</v>
      </c>
      <c r="I71" s="269" t="s">
        <v>315</v>
      </c>
      <c r="J71" s="269" t="s">
        <v>315</v>
      </c>
      <c r="K71" s="269" t="s">
        <v>315</v>
      </c>
      <c r="L71" s="269" t="s">
        <v>315</v>
      </c>
      <c r="M71" s="269" t="s">
        <v>315</v>
      </c>
      <c r="N71" s="269" t="s">
        <v>315</v>
      </c>
      <c r="O71" s="269" t="s">
        <v>315</v>
      </c>
      <c r="P71" s="269" t="s">
        <v>315</v>
      </c>
      <c r="Q71" s="269" t="s">
        <v>315</v>
      </c>
      <c r="R71" s="269" t="s">
        <v>315</v>
      </c>
      <c r="S71" s="269" t="s">
        <v>315</v>
      </c>
      <c r="T71" s="269" t="s">
        <v>315</v>
      </c>
      <c r="U71" s="269" t="s">
        <v>315</v>
      </c>
      <c r="V71" s="269" t="s">
        <v>315</v>
      </c>
      <c r="W71" s="269" t="s">
        <v>315</v>
      </c>
      <c r="X71" s="269" t="s">
        <v>315</v>
      </c>
      <c r="Y71" s="269" t="s">
        <v>315</v>
      </c>
      <c r="Z71" s="269" t="s">
        <v>315</v>
      </c>
      <c r="AA71" s="269" t="s">
        <v>315</v>
      </c>
      <c r="AB71" s="269" t="s">
        <v>315</v>
      </c>
      <c r="AC71" s="262"/>
      <c r="AD71" s="342" t="s">
        <v>76</v>
      </c>
      <c r="AE71" s="439" t="s">
        <v>3029</v>
      </c>
      <c r="AF71" s="470">
        <v>426</v>
      </c>
      <c r="AG71" s="472" t="s">
        <v>315</v>
      </c>
      <c r="AH71" s="258"/>
      <c r="AI71" s="205"/>
      <c r="AJ71" s="137"/>
      <c r="AK71" s="200"/>
      <c r="AL71" s="187" t="s">
        <v>315</v>
      </c>
      <c r="AM71" s="168" t="s">
        <v>315</v>
      </c>
      <c r="AN71" s="174" t="s">
        <v>315</v>
      </c>
      <c r="AO71" s="174" t="s">
        <v>315</v>
      </c>
      <c r="AP71" s="174" t="s">
        <v>315</v>
      </c>
      <c r="AQ71" s="174" t="s">
        <v>315</v>
      </c>
      <c r="AR71" s="174" t="s">
        <v>315</v>
      </c>
      <c r="AS71" s="174" t="s">
        <v>315</v>
      </c>
      <c r="AT71" s="174" t="s">
        <v>315</v>
      </c>
      <c r="AU71" s="174" t="s">
        <v>315</v>
      </c>
      <c r="AV71" s="174" t="s">
        <v>315</v>
      </c>
      <c r="AW71" s="174" t="s">
        <v>315</v>
      </c>
      <c r="AX71" s="174" t="s">
        <v>315</v>
      </c>
      <c r="AY71" s="174" t="s">
        <v>315</v>
      </c>
      <c r="AZ71" s="174" t="s">
        <v>315</v>
      </c>
      <c r="BA71" s="174" t="s">
        <v>315</v>
      </c>
      <c r="BB71" s="174" t="s">
        <v>315</v>
      </c>
      <c r="BC71" s="174" t="s">
        <v>315</v>
      </c>
      <c r="BD71" s="174" t="s">
        <v>76</v>
      </c>
      <c r="BE71" s="174" t="s">
        <v>1021</v>
      </c>
      <c r="BF71" s="174">
        <v>201</v>
      </c>
      <c r="BG71" s="174" t="s">
        <v>1022</v>
      </c>
      <c r="BH71" s="174" t="s">
        <v>1023</v>
      </c>
      <c r="BI71" s="175">
        <v>46097.142800925925</v>
      </c>
      <c r="BJ71" s="176" t="s">
        <v>315</v>
      </c>
      <c r="BK71" s="176" t="s">
        <v>315</v>
      </c>
      <c r="BL71" s="176" t="s">
        <v>315</v>
      </c>
      <c r="BM71" s="181" t="s">
        <v>315</v>
      </c>
    </row>
    <row r="72" spans="2:65">
      <c r="B72" s="156">
        <v>60</v>
      </c>
      <c r="C72" s="374" t="s">
        <v>3046</v>
      </c>
      <c r="D72" s="331"/>
      <c r="E72" s="269"/>
      <c r="F72" s="269"/>
      <c r="G72" s="269" t="s">
        <v>315</v>
      </c>
      <c r="H72" s="269" t="s">
        <v>315</v>
      </c>
      <c r="I72" s="269" t="s">
        <v>315</v>
      </c>
      <c r="J72" s="269" t="s">
        <v>315</v>
      </c>
      <c r="K72" s="269" t="s">
        <v>315</v>
      </c>
      <c r="L72" s="269" t="s">
        <v>315</v>
      </c>
      <c r="M72" s="269" t="s">
        <v>315</v>
      </c>
      <c r="N72" s="269" t="s">
        <v>315</v>
      </c>
      <c r="O72" s="269" t="s">
        <v>315</v>
      </c>
      <c r="P72" s="269" t="s">
        <v>315</v>
      </c>
      <c r="Q72" s="269" t="s">
        <v>315</v>
      </c>
      <c r="R72" s="269" t="s">
        <v>315</v>
      </c>
      <c r="S72" s="269" t="s">
        <v>315</v>
      </c>
      <c r="T72" s="269" t="s">
        <v>315</v>
      </c>
      <c r="U72" s="269" t="s">
        <v>315</v>
      </c>
      <c r="V72" s="269" t="s">
        <v>315</v>
      </c>
      <c r="W72" s="269" t="s">
        <v>315</v>
      </c>
      <c r="X72" s="269" t="s">
        <v>315</v>
      </c>
      <c r="Y72" s="269" t="s">
        <v>315</v>
      </c>
      <c r="Z72" s="269" t="s">
        <v>315</v>
      </c>
      <c r="AA72" s="269" t="s">
        <v>315</v>
      </c>
      <c r="AB72" s="269" t="s">
        <v>315</v>
      </c>
      <c r="AC72" s="262"/>
      <c r="AD72" s="342" t="s">
        <v>76</v>
      </c>
      <c r="AE72" s="439" t="s">
        <v>3029</v>
      </c>
      <c r="AF72" s="470">
        <v>515</v>
      </c>
      <c r="AG72" s="472" t="s">
        <v>315</v>
      </c>
      <c r="AH72" s="258"/>
      <c r="AI72" s="205"/>
      <c r="AJ72" s="137"/>
      <c r="AK72" s="200"/>
      <c r="AL72" s="187" t="s">
        <v>315</v>
      </c>
      <c r="AM72" s="168" t="s">
        <v>315</v>
      </c>
      <c r="AN72" s="174" t="s">
        <v>315</v>
      </c>
      <c r="AO72" s="174" t="s">
        <v>315</v>
      </c>
      <c r="AP72" s="174" t="s">
        <v>315</v>
      </c>
      <c r="AQ72" s="174" t="s">
        <v>315</v>
      </c>
      <c r="AR72" s="174" t="s">
        <v>315</v>
      </c>
      <c r="AS72" s="174" t="s">
        <v>315</v>
      </c>
      <c r="AT72" s="174" t="s">
        <v>315</v>
      </c>
      <c r="AU72" s="174" t="s">
        <v>315</v>
      </c>
      <c r="AV72" s="174" t="s">
        <v>315</v>
      </c>
      <c r="AW72" s="174" t="s">
        <v>315</v>
      </c>
      <c r="AX72" s="174" t="s">
        <v>315</v>
      </c>
      <c r="AY72" s="174" t="s">
        <v>315</v>
      </c>
      <c r="AZ72" s="174" t="s">
        <v>315</v>
      </c>
      <c r="BA72" s="174" t="s">
        <v>315</v>
      </c>
      <c r="BB72" s="174" t="s">
        <v>315</v>
      </c>
      <c r="BC72" s="174" t="s">
        <v>315</v>
      </c>
      <c r="BD72" s="174" t="s">
        <v>76</v>
      </c>
      <c r="BE72" s="174" t="s">
        <v>833</v>
      </c>
      <c r="BF72" s="174">
        <v>201</v>
      </c>
      <c r="BG72" s="174" t="s">
        <v>1025</v>
      </c>
      <c r="BH72" s="174" t="s">
        <v>1026</v>
      </c>
      <c r="BI72" s="175">
        <v>46097.142777777779</v>
      </c>
      <c r="BJ72" s="176" t="s">
        <v>315</v>
      </c>
      <c r="BK72" s="176" t="s">
        <v>315</v>
      </c>
      <c r="BL72" s="176" t="s">
        <v>315</v>
      </c>
      <c r="BM72" s="181" t="s">
        <v>315</v>
      </c>
    </row>
    <row r="73" spans="2:65">
      <c r="B73" s="156">
        <v>61</v>
      </c>
      <c r="C73" s="374" t="s">
        <v>3047</v>
      </c>
      <c r="D73" s="331"/>
      <c r="E73" s="269"/>
      <c r="F73" s="269"/>
      <c r="G73" s="269" t="s">
        <v>315</v>
      </c>
      <c r="H73" s="269" t="s">
        <v>315</v>
      </c>
      <c r="I73" s="269" t="s">
        <v>315</v>
      </c>
      <c r="J73" s="269" t="s">
        <v>315</v>
      </c>
      <c r="K73" s="269" t="s">
        <v>315</v>
      </c>
      <c r="L73" s="269" t="s">
        <v>315</v>
      </c>
      <c r="M73" s="269" t="s">
        <v>315</v>
      </c>
      <c r="N73" s="269" t="s">
        <v>315</v>
      </c>
      <c r="O73" s="269" t="s">
        <v>315</v>
      </c>
      <c r="P73" s="269" t="s">
        <v>315</v>
      </c>
      <c r="Q73" s="269" t="s">
        <v>315</v>
      </c>
      <c r="R73" s="269" t="s">
        <v>315</v>
      </c>
      <c r="S73" s="269" t="s">
        <v>315</v>
      </c>
      <c r="T73" s="269" t="s">
        <v>315</v>
      </c>
      <c r="U73" s="269" t="s">
        <v>315</v>
      </c>
      <c r="V73" s="269" t="s">
        <v>315</v>
      </c>
      <c r="W73" s="269" t="s">
        <v>315</v>
      </c>
      <c r="X73" s="269" t="s">
        <v>315</v>
      </c>
      <c r="Y73" s="269" t="s">
        <v>315</v>
      </c>
      <c r="Z73" s="269" t="s">
        <v>315</v>
      </c>
      <c r="AA73" s="269" t="s">
        <v>315</v>
      </c>
      <c r="AB73" s="269" t="s">
        <v>315</v>
      </c>
      <c r="AC73" s="262"/>
      <c r="AD73" s="342" t="s">
        <v>76</v>
      </c>
      <c r="AE73" s="439" t="s">
        <v>3029</v>
      </c>
      <c r="AF73" s="470">
        <v>306</v>
      </c>
      <c r="AG73" s="472" t="s">
        <v>315</v>
      </c>
      <c r="AH73" s="258"/>
      <c r="AI73" s="205"/>
      <c r="AJ73" s="137"/>
      <c r="AK73" s="200"/>
      <c r="AL73" s="187" t="s">
        <v>315</v>
      </c>
      <c r="AM73" s="168" t="s">
        <v>315</v>
      </c>
      <c r="AN73" s="174" t="s">
        <v>315</v>
      </c>
      <c r="AO73" s="174" t="s">
        <v>315</v>
      </c>
      <c r="AP73" s="174" t="s">
        <v>315</v>
      </c>
      <c r="AQ73" s="174" t="s">
        <v>315</v>
      </c>
      <c r="AR73" s="174" t="s">
        <v>315</v>
      </c>
      <c r="AS73" s="174" t="s">
        <v>315</v>
      </c>
      <c r="AT73" s="174" t="s">
        <v>315</v>
      </c>
      <c r="AU73" s="174" t="s">
        <v>315</v>
      </c>
      <c r="AV73" s="174" t="s">
        <v>315</v>
      </c>
      <c r="AW73" s="174" t="s">
        <v>315</v>
      </c>
      <c r="AX73" s="174" t="s">
        <v>315</v>
      </c>
      <c r="AY73" s="174" t="s">
        <v>315</v>
      </c>
      <c r="AZ73" s="174" t="s">
        <v>315</v>
      </c>
      <c r="BA73" s="174" t="s">
        <v>315</v>
      </c>
      <c r="BB73" s="174" t="s">
        <v>315</v>
      </c>
      <c r="BC73" s="174" t="s">
        <v>315</v>
      </c>
      <c r="BD73" s="174" t="s">
        <v>76</v>
      </c>
      <c r="BE73" s="174" t="s">
        <v>1021</v>
      </c>
      <c r="BF73" s="174">
        <v>200</v>
      </c>
      <c r="BG73" s="174" t="s">
        <v>1028</v>
      </c>
      <c r="BH73" s="174" t="s">
        <v>1029</v>
      </c>
      <c r="BI73" s="175">
        <v>46097.142962962964</v>
      </c>
      <c r="BJ73" s="176" t="s">
        <v>315</v>
      </c>
      <c r="BK73" s="176" t="s">
        <v>315</v>
      </c>
      <c r="BL73" s="176" t="s">
        <v>315</v>
      </c>
      <c r="BM73" s="181" t="s">
        <v>315</v>
      </c>
    </row>
    <row r="74" spans="2:65">
      <c r="B74" s="156">
        <v>62</v>
      </c>
      <c r="C74" s="374" t="s">
        <v>3048</v>
      </c>
      <c r="D74" s="331"/>
      <c r="E74" s="269"/>
      <c r="F74" s="269"/>
      <c r="G74" s="269" t="s">
        <v>315</v>
      </c>
      <c r="H74" s="269" t="s">
        <v>315</v>
      </c>
      <c r="I74" s="269" t="s">
        <v>315</v>
      </c>
      <c r="J74" s="269" t="s">
        <v>315</v>
      </c>
      <c r="K74" s="269" t="s">
        <v>315</v>
      </c>
      <c r="L74" s="269" t="s">
        <v>315</v>
      </c>
      <c r="M74" s="269" t="s">
        <v>315</v>
      </c>
      <c r="N74" s="269" t="s">
        <v>315</v>
      </c>
      <c r="O74" s="269" t="s">
        <v>315</v>
      </c>
      <c r="P74" s="269"/>
      <c r="Q74" s="269" t="s">
        <v>315</v>
      </c>
      <c r="R74" s="269" t="s">
        <v>315</v>
      </c>
      <c r="S74" s="269" t="s">
        <v>315</v>
      </c>
      <c r="T74" s="269" t="s">
        <v>315</v>
      </c>
      <c r="U74" s="269" t="s">
        <v>315</v>
      </c>
      <c r="V74" s="269" t="s">
        <v>315</v>
      </c>
      <c r="W74" s="269" t="s">
        <v>315</v>
      </c>
      <c r="X74" s="269" t="s">
        <v>315</v>
      </c>
      <c r="Y74" s="269" t="s">
        <v>315</v>
      </c>
      <c r="Z74" s="269" t="s">
        <v>315</v>
      </c>
      <c r="AA74" s="269" t="s">
        <v>315</v>
      </c>
      <c r="AB74" s="269" t="s">
        <v>315</v>
      </c>
      <c r="AC74" s="262"/>
      <c r="AD74" s="342" t="s">
        <v>76</v>
      </c>
      <c r="AE74" s="439" t="s">
        <v>3049</v>
      </c>
      <c r="AF74" s="470">
        <v>150</v>
      </c>
      <c r="AG74" s="472" t="s">
        <v>315</v>
      </c>
      <c r="AH74" s="258"/>
      <c r="AI74" s="205"/>
      <c r="AJ74" s="137"/>
      <c r="AK74" s="200"/>
      <c r="AL74" s="187" t="s">
        <v>315</v>
      </c>
      <c r="AM74" s="168" t="s">
        <v>315</v>
      </c>
      <c r="AN74" s="174" t="s">
        <v>315</v>
      </c>
      <c r="AO74" s="174" t="s">
        <v>315</v>
      </c>
      <c r="AP74" s="174" t="s">
        <v>315</v>
      </c>
      <c r="AQ74" s="174" t="s">
        <v>315</v>
      </c>
      <c r="AR74" s="174" t="s">
        <v>315</v>
      </c>
      <c r="AS74" s="174" t="s">
        <v>315</v>
      </c>
      <c r="AT74" s="174" t="s">
        <v>315</v>
      </c>
      <c r="AU74" s="174" t="s">
        <v>315</v>
      </c>
      <c r="AV74" s="174" t="s">
        <v>315</v>
      </c>
      <c r="AW74" s="174" t="s">
        <v>315</v>
      </c>
      <c r="AX74" s="174" t="s">
        <v>315</v>
      </c>
      <c r="AY74" s="174" t="s">
        <v>315</v>
      </c>
      <c r="AZ74" s="174" t="s">
        <v>315</v>
      </c>
      <c r="BA74" s="174" t="s">
        <v>315</v>
      </c>
      <c r="BB74" s="174" t="s">
        <v>315</v>
      </c>
      <c r="BC74" s="174" t="s">
        <v>315</v>
      </c>
      <c r="BD74" s="174" t="s">
        <v>76</v>
      </c>
      <c r="BE74" s="174" t="s">
        <v>1031</v>
      </c>
      <c r="BF74" s="174">
        <v>101</v>
      </c>
      <c r="BG74" s="174" t="s">
        <v>1032</v>
      </c>
      <c r="BH74" s="174" t="s">
        <v>1033</v>
      </c>
      <c r="BI74" s="175">
        <v>46097.147199074076</v>
      </c>
      <c r="BJ74" s="176" t="s">
        <v>315</v>
      </c>
      <c r="BK74" s="176" t="s">
        <v>315</v>
      </c>
      <c r="BL74" s="176" t="s">
        <v>315</v>
      </c>
      <c r="BM74" s="181" t="s">
        <v>315</v>
      </c>
    </row>
    <row r="75" spans="2:65" ht="17.25" customHeight="1">
      <c r="B75" s="156">
        <v>63</v>
      </c>
      <c r="C75" s="374" t="s">
        <v>3050</v>
      </c>
      <c r="D75" s="331"/>
      <c r="E75" s="269"/>
      <c r="F75" s="269"/>
      <c r="G75" s="269" t="s">
        <v>315</v>
      </c>
      <c r="H75" s="269" t="s">
        <v>315</v>
      </c>
      <c r="I75" s="269" t="s">
        <v>315</v>
      </c>
      <c r="J75" s="269" t="s">
        <v>315</v>
      </c>
      <c r="K75" s="269" t="s">
        <v>315</v>
      </c>
      <c r="L75" s="269" t="s">
        <v>315</v>
      </c>
      <c r="M75" s="269" t="s">
        <v>315</v>
      </c>
      <c r="N75" s="269" t="s">
        <v>315</v>
      </c>
      <c r="O75" s="269" t="s">
        <v>315</v>
      </c>
      <c r="P75" s="269" t="s">
        <v>315</v>
      </c>
      <c r="Q75" s="269" t="s">
        <v>315</v>
      </c>
      <c r="R75" s="269" t="s">
        <v>315</v>
      </c>
      <c r="S75" s="269" t="s">
        <v>315</v>
      </c>
      <c r="T75" s="269" t="s">
        <v>315</v>
      </c>
      <c r="U75" s="269" t="s">
        <v>315</v>
      </c>
      <c r="V75" s="269" t="s">
        <v>315</v>
      </c>
      <c r="W75" s="269" t="s">
        <v>315</v>
      </c>
      <c r="X75" s="269" t="s">
        <v>315</v>
      </c>
      <c r="Y75" s="269" t="s">
        <v>315</v>
      </c>
      <c r="Z75" s="269" t="s">
        <v>315</v>
      </c>
      <c r="AA75" s="269" t="s">
        <v>315</v>
      </c>
      <c r="AB75" s="269" t="s">
        <v>315</v>
      </c>
      <c r="AC75" s="262"/>
      <c r="AD75" s="339" t="s">
        <v>76</v>
      </c>
      <c r="AE75" s="465" t="s">
        <v>2950</v>
      </c>
      <c r="AF75" s="469">
        <v>152</v>
      </c>
      <c r="AG75" s="472" t="s">
        <v>315</v>
      </c>
      <c r="AH75" s="259"/>
      <c r="AI75" s="202"/>
      <c r="AJ75" s="203"/>
      <c r="AK75" s="187"/>
      <c r="AL75" s="187" t="s">
        <v>315</v>
      </c>
      <c r="AM75" s="168" t="s">
        <v>315</v>
      </c>
      <c r="AN75" s="174" t="s">
        <v>315</v>
      </c>
      <c r="AO75" s="174" t="s">
        <v>315</v>
      </c>
      <c r="AP75" s="174" t="s">
        <v>315</v>
      </c>
      <c r="AQ75" s="174" t="s">
        <v>315</v>
      </c>
      <c r="AR75" s="174" t="s">
        <v>315</v>
      </c>
      <c r="AS75" s="174" t="s">
        <v>315</v>
      </c>
      <c r="AT75" s="174" t="s">
        <v>315</v>
      </c>
      <c r="AU75" s="174" t="s">
        <v>315</v>
      </c>
      <c r="AV75" s="174" t="s">
        <v>315</v>
      </c>
      <c r="AW75" s="174" t="s">
        <v>315</v>
      </c>
      <c r="AX75" s="174" t="s">
        <v>315</v>
      </c>
      <c r="AY75" s="174" t="s">
        <v>315</v>
      </c>
      <c r="AZ75" s="174" t="s">
        <v>315</v>
      </c>
      <c r="BA75" s="174" t="s">
        <v>315</v>
      </c>
      <c r="BB75" s="174" t="s">
        <v>315</v>
      </c>
      <c r="BC75" s="174" t="s">
        <v>315</v>
      </c>
      <c r="BD75" s="174" t="s">
        <v>76</v>
      </c>
      <c r="BE75" s="174" t="s">
        <v>1035</v>
      </c>
      <c r="BF75" s="174">
        <v>204</v>
      </c>
      <c r="BG75" s="174" t="s">
        <v>1036</v>
      </c>
      <c r="BH75" s="174" t="s">
        <v>1037</v>
      </c>
      <c r="BI75" s="175">
        <v>46097.147280092591</v>
      </c>
      <c r="BJ75" s="176" t="s">
        <v>315</v>
      </c>
      <c r="BK75" s="176" t="s">
        <v>315</v>
      </c>
      <c r="BL75" s="176" t="s">
        <v>315</v>
      </c>
      <c r="BM75" s="181" t="s">
        <v>315</v>
      </c>
    </row>
    <row r="76" spans="2:65">
      <c r="B76" s="156">
        <v>64</v>
      </c>
      <c r="C76" s="374" t="s">
        <v>3051</v>
      </c>
      <c r="D76" s="331"/>
      <c r="E76" s="269"/>
      <c r="F76" s="269"/>
      <c r="G76" s="269" t="s">
        <v>315</v>
      </c>
      <c r="H76" s="269" t="s">
        <v>315</v>
      </c>
      <c r="I76" s="269" t="s">
        <v>315</v>
      </c>
      <c r="J76" s="269" t="s">
        <v>315</v>
      </c>
      <c r="K76" s="269" t="s">
        <v>315</v>
      </c>
      <c r="L76" s="269" t="s">
        <v>315</v>
      </c>
      <c r="M76" s="269" t="s">
        <v>315</v>
      </c>
      <c r="N76" s="269" t="s">
        <v>315</v>
      </c>
      <c r="O76" s="269" t="s">
        <v>315</v>
      </c>
      <c r="P76" s="269" t="s">
        <v>315</v>
      </c>
      <c r="Q76" s="269" t="s">
        <v>315</v>
      </c>
      <c r="R76" s="269" t="s">
        <v>315</v>
      </c>
      <c r="S76" s="269" t="s">
        <v>315</v>
      </c>
      <c r="T76" s="269" t="s">
        <v>315</v>
      </c>
      <c r="U76" s="269" t="s">
        <v>315</v>
      </c>
      <c r="V76" s="269" t="s">
        <v>315</v>
      </c>
      <c r="W76" s="269" t="s">
        <v>315</v>
      </c>
      <c r="X76" s="269" t="s">
        <v>315</v>
      </c>
      <c r="Y76" s="269" t="s">
        <v>315</v>
      </c>
      <c r="Z76" s="269" t="s">
        <v>315</v>
      </c>
      <c r="AA76" s="269" t="s">
        <v>315</v>
      </c>
      <c r="AB76" s="269" t="s">
        <v>315</v>
      </c>
      <c r="AC76" s="262"/>
      <c r="AD76" s="440" t="s">
        <v>3052</v>
      </c>
      <c r="AE76" s="465" t="s">
        <v>2950</v>
      </c>
      <c r="AF76" s="469">
        <v>149</v>
      </c>
      <c r="AG76" s="472" t="s">
        <v>76</v>
      </c>
      <c r="AH76" s="199"/>
      <c r="AI76" s="186"/>
      <c r="AJ76" s="187"/>
      <c r="AK76" s="187"/>
      <c r="AL76" s="187" t="s">
        <v>315</v>
      </c>
      <c r="AM76" s="168" t="s">
        <v>315</v>
      </c>
      <c r="AN76" s="174" t="s">
        <v>315</v>
      </c>
      <c r="AO76" s="174" t="s">
        <v>315</v>
      </c>
      <c r="AP76" s="174" t="s">
        <v>315</v>
      </c>
      <c r="AQ76" s="174" t="s">
        <v>315</v>
      </c>
      <c r="AR76" s="174" t="s">
        <v>315</v>
      </c>
      <c r="AS76" s="174" t="s">
        <v>315</v>
      </c>
      <c r="AT76" s="174" t="s">
        <v>315</v>
      </c>
      <c r="AU76" s="174" t="s">
        <v>315</v>
      </c>
      <c r="AV76" s="174" t="s">
        <v>315</v>
      </c>
      <c r="AW76" s="174" t="s">
        <v>315</v>
      </c>
      <c r="AX76" s="174" t="s">
        <v>315</v>
      </c>
      <c r="AY76" s="174" t="s">
        <v>315</v>
      </c>
      <c r="AZ76" s="174" t="s">
        <v>315</v>
      </c>
      <c r="BA76" s="174" t="s">
        <v>315</v>
      </c>
      <c r="BB76" s="174" t="s">
        <v>315</v>
      </c>
      <c r="BC76" s="174" t="s">
        <v>315</v>
      </c>
      <c r="BD76" s="174" t="s">
        <v>76</v>
      </c>
      <c r="BE76" s="174" t="s">
        <v>1031</v>
      </c>
      <c r="BF76" s="174">
        <v>201</v>
      </c>
      <c r="BG76" s="174" t="s">
        <v>1039</v>
      </c>
      <c r="BH76" s="174" t="s">
        <v>1040</v>
      </c>
      <c r="BI76" s="175">
        <v>46097.147280092591</v>
      </c>
      <c r="BJ76" s="176" t="s">
        <v>315</v>
      </c>
      <c r="BK76" s="176" t="s">
        <v>315</v>
      </c>
      <c r="BL76" s="176" t="s">
        <v>315</v>
      </c>
      <c r="BM76" s="181" t="s">
        <v>315</v>
      </c>
    </row>
    <row r="77" spans="2:65">
      <c r="B77" s="156">
        <v>65</v>
      </c>
      <c r="C77" s="374" t="s">
        <v>3053</v>
      </c>
      <c r="D77" s="331"/>
      <c r="E77" s="269"/>
      <c r="F77" s="269"/>
      <c r="G77" s="269" t="s">
        <v>315</v>
      </c>
      <c r="H77" s="269" t="s">
        <v>315</v>
      </c>
      <c r="I77" s="269" t="s">
        <v>315</v>
      </c>
      <c r="J77" s="269" t="s">
        <v>315</v>
      </c>
      <c r="K77" s="269" t="s">
        <v>315</v>
      </c>
      <c r="L77" s="269" t="s">
        <v>315</v>
      </c>
      <c r="M77" s="269" t="s">
        <v>315</v>
      </c>
      <c r="N77" s="269" t="s">
        <v>315</v>
      </c>
      <c r="O77" s="269" t="s">
        <v>315</v>
      </c>
      <c r="P77" s="269" t="s">
        <v>315</v>
      </c>
      <c r="Q77" s="269" t="s">
        <v>315</v>
      </c>
      <c r="R77" s="269" t="s">
        <v>315</v>
      </c>
      <c r="S77" s="269" t="s">
        <v>315</v>
      </c>
      <c r="T77" s="269" t="s">
        <v>315</v>
      </c>
      <c r="U77" s="269" t="s">
        <v>315</v>
      </c>
      <c r="V77" s="269" t="s">
        <v>315</v>
      </c>
      <c r="W77" s="269" t="s">
        <v>315</v>
      </c>
      <c r="X77" s="269" t="s">
        <v>315</v>
      </c>
      <c r="Y77" s="269" t="s">
        <v>315</v>
      </c>
      <c r="Z77" s="269" t="s">
        <v>315</v>
      </c>
      <c r="AA77" s="269" t="s">
        <v>315</v>
      </c>
      <c r="AB77" s="269" t="s">
        <v>315</v>
      </c>
      <c r="AC77" s="262"/>
      <c r="AD77" s="339" t="s">
        <v>76</v>
      </c>
      <c r="AE77" s="439" t="s">
        <v>3054</v>
      </c>
      <c r="AF77" s="470">
        <v>206</v>
      </c>
      <c r="AG77" s="472" t="s">
        <v>315</v>
      </c>
      <c r="AH77" s="199"/>
      <c r="AI77" s="186"/>
      <c r="AJ77" s="187"/>
      <c r="AK77" s="187"/>
      <c r="AL77" s="187" t="s">
        <v>315</v>
      </c>
      <c r="AM77" s="168" t="s">
        <v>315</v>
      </c>
      <c r="AN77" s="174" t="s">
        <v>315</v>
      </c>
      <c r="AO77" s="174" t="s">
        <v>315</v>
      </c>
      <c r="AP77" s="174" t="s">
        <v>315</v>
      </c>
      <c r="AQ77" s="174" t="s">
        <v>315</v>
      </c>
      <c r="AR77" s="174" t="s">
        <v>315</v>
      </c>
      <c r="AS77" s="174" t="s">
        <v>315</v>
      </c>
      <c r="AT77" s="174" t="s">
        <v>315</v>
      </c>
      <c r="AU77" s="174" t="s">
        <v>315</v>
      </c>
      <c r="AV77" s="174" t="s">
        <v>315</v>
      </c>
      <c r="AW77" s="174" t="s">
        <v>315</v>
      </c>
      <c r="AX77" s="174" t="s">
        <v>315</v>
      </c>
      <c r="AY77" s="174" t="s">
        <v>315</v>
      </c>
      <c r="AZ77" s="174" t="s">
        <v>315</v>
      </c>
      <c r="BA77" s="174" t="s">
        <v>315</v>
      </c>
      <c r="BB77" s="174" t="s">
        <v>315</v>
      </c>
      <c r="BC77" s="174" t="s">
        <v>315</v>
      </c>
      <c r="BD77" s="174" t="s">
        <v>76</v>
      </c>
      <c r="BE77" s="174" t="s">
        <v>1042</v>
      </c>
      <c r="BF77" s="174">
        <v>201</v>
      </c>
      <c r="BG77" s="174" t="s">
        <v>1043</v>
      </c>
      <c r="BH77" s="174" t="s">
        <v>1044</v>
      </c>
      <c r="BI77" s="175">
        <v>46097.147291666668</v>
      </c>
      <c r="BJ77" s="176" t="s">
        <v>315</v>
      </c>
      <c r="BK77" s="176" t="s">
        <v>315</v>
      </c>
      <c r="BL77" s="176" t="s">
        <v>315</v>
      </c>
      <c r="BM77" s="181" t="s">
        <v>315</v>
      </c>
    </row>
    <row r="78" spans="2:65">
      <c r="B78" s="156">
        <v>66</v>
      </c>
      <c r="C78" s="374" t="s">
        <v>3055</v>
      </c>
      <c r="D78" s="331"/>
      <c r="E78" s="269"/>
      <c r="F78" s="269"/>
      <c r="G78" s="269" t="s">
        <v>315</v>
      </c>
      <c r="H78" s="269" t="s">
        <v>315</v>
      </c>
      <c r="I78" s="269" t="s">
        <v>315</v>
      </c>
      <c r="J78" s="269" t="s">
        <v>315</v>
      </c>
      <c r="K78" s="269" t="s">
        <v>315</v>
      </c>
      <c r="L78" s="269" t="s">
        <v>315</v>
      </c>
      <c r="M78" s="269" t="s">
        <v>315</v>
      </c>
      <c r="N78" s="269" t="s">
        <v>315</v>
      </c>
      <c r="O78" s="269" t="s">
        <v>315</v>
      </c>
      <c r="P78" s="269" t="s">
        <v>315</v>
      </c>
      <c r="Q78" s="269" t="s">
        <v>315</v>
      </c>
      <c r="R78" s="269" t="s">
        <v>315</v>
      </c>
      <c r="S78" s="269" t="s">
        <v>315</v>
      </c>
      <c r="T78" s="269" t="s">
        <v>315</v>
      </c>
      <c r="U78" s="269" t="s">
        <v>315</v>
      </c>
      <c r="V78" s="269" t="s">
        <v>315</v>
      </c>
      <c r="W78" s="269" t="s">
        <v>315</v>
      </c>
      <c r="X78" s="269" t="s">
        <v>315</v>
      </c>
      <c r="Y78" s="269" t="s">
        <v>315</v>
      </c>
      <c r="Z78" s="269" t="s">
        <v>315</v>
      </c>
      <c r="AA78" s="269" t="s">
        <v>315</v>
      </c>
      <c r="AB78" s="269" t="s">
        <v>315</v>
      </c>
      <c r="AC78" s="262"/>
      <c r="AD78" s="339" t="s">
        <v>76</v>
      </c>
      <c r="AE78" s="439" t="s">
        <v>3054</v>
      </c>
      <c r="AF78" s="470">
        <v>300</v>
      </c>
      <c r="AG78" s="472" t="s">
        <v>315</v>
      </c>
      <c r="AH78" s="199"/>
      <c r="AI78" s="186"/>
      <c r="AJ78" s="187"/>
      <c r="AK78" s="187"/>
      <c r="AL78" s="187" t="s">
        <v>315</v>
      </c>
      <c r="AM78" s="168" t="s">
        <v>315</v>
      </c>
      <c r="AN78" s="174" t="s">
        <v>315</v>
      </c>
      <c r="AO78" s="174" t="s">
        <v>315</v>
      </c>
      <c r="AP78" s="174" t="s">
        <v>315</v>
      </c>
      <c r="AQ78" s="174" t="s">
        <v>315</v>
      </c>
      <c r="AR78" s="174" t="s">
        <v>315</v>
      </c>
      <c r="AS78" s="174" t="s">
        <v>315</v>
      </c>
      <c r="AT78" s="174" t="s">
        <v>315</v>
      </c>
      <c r="AU78" s="174" t="s">
        <v>315</v>
      </c>
      <c r="AV78" s="174" t="s">
        <v>315</v>
      </c>
      <c r="AW78" s="174" t="s">
        <v>315</v>
      </c>
      <c r="AX78" s="174" t="s">
        <v>315</v>
      </c>
      <c r="AY78" s="174" t="s">
        <v>315</v>
      </c>
      <c r="AZ78" s="174" t="s">
        <v>315</v>
      </c>
      <c r="BA78" s="174" t="s">
        <v>315</v>
      </c>
      <c r="BB78" s="174" t="s">
        <v>315</v>
      </c>
      <c r="BC78" s="174" t="s">
        <v>315</v>
      </c>
      <c r="BD78" s="174" t="s">
        <v>76</v>
      </c>
      <c r="BE78" s="174" t="s">
        <v>1046</v>
      </c>
      <c r="BF78" s="174">
        <v>201</v>
      </c>
      <c r="BG78" s="174" t="s">
        <v>1047</v>
      </c>
      <c r="BH78" s="174" t="s">
        <v>1048</v>
      </c>
      <c r="BI78" s="175">
        <v>46097.147430555553</v>
      </c>
      <c r="BJ78" s="176" t="s">
        <v>315</v>
      </c>
      <c r="BK78" s="176" t="s">
        <v>315</v>
      </c>
      <c r="BL78" s="176" t="s">
        <v>315</v>
      </c>
      <c r="BM78" s="181" t="s">
        <v>315</v>
      </c>
    </row>
    <row r="79" spans="2:65" ht="18.75" customHeight="1">
      <c r="B79" s="156">
        <v>67</v>
      </c>
      <c r="C79" s="374" t="s">
        <v>3056</v>
      </c>
      <c r="D79" s="331"/>
      <c r="E79" s="269"/>
      <c r="F79" s="269"/>
      <c r="G79" s="269" t="s">
        <v>315</v>
      </c>
      <c r="H79" s="269" t="s">
        <v>315</v>
      </c>
      <c r="I79" s="269" t="s">
        <v>315</v>
      </c>
      <c r="J79" s="269" t="s">
        <v>315</v>
      </c>
      <c r="K79" s="269" t="s">
        <v>315</v>
      </c>
      <c r="L79" s="269" t="s">
        <v>315</v>
      </c>
      <c r="M79" s="269" t="s">
        <v>315</v>
      </c>
      <c r="N79" s="269" t="s">
        <v>315</v>
      </c>
      <c r="O79" s="269" t="s">
        <v>315</v>
      </c>
      <c r="P79" s="269" t="s">
        <v>315</v>
      </c>
      <c r="Q79" s="269" t="s">
        <v>315</v>
      </c>
      <c r="R79" s="269" t="s">
        <v>315</v>
      </c>
      <c r="S79" s="269" t="s">
        <v>315</v>
      </c>
      <c r="T79" s="269" t="s">
        <v>315</v>
      </c>
      <c r="U79" s="269" t="s">
        <v>315</v>
      </c>
      <c r="V79" s="269" t="s">
        <v>315</v>
      </c>
      <c r="W79" s="269" t="s">
        <v>315</v>
      </c>
      <c r="X79" s="269" t="s">
        <v>315</v>
      </c>
      <c r="Y79" s="269" t="s">
        <v>315</v>
      </c>
      <c r="Z79" s="269" t="s">
        <v>315</v>
      </c>
      <c r="AA79" s="269" t="s">
        <v>315</v>
      </c>
      <c r="AB79" s="269" t="s">
        <v>315</v>
      </c>
      <c r="AC79" s="262"/>
      <c r="AD79" s="440" t="s">
        <v>3057</v>
      </c>
      <c r="AE79" s="439" t="s">
        <v>3054</v>
      </c>
      <c r="AF79" s="470">
        <v>300</v>
      </c>
      <c r="AG79" s="472" t="s">
        <v>76</v>
      </c>
      <c r="AH79" s="199"/>
      <c r="AI79" s="186"/>
      <c r="AJ79" s="187"/>
      <c r="AK79" s="187"/>
      <c r="AL79" s="187" t="s">
        <v>315</v>
      </c>
      <c r="AM79" s="168" t="s">
        <v>315</v>
      </c>
      <c r="AN79" s="174" t="s">
        <v>315</v>
      </c>
      <c r="AO79" s="174" t="s">
        <v>315</v>
      </c>
      <c r="AP79" s="174" t="s">
        <v>315</v>
      </c>
      <c r="AQ79" s="174" t="s">
        <v>315</v>
      </c>
      <c r="AR79" s="174" t="s">
        <v>315</v>
      </c>
      <c r="AS79" s="174" t="s">
        <v>315</v>
      </c>
      <c r="AT79" s="174" t="s">
        <v>315</v>
      </c>
      <c r="AU79" s="174" t="s">
        <v>315</v>
      </c>
      <c r="AV79" s="174" t="s">
        <v>315</v>
      </c>
      <c r="AW79" s="174" t="s">
        <v>315</v>
      </c>
      <c r="AX79" s="174" t="s">
        <v>315</v>
      </c>
      <c r="AY79" s="174" t="s">
        <v>315</v>
      </c>
      <c r="AZ79" s="174" t="s">
        <v>315</v>
      </c>
      <c r="BA79" s="174" t="s">
        <v>315</v>
      </c>
      <c r="BB79" s="174" t="s">
        <v>315</v>
      </c>
      <c r="BC79" s="174" t="s">
        <v>315</v>
      </c>
      <c r="BD79" s="174" t="s">
        <v>76</v>
      </c>
      <c r="BE79" s="174" t="s">
        <v>1035</v>
      </c>
      <c r="BF79" s="174">
        <v>201</v>
      </c>
      <c r="BG79" s="174" t="s">
        <v>1050</v>
      </c>
      <c r="BH79" s="174" t="s">
        <v>1051</v>
      </c>
      <c r="BI79" s="175">
        <v>46097.147499999999</v>
      </c>
      <c r="BJ79" s="176" t="s">
        <v>315</v>
      </c>
      <c r="BK79" s="176" t="s">
        <v>315</v>
      </c>
      <c r="BL79" s="176" t="s">
        <v>315</v>
      </c>
      <c r="BM79" s="181" t="s">
        <v>315</v>
      </c>
    </row>
    <row r="80" spans="2:65">
      <c r="B80" s="156">
        <v>68</v>
      </c>
      <c r="C80" s="374" t="s">
        <v>3058</v>
      </c>
      <c r="D80" s="331"/>
      <c r="E80" s="269"/>
      <c r="F80" s="269"/>
      <c r="G80" s="269" t="s">
        <v>315</v>
      </c>
      <c r="H80" s="269" t="s">
        <v>315</v>
      </c>
      <c r="I80" s="269" t="s">
        <v>315</v>
      </c>
      <c r="J80" s="269" t="s">
        <v>315</v>
      </c>
      <c r="K80" s="269" t="s">
        <v>315</v>
      </c>
      <c r="L80" s="269" t="s">
        <v>315</v>
      </c>
      <c r="M80" s="269" t="s">
        <v>315</v>
      </c>
      <c r="N80" s="269" t="s">
        <v>315</v>
      </c>
      <c r="O80" s="269" t="s">
        <v>315</v>
      </c>
      <c r="P80" s="269" t="s">
        <v>315</v>
      </c>
      <c r="Q80" s="269" t="s">
        <v>315</v>
      </c>
      <c r="R80" s="269" t="s">
        <v>315</v>
      </c>
      <c r="S80" s="269" t="s">
        <v>315</v>
      </c>
      <c r="T80" s="269" t="s">
        <v>315</v>
      </c>
      <c r="U80" s="269" t="s">
        <v>315</v>
      </c>
      <c r="V80" s="269" t="s">
        <v>315</v>
      </c>
      <c r="W80" s="269" t="s">
        <v>315</v>
      </c>
      <c r="X80" s="269" t="s">
        <v>315</v>
      </c>
      <c r="Y80" s="269" t="s">
        <v>315</v>
      </c>
      <c r="Z80" s="269" t="s">
        <v>315</v>
      </c>
      <c r="AA80" s="269" t="s">
        <v>315</v>
      </c>
      <c r="AB80" s="269" t="s">
        <v>315</v>
      </c>
      <c r="AC80" s="262"/>
      <c r="AD80" s="339" t="s">
        <v>76</v>
      </c>
      <c r="AE80" s="439" t="s">
        <v>2983</v>
      </c>
      <c r="AF80" s="470" t="s">
        <v>315</v>
      </c>
      <c r="AG80" s="472" t="s">
        <v>315</v>
      </c>
      <c r="AH80" s="199"/>
      <c r="AI80" s="186"/>
      <c r="AJ80" s="187"/>
      <c r="AK80" s="187"/>
      <c r="AL80" s="187" t="s">
        <v>315</v>
      </c>
      <c r="AM80" s="168" t="s">
        <v>315</v>
      </c>
      <c r="AN80" s="174" t="s">
        <v>315</v>
      </c>
      <c r="AO80" s="174" t="s">
        <v>315</v>
      </c>
      <c r="AP80" s="174" t="s">
        <v>315</v>
      </c>
      <c r="AQ80" s="174" t="s">
        <v>315</v>
      </c>
      <c r="AR80" s="174" t="s">
        <v>315</v>
      </c>
      <c r="AS80" s="174" t="s">
        <v>315</v>
      </c>
      <c r="AT80" s="174" t="s">
        <v>315</v>
      </c>
      <c r="AU80" s="174" t="s">
        <v>315</v>
      </c>
      <c r="AV80" s="174" t="s">
        <v>315</v>
      </c>
      <c r="AW80" s="174" t="s">
        <v>315</v>
      </c>
      <c r="AX80" s="174" t="s">
        <v>315</v>
      </c>
      <c r="AY80" s="174" t="s">
        <v>315</v>
      </c>
      <c r="AZ80" s="174" t="s">
        <v>315</v>
      </c>
      <c r="BA80" s="174" t="s">
        <v>315</v>
      </c>
      <c r="BB80" s="174" t="s">
        <v>315</v>
      </c>
      <c r="BC80" s="174" t="s">
        <v>315</v>
      </c>
      <c r="BD80" s="174" t="s">
        <v>76</v>
      </c>
      <c r="BE80" s="174" t="s">
        <v>1046</v>
      </c>
      <c r="BF80" s="174">
        <v>101</v>
      </c>
      <c r="BG80" s="174" t="s">
        <v>1053</v>
      </c>
      <c r="BH80" s="174" t="s">
        <v>1054</v>
      </c>
      <c r="BI80" s="175">
        <v>46097.147962962961</v>
      </c>
      <c r="BJ80" s="176" t="s">
        <v>315</v>
      </c>
      <c r="BK80" s="176" t="s">
        <v>315</v>
      </c>
      <c r="BL80" s="176" t="s">
        <v>315</v>
      </c>
      <c r="BM80" s="181" t="s">
        <v>315</v>
      </c>
    </row>
    <row r="81" spans="2:65" ht="17.25" customHeight="1">
      <c r="B81" s="156">
        <v>69</v>
      </c>
      <c r="C81" s="374" t="s">
        <v>3059</v>
      </c>
      <c r="D81" s="331"/>
      <c r="E81" s="269"/>
      <c r="F81" s="269"/>
      <c r="G81" s="269" t="s">
        <v>315</v>
      </c>
      <c r="H81" s="269" t="s">
        <v>315</v>
      </c>
      <c r="I81" s="269" t="s">
        <v>315</v>
      </c>
      <c r="J81" s="269" t="s">
        <v>315</v>
      </c>
      <c r="K81" s="269" t="s">
        <v>315</v>
      </c>
      <c r="L81" s="269" t="s">
        <v>315</v>
      </c>
      <c r="M81" s="269" t="s">
        <v>315</v>
      </c>
      <c r="N81" s="269" t="s">
        <v>315</v>
      </c>
      <c r="O81" s="269" t="s">
        <v>315</v>
      </c>
      <c r="P81" s="269" t="s">
        <v>315</v>
      </c>
      <c r="Q81" s="269" t="s">
        <v>315</v>
      </c>
      <c r="R81" s="269" t="s">
        <v>315</v>
      </c>
      <c r="S81" s="269" t="s">
        <v>315</v>
      </c>
      <c r="T81" s="269" t="s">
        <v>315</v>
      </c>
      <c r="U81" s="269" t="s">
        <v>315</v>
      </c>
      <c r="V81" s="269" t="s">
        <v>315</v>
      </c>
      <c r="W81" s="269" t="s">
        <v>315</v>
      </c>
      <c r="X81" s="269" t="s">
        <v>315</v>
      </c>
      <c r="Y81" s="269" t="s">
        <v>315</v>
      </c>
      <c r="Z81" s="269" t="s">
        <v>315</v>
      </c>
      <c r="AA81" s="269" t="s">
        <v>315</v>
      </c>
      <c r="AB81" s="269" t="s">
        <v>315</v>
      </c>
      <c r="AC81" s="262"/>
      <c r="AD81" s="440" t="s">
        <v>3060</v>
      </c>
      <c r="AE81" s="439" t="s">
        <v>3061</v>
      </c>
      <c r="AF81" s="470">
        <v>300</v>
      </c>
      <c r="AG81" s="472" t="s">
        <v>76</v>
      </c>
      <c r="AH81" s="199"/>
      <c r="AI81" s="186"/>
      <c r="AJ81" s="187"/>
      <c r="AK81" s="187"/>
      <c r="AL81" s="187" t="s">
        <v>315</v>
      </c>
      <c r="AM81" s="168" t="s">
        <v>315</v>
      </c>
      <c r="AN81" s="174" t="s">
        <v>315</v>
      </c>
      <c r="AO81" s="174" t="s">
        <v>315</v>
      </c>
      <c r="AP81" s="174" t="s">
        <v>315</v>
      </c>
      <c r="AQ81" s="174" t="s">
        <v>315</v>
      </c>
      <c r="AR81" s="174" t="s">
        <v>315</v>
      </c>
      <c r="AS81" s="174" t="s">
        <v>315</v>
      </c>
      <c r="AT81" s="174" t="s">
        <v>315</v>
      </c>
      <c r="AU81" s="174" t="s">
        <v>315</v>
      </c>
      <c r="AV81" s="174" t="s">
        <v>315</v>
      </c>
      <c r="AW81" s="174" t="s">
        <v>315</v>
      </c>
      <c r="AX81" s="174" t="s">
        <v>315</v>
      </c>
      <c r="AY81" s="174" t="s">
        <v>315</v>
      </c>
      <c r="AZ81" s="174" t="s">
        <v>315</v>
      </c>
      <c r="BA81" s="174" t="s">
        <v>315</v>
      </c>
      <c r="BB81" s="174" t="s">
        <v>315</v>
      </c>
      <c r="BC81" s="174" t="s">
        <v>315</v>
      </c>
      <c r="BD81" s="174" t="s">
        <v>76</v>
      </c>
      <c r="BE81" s="174" t="s">
        <v>1031</v>
      </c>
      <c r="BF81" s="174">
        <v>101</v>
      </c>
      <c r="BG81" s="174" t="s">
        <v>1056</v>
      </c>
      <c r="BH81" s="174" t="s">
        <v>1057</v>
      </c>
      <c r="BI81" s="175">
        <v>46097.147962962961</v>
      </c>
      <c r="BJ81" s="176" t="s">
        <v>315</v>
      </c>
      <c r="BK81" s="176" t="s">
        <v>315</v>
      </c>
      <c r="BL81" s="176" t="s">
        <v>315</v>
      </c>
      <c r="BM81" s="181" t="s">
        <v>315</v>
      </c>
    </row>
    <row r="82" spans="2:65">
      <c r="B82" s="156">
        <v>70</v>
      </c>
      <c r="C82" s="374" t="s">
        <v>3062</v>
      </c>
      <c r="D82" s="331"/>
      <c r="E82" s="269"/>
      <c r="F82" s="269"/>
      <c r="G82" s="269" t="s">
        <v>315</v>
      </c>
      <c r="H82" s="269" t="s">
        <v>315</v>
      </c>
      <c r="I82" s="269" t="s">
        <v>315</v>
      </c>
      <c r="J82" s="269" t="s">
        <v>315</v>
      </c>
      <c r="K82" s="269" t="s">
        <v>315</v>
      </c>
      <c r="L82" s="269" t="s">
        <v>315</v>
      </c>
      <c r="M82" s="269" t="s">
        <v>315</v>
      </c>
      <c r="N82" s="269" t="s">
        <v>315</v>
      </c>
      <c r="O82" s="269" t="s">
        <v>315</v>
      </c>
      <c r="P82" s="269" t="s">
        <v>315</v>
      </c>
      <c r="Q82" s="269" t="s">
        <v>315</v>
      </c>
      <c r="R82" s="269" t="s">
        <v>315</v>
      </c>
      <c r="S82" s="269" t="s">
        <v>315</v>
      </c>
      <c r="T82" s="269" t="s">
        <v>315</v>
      </c>
      <c r="U82" s="269" t="s">
        <v>315</v>
      </c>
      <c r="V82" s="269" t="s">
        <v>315</v>
      </c>
      <c r="W82" s="269" t="s">
        <v>315</v>
      </c>
      <c r="X82" s="269" t="s">
        <v>315</v>
      </c>
      <c r="Y82" s="269" t="s">
        <v>315</v>
      </c>
      <c r="Z82" s="269" t="s">
        <v>315</v>
      </c>
      <c r="AA82" s="269" t="s">
        <v>315</v>
      </c>
      <c r="AB82" s="269" t="s">
        <v>315</v>
      </c>
      <c r="AC82" s="262"/>
      <c r="AD82" s="339" t="s">
        <v>76</v>
      </c>
      <c r="AE82" s="465" t="s">
        <v>2950</v>
      </c>
      <c r="AF82" s="469">
        <v>147</v>
      </c>
      <c r="AG82" s="472" t="s">
        <v>315</v>
      </c>
      <c r="AH82" s="199"/>
      <c r="AI82" s="186"/>
      <c r="AJ82" s="187"/>
      <c r="AK82" s="187"/>
      <c r="AL82" s="187" t="s">
        <v>315</v>
      </c>
      <c r="AM82" s="168" t="s">
        <v>315</v>
      </c>
      <c r="AN82" s="174" t="s">
        <v>315</v>
      </c>
      <c r="AO82" s="174" t="s">
        <v>315</v>
      </c>
      <c r="AP82" s="174" t="s">
        <v>315</v>
      </c>
      <c r="AQ82" s="174" t="s">
        <v>315</v>
      </c>
      <c r="AR82" s="174" t="s">
        <v>315</v>
      </c>
      <c r="AS82" s="174" t="s">
        <v>315</v>
      </c>
      <c r="AT82" s="174" t="s">
        <v>315</v>
      </c>
      <c r="AU82" s="174" t="s">
        <v>315</v>
      </c>
      <c r="AV82" s="174" t="s">
        <v>315</v>
      </c>
      <c r="AW82" s="174" t="s">
        <v>315</v>
      </c>
      <c r="AX82" s="174" t="s">
        <v>315</v>
      </c>
      <c r="AY82" s="174" t="s">
        <v>315</v>
      </c>
      <c r="AZ82" s="174" t="s">
        <v>315</v>
      </c>
      <c r="BA82" s="174" t="s">
        <v>315</v>
      </c>
      <c r="BB82" s="174" t="s">
        <v>315</v>
      </c>
      <c r="BC82" s="174" t="s">
        <v>315</v>
      </c>
      <c r="BD82" s="174" t="s">
        <v>76</v>
      </c>
      <c r="BE82" s="174" t="s">
        <v>1035</v>
      </c>
      <c r="BF82" s="174">
        <v>101</v>
      </c>
      <c r="BG82" s="174" t="s">
        <v>1059</v>
      </c>
      <c r="BH82" s="174" t="s">
        <v>1060</v>
      </c>
      <c r="BI82" s="175">
        <v>46097.148009259261</v>
      </c>
      <c r="BJ82" s="176" t="s">
        <v>315</v>
      </c>
      <c r="BK82" s="176" t="s">
        <v>315</v>
      </c>
      <c r="BL82" s="176" t="s">
        <v>315</v>
      </c>
      <c r="BM82" s="181" t="s">
        <v>315</v>
      </c>
    </row>
    <row r="83" spans="2:65">
      <c r="B83" s="156">
        <v>71</v>
      </c>
      <c r="C83" s="374" t="s">
        <v>3063</v>
      </c>
      <c r="D83" s="331"/>
      <c r="E83" s="269"/>
      <c r="F83" s="269"/>
      <c r="G83" s="269" t="s">
        <v>315</v>
      </c>
      <c r="H83" s="269" t="s">
        <v>315</v>
      </c>
      <c r="I83" s="269" t="s">
        <v>315</v>
      </c>
      <c r="J83" s="269" t="s">
        <v>315</v>
      </c>
      <c r="K83" s="269" t="s">
        <v>315</v>
      </c>
      <c r="L83" s="269" t="s">
        <v>315</v>
      </c>
      <c r="M83" s="269" t="s">
        <v>315</v>
      </c>
      <c r="N83" s="269" t="s">
        <v>315</v>
      </c>
      <c r="O83" s="269" t="s">
        <v>315</v>
      </c>
      <c r="P83" s="269" t="s">
        <v>315</v>
      </c>
      <c r="Q83" s="269" t="s">
        <v>315</v>
      </c>
      <c r="R83" s="269" t="s">
        <v>315</v>
      </c>
      <c r="S83" s="269" t="s">
        <v>315</v>
      </c>
      <c r="T83" s="269" t="s">
        <v>315</v>
      </c>
      <c r="U83" s="269" t="s">
        <v>315</v>
      </c>
      <c r="V83" s="269" t="s">
        <v>315</v>
      </c>
      <c r="W83" s="269" t="s">
        <v>315</v>
      </c>
      <c r="X83" s="269" t="s">
        <v>315</v>
      </c>
      <c r="Y83" s="269" t="s">
        <v>315</v>
      </c>
      <c r="Z83" s="269" t="s">
        <v>315</v>
      </c>
      <c r="AA83" s="269" t="s">
        <v>315</v>
      </c>
      <c r="AB83" s="269" t="s">
        <v>315</v>
      </c>
      <c r="AC83" s="262"/>
      <c r="AD83" s="339" t="s">
        <v>76</v>
      </c>
      <c r="AE83" s="439" t="s">
        <v>3018</v>
      </c>
      <c r="AF83" s="470">
        <v>325</v>
      </c>
      <c r="AG83" s="472" t="s">
        <v>315</v>
      </c>
      <c r="AH83" s="199"/>
      <c r="AI83" s="186"/>
      <c r="AJ83" s="187"/>
      <c r="AK83" s="187"/>
      <c r="AL83" s="187" t="s">
        <v>315</v>
      </c>
      <c r="AM83" s="168" t="s">
        <v>315</v>
      </c>
      <c r="AN83" s="174" t="s">
        <v>315</v>
      </c>
      <c r="AO83" s="174" t="s">
        <v>315</v>
      </c>
      <c r="AP83" s="174" t="s">
        <v>315</v>
      </c>
      <c r="AQ83" s="174" t="s">
        <v>315</v>
      </c>
      <c r="AR83" s="174" t="s">
        <v>315</v>
      </c>
      <c r="AS83" s="174" t="s">
        <v>315</v>
      </c>
      <c r="AT83" s="174" t="s">
        <v>315</v>
      </c>
      <c r="AU83" s="174" t="s">
        <v>315</v>
      </c>
      <c r="AV83" s="174" t="s">
        <v>315</v>
      </c>
      <c r="AW83" s="174" t="s">
        <v>315</v>
      </c>
      <c r="AX83" s="174" t="s">
        <v>315</v>
      </c>
      <c r="AY83" s="174" t="s">
        <v>315</v>
      </c>
      <c r="AZ83" s="174" t="s">
        <v>315</v>
      </c>
      <c r="BA83" s="174" t="s">
        <v>315</v>
      </c>
      <c r="BB83" s="174" t="s">
        <v>315</v>
      </c>
      <c r="BC83" s="174" t="s">
        <v>315</v>
      </c>
      <c r="BD83" s="174" t="s">
        <v>76</v>
      </c>
      <c r="BE83" s="174" t="s">
        <v>1046</v>
      </c>
      <c r="BF83" s="174">
        <v>101</v>
      </c>
      <c r="BG83" s="174" t="s">
        <v>1062</v>
      </c>
      <c r="BH83" s="174" t="s">
        <v>1063</v>
      </c>
      <c r="BI83" s="175">
        <v>46097.148252314815</v>
      </c>
      <c r="BJ83" s="176" t="s">
        <v>315</v>
      </c>
      <c r="BK83" s="176" t="s">
        <v>315</v>
      </c>
      <c r="BL83" s="176" t="s">
        <v>315</v>
      </c>
      <c r="BM83" s="181" t="s">
        <v>315</v>
      </c>
    </row>
    <row r="84" spans="2:65">
      <c r="B84" s="156">
        <v>72</v>
      </c>
      <c r="C84" s="374" t="s">
        <v>3064</v>
      </c>
      <c r="D84" s="331"/>
      <c r="E84" s="269"/>
      <c r="F84" s="269"/>
      <c r="G84" s="269" t="s">
        <v>315</v>
      </c>
      <c r="H84" s="269" t="s">
        <v>315</v>
      </c>
      <c r="I84" s="269" t="s">
        <v>315</v>
      </c>
      <c r="J84" s="269" t="s">
        <v>315</v>
      </c>
      <c r="K84" s="269" t="s">
        <v>315</v>
      </c>
      <c r="L84" s="269" t="s">
        <v>315</v>
      </c>
      <c r="M84" s="269" t="s">
        <v>315</v>
      </c>
      <c r="N84" s="269" t="s">
        <v>315</v>
      </c>
      <c r="O84" s="269" t="s">
        <v>315</v>
      </c>
      <c r="P84" s="269" t="s">
        <v>315</v>
      </c>
      <c r="Q84" s="269" t="s">
        <v>315</v>
      </c>
      <c r="R84" s="269" t="s">
        <v>315</v>
      </c>
      <c r="S84" s="269" t="s">
        <v>315</v>
      </c>
      <c r="T84" s="269" t="s">
        <v>315</v>
      </c>
      <c r="U84" s="269" t="s">
        <v>315</v>
      </c>
      <c r="V84" s="269" t="s">
        <v>315</v>
      </c>
      <c r="W84" s="269" t="s">
        <v>315</v>
      </c>
      <c r="X84" s="269" t="s">
        <v>315</v>
      </c>
      <c r="Y84" s="269" t="s">
        <v>315</v>
      </c>
      <c r="Z84" s="269" t="s">
        <v>315</v>
      </c>
      <c r="AA84" s="269" t="s">
        <v>315</v>
      </c>
      <c r="AB84" s="269" t="s">
        <v>315</v>
      </c>
      <c r="AC84" s="262"/>
      <c r="AD84" s="440" t="s">
        <v>3065</v>
      </c>
      <c r="AE84" s="439" t="s">
        <v>3054</v>
      </c>
      <c r="AF84" s="470">
        <v>300</v>
      </c>
      <c r="AG84" s="472" t="s">
        <v>76</v>
      </c>
      <c r="AH84" s="199"/>
      <c r="AI84" s="186"/>
      <c r="AJ84" s="187"/>
      <c r="AK84" s="187"/>
      <c r="AL84" s="187" t="s">
        <v>315</v>
      </c>
      <c r="AM84" s="168" t="s">
        <v>315</v>
      </c>
      <c r="AN84" s="174" t="s">
        <v>315</v>
      </c>
      <c r="AO84" s="174" t="s">
        <v>315</v>
      </c>
      <c r="AP84" s="174" t="s">
        <v>315</v>
      </c>
      <c r="AQ84" s="174" t="s">
        <v>315</v>
      </c>
      <c r="AR84" s="174" t="s">
        <v>315</v>
      </c>
      <c r="AS84" s="174" t="s">
        <v>315</v>
      </c>
      <c r="AT84" s="174" t="s">
        <v>315</v>
      </c>
      <c r="AU84" s="174" t="s">
        <v>315</v>
      </c>
      <c r="AV84" s="174" t="s">
        <v>315</v>
      </c>
      <c r="AW84" s="174" t="s">
        <v>315</v>
      </c>
      <c r="AX84" s="174" t="s">
        <v>315</v>
      </c>
      <c r="AY84" s="174" t="s">
        <v>315</v>
      </c>
      <c r="AZ84" s="174" t="s">
        <v>315</v>
      </c>
      <c r="BA84" s="174" t="s">
        <v>315</v>
      </c>
      <c r="BB84" s="174" t="s">
        <v>315</v>
      </c>
      <c r="BC84" s="174" t="s">
        <v>315</v>
      </c>
      <c r="BD84" s="174" t="s">
        <v>76</v>
      </c>
      <c r="BE84" s="174" t="s">
        <v>1046</v>
      </c>
      <c r="BF84" s="174">
        <v>101</v>
      </c>
      <c r="BG84" s="174" t="s">
        <v>1065</v>
      </c>
      <c r="BH84" s="174" t="s">
        <v>1066</v>
      </c>
      <c r="BI84" s="175">
        <v>46097.148252314815</v>
      </c>
      <c r="BJ84" s="176" t="s">
        <v>315</v>
      </c>
      <c r="BK84" s="176" t="s">
        <v>315</v>
      </c>
      <c r="BL84" s="176" t="s">
        <v>315</v>
      </c>
      <c r="BM84" s="181" t="s">
        <v>315</v>
      </c>
    </row>
    <row r="85" spans="2:65">
      <c r="B85" s="156">
        <v>73</v>
      </c>
      <c r="C85" s="374" t="s">
        <v>3066</v>
      </c>
      <c r="D85" s="331"/>
      <c r="E85" s="269"/>
      <c r="F85" s="269"/>
      <c r="G85" s="269" t="s">
        <v>315</v>
      </c>
      <c r="H85" s="269" t="s">
        <v>315</v>
      </c>
      <c r="I85" s="269" t="s">
        <v>315</v>
      </c>
      <c r="J85" s="269" t="s">
        <v>315</v>
      </c>
      <c r="K85" s="269" t="s">
        <v>315</v>
      </c>
      <c r="L85" s="269" t="s">
        <v>315</v>
      </c>
      <c r="M85" s="269" t="s">
        <v>315</v>
      </c>
      <c r="N85" s="269" t="s">
        <v>315</v>
      </c>
      <c r="O85" s="269" t="s">
        <v>315</v>
      </c>
      <c r="P85" s="269" t="s">
        <v>315</v>
      </c>
      <c r="Q85" s="269" t="s">
        <v>315</v>
      </c>
      <c r="R85" s="269" t="s">
        <v>315</v>
      </c>
      <c r="S85" s="269" t="s">
        <v>315</v>
      </c>
      <c r="T85" s="269" t="s">
        <v>315</v>
      </c>
      <c r="U85" s="269" t="s">
        <v>315</v>
      </c>
      <c r="V85" s="269" t="s">
        <v>315</v>
      </c>
      <c r="W85" s="269" t="s">
        <v>315</v>
      </c>
      <c r="X85" s="269" t="s">
        <v>315</v>
      </c>
      <c r="Y85" s="269" t="s">
        <v>315</v>
      </c>
      <c r="Z85" s="269" t="s">
        <v>315</v>
      </c>
      <c r="AA85" s="269" t="s">
        <v>315</v>
      </c>
      <c r="AB85" s="269" t="s">
        <v>315</v>
      </c>
      <c r="AC85" s="262"/>
      <c r="AD85" s="339" t="s">
        <v>76</v>
      </c>
      <c r="AE85" s="439" t="s">
        <v>3067</v>
      </c>
      <c r="AF85" s="470">
        <v>150</v>
      </c>
      <c r="AG85" s="472" t="s">
        <v>315</v>
      </c>
      <c r="AH85" s="199"/>
      <c r="AI85" s="186"/>
      <c r="AJ85" s="187"/>
      <c r="AK85" s="187"/>
      <c r="AL85" s="187" t="s">
        <v>315</v>
      </c>
      <c r="AM85" s="168" t="s">
        <v>315</v>
      </c>
      <c r="AN85" s="174" t="s">
        <v>315</v>
      </c>
      <c r="AO85" s="174" t="s">
        <v>315</v>
      </c>
      <c r="AP85" s="174" t="s">
        <v>315</v>
      </c>
      <c r="AQ85" s="174" t="s">
        <v>315</v>
      </c>
      <c r="AR85" s="174" t="s">
        <v>315</v>
      </c>
      <c r="AS85" s="174" t="s">
        <v>315</v>
      </c>
      <c r="AT85" s="174" t="s">
        <v>315</v>
      </c>
      <c r="AU85" s="174" t="s">
        <v>315</v>
      </c>
      <c r="AV85" s="174" t="s">
        <v>315</v>
      </c>
      <c r="AW85" s="174" t="s">
        <v>315</v>
      </c>
      <c r="AX85" s="174" t="s">
        <v>315</v>
      </c>
      <c r="AY85" s="174" t="s">
        <v>315</v>
      </c>
      <c r="AZ85" s="174" t="s">
        <v>315</v>
      </c>
      <c r="BA85" s="174" t="s">
        <v>315</v>
      </c>
      <c r="BB85" s="174" t="s">
        <v>315</v>
      </c>
      <c r="BC85" s="174" t="s">
        <v>315</v>
      </c>
      <c r="BD85" s="182" t="s">
        <v>1068</v>
      </c>
      <c r="BE85" s="174" t="s">
        <v>1046</v>
      </c>
      <c r="BF85" s="174">
        <v>201</v>
      </c>
      <c r="BG85" s="174" t="s">
        <v>1069</v>
      </c>
      <c r="BH85" s="174" t="s">
        <v>1070</v>
      </c>
      <c r="BI85" s="175">
        <v>46097.148344907408</v>
      </c>
      <c r="BJ85" s="176" t="s">
        <v>315</v>
      </c>
      <c r="BK85" s="176" t="s">
        <v>315</v>
      </c>
      <c r="BL85" s="176" t="s">
        <v>315</v>
      </c>
      <c r="BM85" s="181" t="s">
        <v>315</v>
      </c>
    </row>
    <row r="86" spans="2:65">
      <c r="B86" s="156">
        <v>74</v>
      </c>
      <c r="C86" s="374" t="s">
        <v>3068</v>
      </c>
      <c r="D86" s="331"/>
      <c r="E86" s="269"/>
      <c r="F86" s="269"/>
      <c r="G86" s="269" t="s">
        <v>315</v>
      </c>
      <c r="H86" s="269" t="s">
        <v>315</v>
      </c>
      <c r="I86" s="269" t="s">
        <v>315</v>
      </c>
      <c r="J86" s="269" t="s">
        <v>315</v>
      </c>
      <c r="K86" s="269" t="s">
        <v>315</v>
      </c>
      <c r="L86" s="269" t="s">
        <v>315</v>
      </c>
      <c r="M86" s="269" t="s">
        <v>315</v>
      </c>
      <c r="N86" s="269" t="s">
        <v>315</v>
      </c>
      <c r="O86" s="269" t="s">
        <v>315</v>
      </c>
      <c r="P86" s="269" t="s">
        <v>315</v>
      </c>
      <c r="Q86" s="269" t="s">
        <v>315</v>
      </c>
      <c r="R86" s="269" t="s">
        <v>315</v>
      </c>
      <c r="S86" s="269" t="s">
        <v>315</v>
      </c>
      <c r="T86" s="269" t="s">
        <v>315</v>
      </c>
      <c r="U86" s="269" t="s">
        <v>315</v>
      </c>
      <c r="V86" s="269" t="s">
        <v>315</v>
      </c>
      <c r="W86" s="269" t="s">
        <v>315</v>
      </c>
      <c r="X86" s="269" t="s">
        <v>315</v>
      </c>
      <c r="Y86" s="269" t="s">
        <v>315</v>
      </c>
      <c r="Z86" s="269" t="s">
        <v>315</v>
      </c>
      <c r="AA86" s="269" t="s">
        <v>315</v>
      </c>
      <c r="AB86" s="269" t="s">
        <v>315</v>
      </c>
      <c r="AC86" s="262"/>
      <c r="AD86" s="440" t="s">
        <v>2612</v>
      </c>
      <c r="AE86" s="439" t="s">
        <v>3054</v>
      </c>
      <c r="AF86" s="470">
        <v>250</v>
      </c>
      <c r="AG86" s="472" t="s">
        <v>76</v>
      </c>
      <c r="AH86" s="199"/>
      <c r="AI86" s="186"/>
      <c r="AJ86" s="187"/>
      <c r="AK86" s="187"/>
      <c r="AL86" s="187" t="s">
        <v>315</v>
      </c>
      <c r="AM86" s="168" t="s">
        <v>315</v>
      </c>
      <c r="AN86" s="174" t="s">
        <v>315</v>
      </c>
      <c r="AO86" s="174" t="s">
        <v>315</v>
      </c>
      <c r="AP86" s="174" t="s">
        <v>315</v>
      </c>
      <c r="AQ86" s="174" t="s">
        <v>315</v>
      </c>
      <c r="AR86" s="174" t="s">
        <v>315</v>
      </c>
      <c r="AS86" s="174" t="s">
        <v>315</v>
      </c>
      <c r="AT86" s="174" t="s">
        <v>315</v>
      </c>
      <c r="AU86" s="174" t="s">
        <v>315</v>
      </c>
      <c r="AV86" s="174" t="s">
        <v>315</v>
      </c>
      <c r="AW86" s="174" t="s">
        <v>315</v>
      </c>
      <c r="AX86" s="174" t="s">
        <v>315</v>
      </c>
      <c r="AY86" s="174" t="s">
        <v>315</v>
      </c>
      <c r="AZ86" s="174" t="s">
        <v>315</v>
      </c>
      <c r="BA86" s="174" t="s">
        <v>315</v>
      </c>
      <c r="BB86" s="174" t="s">
        <v>315</v>
      </c>
      <c r="BC86" s="174" t="s">
        <v>315</v>
      </c>
      <c r="BD86" s="174" t="s">
        <v>76</v>
      </c>
      <c r="BE86" s="174" t="s">
        <v>1031</v>
      </c>
      <c r="BF86" s="174">
        <v>226</v>
      </c>
      <c r="BG86" s="174" t="s">
        <v>1072</v>
      </c>
      <c r="BH86" s="174" t="s">
        <v>1073</v>
      </c>
      <c r="BI86" s="175">
        <v>46097.148344907408</v>
      </c>
      <c r="BJ86" s="176" t="s">
        <v>315</v>
      </c>
      <c r="BK86" s="176" t="s">
        <v>315</v>
      </c>
      <c r="BL86" s="176" t="s">
        <v>315</v>
      </c>
      <c r="BM86" s="181" t="s">
        <v>315</v>
      </c>
    </row>
    <row r="87" spans="2:65">
      <c r="B87" s="156">
        <v>75</v>
      </c>
      <c r="C87" s="374" t="s">
        <v>3069</v>
      </c>
      <c r="D87" s="331"/>
      <c r="E87" s="269"/>
      <c r="F87" s="269"/>
      <c r="G87" s="269" t="s">
        <v>315</v>
      </c>
      <c r="H87" s="269" t="s">
        <v>315</v>
      </c>
      <c r="I87" s="269" t="s">
        <v>315</v>
      </c>
      <c r="J87" s="269" t="s">
        <v>315</v>
      </c>
      <c r="K87" s="269" t="s">
        <v>315</v>
      </c>
      <c r="L87" s="269" t="s">
        <v>315</v>
      </c>
      <c r="M87" s="269" t="s">
        <v>315</v>
      </c>
      <c r="N87" s="269" t="s">
        <v>315</v>
      </c>
      <c r="O87" s="269" t="s">
        <v>315</v>
      </c>
      <c r="P87" s="269" t="s">
        <v>315</v>
      </c>
      <c r="Q87" s="269" t="s">
        <v>315</v>
      </c>
      <c r="R87" s="269" t="s">
        <v>315</v>
      </c>
      <c r="S87" s="269" t="s">
        <v>315</v>
      </c>
      <c r="T87" s="269" t="s">
        <v>315</v>
      </c>
      <c r="U87" s="269" t="s">
        <v>315</v>
      </c>
      <c r="V87" s="269" t="s">
        <v>315</v>
      </c>
      <c r="W87" s="269" t="s">
        <v>315</v>
      </c>
      <c r="X87" s="269" t="s">
        <v>315</v>
      </c>
      <c r="Y87" s="269" t="s">
        <v>315</v>
      </c>
      <c r="Z87" s="269" t="s">
        <v>315</v>
      </c>
      <c r="AA87" s="269" t="s">
        <v>315</v>
      </c>
      <c r="AB87" s="269" t="s">
        <v>315</v>
      </c>
      <c r="AC87" s="262"/>
      <c r="AD87" s="440" t="s">
        <v>3070</v>
      </c>
      <c r="AE87" s="439" t="s">
        <v>3054</v>
      </c>
      <c r="AF87" s="470">
        <v>250</v>
      </c>
      <c r="AG87" s="340" t="s">
        <v>3071</v>
      </c>
      <c r="AH87" s="199"/>
      <c r="AI87" s="186"/>
      <c r="AJ87" s="187"/>
      <c r="AK87" s="187"/>
      <c r="AL87" s="187" t="s">
        <v>315</v>
      </c>
      <c r="AM87" s="168" t="s">
        <v>315</v>
      </c>
      <c r="AN87" s="174" t="s">
        <v>315</v>
      </c>
      <c r="AO87" s="174" t="s">
        <v>315</v>
      </c>
      <c r="AP87" s="174" t="s">
        <v>315</v>
      </c>
      <c r="AQ87" s="174" t="s">
        <v>315</v>
      </c>
      <c r="AR87" s="174" t="s">
        <v>315</v>
      </c>
      <c r="AS87" s="174" t="s">
        <v>315</v>
      </c>
      <c r="AT87" s="174" t="s">
        <v>315</v>
      </c>
      <c r="AU87" s="174" t="s">
        <v>315</v>
      </c>
      <c r="AV87" s="174" t="s">
        <v>315</v>
      </c>
      <c r="AW87" s="174" t="s">
        <v>315</v>
      </c>
      <c r="AX87" s="174" t="s">
        <v>315</v>
      </c>
      <c r="AY87" s="174" t="s">
        <v>315</v>
      </c>
      <c r="AZ87" s="174" t="s">
        <v>315</v>
      </c>
      <c r="BA87" s="174" t="s">
        <v>315</v>
      </c>
      <c r="BB87" s="174" t="s">
        <v>315</v>
      </c>
      <c r="BC87" s="174" t="s">
        <v>315</v>
      </c>
      <c r="BD87" s="174" t="s">
        <v>76</v>
      </c>
      <c r="BE87" s="174" t="s">
        <v>1035</v>
      </c>
      <c r="BF87" s="174">
        <v>101</v>
      </c>
      <c r="BG87" s="174" t="s">
        <v>1075</v>
      </c>
      <c r="BH87" s="174" t="s">
        <v>1076</v>
      </c>
      <c r="BI87" s="175">
        <v>46097.148449074077</v>
      </c>
      <c r="BJ87" s="176" t="s">
        <v>315</v>
      </c>
      <c r="BK87" s="176" t="s">
        <v>315</v>
      </c>
      <c r="BL87" s="176" t="s">
        <v>315</v>
      </c>
      <c r="BM87" s="181" t="s">
        <v>315</v>
      </c>
    </row>
    <row r="88" spans="2:65">
      <c r="B88" s="156">
        <v>76</v>
      </c>
      <c r="C88" s="374" t="s">
        <v>3072</v>
      </c>
      <c r="D88" s="331"/>
      <c r="E88" s="269"/>
      <c r="F88" s="269"/>
      <c r="G88" s="269" t="s">
        <v>315</v>
      </c>
      <c r="H88" s="269" t="s">
        <v>315</v>
      </c>
      <c r="I88" s="269" t="s">
        <v>315</v>
      </c>
      <c r="J88" s="269" t="s">
        <v>315</v>
      </c>
      <c r="K88" s="269" t="s">
        <v>315</v>
      </c>
      <c r="L88" s="269" t="s">
        <v>315</v>
      </c>
      <c r="M88" s="269" t="s">
        <v>315</v>
      </c>
      <c r="N88" s="269" t="s">
        <v>315</v>
      </c>
      <c r="O88" s="269" t="s">
        <v>315</v>
      </c>
      <c r="P88" s="269" t="s">
        <v>315</v>
      </c>
      <c r="Q88" s="269" t="s">
        <v>315</v>
      </c>
      <c r="R88" s="269" t="s">
        <v>315</v>
      </c>
      <c r="S88" s="269" t="s">
        <v>315</v>
      </c>
      <c r="T88" s="269" t="s">
        <v>315</v>
      </c>
      <c r="U88" s="269" t="s">
        <v>315</v>
      </c>
      <c r="V88" s="269" t="s">
        <v>315</v>
      </c>
      <c r="W88" s="269" t="s">
        <v>315</v>
      </c>
      <c r="X88" s="269" t="s">
        <v>315</v>
      </c>
      <c r="Y88" s="269" t="s">
        <v>315</v>
      </c>
      <c r="Z88" s="269" t="s">
        <v>315</v>
      </c>
      <c r="AA88" s="269" t="s">
        <v>315</v>
      </c>
      <c r="AB88" s="269" t="s">
        <v>315</v>
      </c>
      <c r="AC88" s="262"/>
      <c r="AD88" s="339" t="s">
        <v>76</v>
      </c>
      <c r="AE88" s="439" t="s">
        <v>3054</v>
      </c>
      <c r="AF88" s="470">
        <v>250</v>
      </c>
      <c r="AG88" s="472" t="s">
        <v>315</v>
      </c>
      <c r="AH88" s="199"/>
      <c r="AI88" s="186"/>
      <c r="AJ88" s="187"/>
      <c r="AK88" s="187"/>
      <c r="AL88" s="187" t="s">
        <v>315</v>
      </c>
      <c r="AM88" s="168" t="s">
        <v>315</v>
      </c>
      <c r="AN88" s="174" t="s">
        <v>315</v>
      </c>
      <c r="AO88" s="174" t="s">
        <v>315</v>
      </c>
      <c r="AP88" s="174" t="s">
        <v>315</v>
      </c>
      <c r="AQ88" s="174" t="s">
        <v>315</v>
      </c>
      <c r="AR88" s="174" t="s">
        <v>315</v>
      </c>
      <c r="AS88" s="174" t="s">
        <v>315</v>
      </c>
      <c r="AT88" s="174" t="s">
        <v>315</v>
      </c>
      <c r="AU88" s="174" t="s">
        <v>315</v>
      </c>
      <c r="AV88" s="174" t="s">
        <v>315</v>
      </c>
      <c r="AW88" s="174" t="s">
        <v>315</v>
      </c>
      <c r="AX88" s="174" t="s">
        <v>315</v>
      </c>
      <c r="AY88" s="174" t="s">
        <v>315</v>
      </c>
      <c r="AZ88" s="174" t="s">
        <v>315</v>
      </c>
      <c r="BA88" s="174" t="s">
        <v>315</v>
      </c>
      <c r="BB88" s="174" t="s">
        <v>315</v>
      </c>
      <c r="BC88" s="174" t="s">
        <v>315</v>
      </c>
      <c r="BD88" s="174" t="s">
        <v>1078</v>
      </c>
      <c r="BE88" s="174" t="s">
        <v>1021</v>
      </c>
      <c r="BF88" s="174">
        <v>303</v>
      </c>
      <c r="BG88" s="174" t="s">
        <v>1079</v>
      </c>
      <c r="BH88" s="174" t="s">
        <v>1080</v>
      </c>
      <c r="BI88" s="175">
        <v>46097.148530092592</v>
      </c>
      <c r="BJ88" s="176" t="s">
        <v>315</v>
      </c>
      <c r="BK88" s="176" t="s">
        <v>315</v>
      </c>
      <c r="BL88" s="176" t="s">
        <v>315</v>
      </c>
      <c r="BM88" s="184" t="s">
        <v>315</v>
      </c>
    </row>
    <row r="89" spans="2:65">
      <c r="B89" s="156">
        <v>77</v>
      </c>
      <c r="C89" s="374" t="s">
        <v>3073</v>
      </c>
      <c r="D89" s="331"/>
      <c r="E89" s="269"/>
      <c r="F89" s="269"/>
      <c r="G89" s="269" t="s">
        <v>315</v>
      </c>
      <c r="H89" s="269" t="s">
        <v>315</v>
      </c>
      <c r="I89" s="269" t="s">
        <v>315</v>
      </c>
      <c r="J89" s="269" t="s">
        <v>315</v>
      </c>
      <c r="K89" s="269" t="s">
        <v>315</v>
      </c>
      <c r="L89" s="269" t="s">
        <v>315</v>
      </c>
      <c r="M89" s="269" t="s">
        <v>315</v>
      </c>
      <c r="N89" s="269" t="s">
        <v>315</v>
      </c>
      <c r="O89" s="269" t="s">
        <v>315</v>
      </c>
      <c r="P89" s="269" t="s">
        <v>315</v>
      </c>
      <c r="Q89" s="269" t="s">
        <v>315</v>
      </c>
      <c r="R89" s="269" t="s">
        <v>315</v>
      </c>
      <c r="S89" s="269" t="s">
        <v>315</v>
      </c>
      <c r="T89" s="269" t="s">
        <v>315</v>
      </c>
      <c r="U89" s="269" t="s">
        <v>315</v>
      </c>
      <c r="V89" s="269" t="s">
        <v>315</v>
      </c>
      <c r="W89" s="269" t="s">
        <v>315</v>
      </c>
      <c r="X89" s="269" t="s">
        <v>315</v>
      </c>
      <c r="Y89" s="269" t="s">
        <v>315</v>
      </c>
      <c r="Z89" s="269" t="s">
        <v>315</v>
      </c>
      <c r="AA89" s="269" t="s">
        <v>315</v>
      </c>
      <c r="AB89" s="269" t="s">
        <v>315</v>
      </c>
      <c r="AC89" s="262"/>
      <c r="AD89" s="339" t="s">
        <v>76</v>
      </c>
      <c r="AE89" s="439" t="s">
        <v>3054</v>
      </c>
      <c r="AF89" s="471">
        <v>610</v>
      </c>
      <c r="AG89" s="472" t="s">
        <v>315</v>
      </c>
      <c r="AH89" s="199"/>
      <c r="AI89" s="186"/>
      <c r="AJ89" s="187"/>
      <c r="AK89" s="187"/>
      <c r="AL89" s="187" t="s">
        <v>315</v>
      </c>
      <c r="AM89" s="187" t="s">
        <v>315</v>
      </c>
      <c r="AN89" s="174" t="s">
        <v>315</v>
      </c>
      <c r="AO89" s="174" t="s">
        <v>315</v>
      </c>
      <c r="AP89" s="174" t="s">
        <v>315</v>
      </c>
      <c r="AQ89" s="174" t="s">
        <v>315</v>
      </c>
      <c r="AR89" s="174" t="s">
        <v>315</v>
      </c>
      <c r="AS89" s="174" t="s">
        <v>315</v>
      </c>
      <c r="AT89" s="174" t="s">
        <v>315</v>
      </c>
      <c r="AU89" s="174" t="s">
        <v>315</v>
      </c>
      <c r="AV89" s="174" t="s">
        <v>315</v>
      </c>
      <c r="AW89" s="174" t="s">
        <v>315</v>
      </c>
      <c r="AX89" s="174" t="s">
        <v>315</v>
      </c>
      <c r="AY89" s="174" t="s">
        <v>315</v>
      </c>
      <c r="AZ89" s="174" t="s">
        <v>315</v>
      </c>
      <c r="BA89" s="174" t="s">
        <v>315</v>
      </c>
      <c r="BB89" s="174" t="s">
        <v>315</v>
      </c>
      <c r="BC89" s="174" t="s">
        <v>315</v>
      </c>
      <c r="BD89" s="174" t="s">
        <v>76</v>
      </c>
      <c r="BE89" s="174" t="s">
        <v>1035</v>
      </c>
      <c r="BF89" s="174">
        <v>101</v>
      </c>
      <c r="BG89" s="174" t="s">
        <v>1082</v>
      </c>
      <c r="BH89" s="174" t="s">
        <v>1083</v>
      </c>
      <c r="BI89" s="175">
        <v>46097.148530092592</v>
      </c>
      <c r="BJ89" s="176" t="s">
        <v>315</v>
      </c>
      <c r="BK89" s="176" t="s">
        <v>315</v>
      </c>
      <c r="BL89" s="176" t="s">
        <v>315</v>
      </c>
      <c r="BM89" s="176" t="s">
        <v>315</v>
      </c>
    </row>
    <row r="90" spans="2:65">
      <c r="B90" s="156">
        <v>78</v>
      </c>
      <c r="C90" s="374" t="s">
        <v>3074</v>
      </c>
      <c r="D90" s="331"/>
      <c r="E90" s="269"/>
      <c r="F90" s="269"/>
      <c r="G90" s="269" t="s">
        <v>315</v>
      </c>
      <c r="H90" s="269" t="s">
        <v>315</v>
      </c>
      <c r="I90" s="269" t="s">
        <v>315</v>
      </c>
      <c r="J90" s="269" t="s">
        <v>315</v>
      </c>
      <c r="K90" s="269" t="s">
        <v>315</v>
      </c>
      <c r="L90" s="269" t="s">
        <v>315</v>
      </c>
      <c r="M90" s="269" t="s">
        <v>315</v>
      </c>
      <c r="N90" s="269" t="s">
        <v>315</v>
      </c>
      <c r="O90" s="269" t="s">
        <v>315</v>
      </c>
      <c r="P90" s="269" t="s">
        <v>315</v>
      </c>
      <c r="Q90" s="269" t="s">
        <v>315</v>
      </c>
      <c r="R90" s="269" t="s">
        <v>315</v>
      </c>
      <c r="S90" s="269" t="s">
        <v>315</v>
      </c>
      <c r="T90" s="269" t="s">
        <v>315</v>
      </c>
      <c r="U90" s="269" t="s">
        <v>315</v>
      </c>
      <c r="V90" s="269" t="s">
        <v>315</v>
      </c>
      <c r="W90" s="269" t="s">
        <v>315</v>
      </c>
      <c r="X90" s="269" t="s">
        <v>315</v>
      </c>
      <c r="Y90" s="269" t="s">
        <v>315</v>
      </c>
      <c r="Z90" s="269" t="s">
        <v>315</v>
      </c>
      <c r="AA90" s="269" t="s">
        <v>315</v>
      </c>
      <c r="AB90" s="269" t="s">
        <v>315</v>
      </c>
      <c r="AC90" s="262"/>
      <c r="AD90" s="339" t="s">
        <v>76</v>
      </c>
      <c r="AE90" s="439" t="s">
        <v>3054</v>
      </c>
      <c r="AF90" s="471">
        <v>407</v>
      </c>
      <c r="AG90" s="478" t="s">
        <v>315</v>
      </c>
      <c r="AH90" s="199"/>
      <c r="AI90" s="186"/>
      <c r="AJ90" s="187"/>
      <c r="AK90" s="187"/>
      <c r="AL90" s="187" t="s">
        <v>315</v>
      </c>
      <c r="AM90" s="187" t="s">
        <v>315</v>
      </c>
      <c r="AN90" s="174" t="s">
        <v>315</v>
      </c>
      <c r="AO90" s="174" t="s">
        <v>315</v>
      </c>
      <c r="AP90" s="174" t="s">
        <v>315</v>
      </c>
      <c r="AQ90" s="174" t="s">
        <v>315</v>
      </c>
      <c r="AR90" s="174" t="s">
        <v>315</v>
      </c>
      <c r="AS90" s="174" t="s">
        <v>315</v>
      </c>
      <c r="AT90" s="174" t="s">
        <v>315</v>
      </c>
      <c r="AU90" s="174" t="s">
        <v>315</v>
      </c>
      <c r="AV90" s="174" t="s">
        <v>315</v>
      </c>
      <c r="AW90" s="174" t="s">
        <v>315</v>
      </c>
      <c r="AX90" s="174" t="s">
        <v>315</v>
      </c>
      <c r="AY90" s="174" t="s">
        <v>315</v>
      </c>
      <c r="AZ90" s="174" t="s">
        <v>315</v>
      </c>
      <c r="BA90" s="174" t="s">
        <v>315</v>
      </c>
      <c r="BB90" s="174" t="s">
        <v>315</v>
      </c>
      <c r="BC90" s="174" t="s">
        <v>315</v>
      </c>
      <c r="BD90" s="174" t="s">
        <v>76</v>
      </c>
      <c r="BE90" s="174" t="s">
        <v>1046</v>
      </c>
      <c r="BF90" s="174">
        <v>101</v>
      </c>
      <c r="BG90" s="174" t="s">
        <v>1085</v>
      </c>
      <c r="BH90" s="174" t="s">
        <v>1086</v>
      </c>
      <c r="BI90" s="175">
        <v>46097.148530092592</v>
      </c>
      <c r="BJ90" s="176" t="s">
        <v>315</v>
      </c>
      <c r="BK90" s="176" t="s">
        <v>315</v>
      </c>
      <c r="BL90" s="176" t="s">
        <v>315</v>
      </c>
      <c r="BM90" s="176" t="s">
        <v>315</v>
      </c>
    </row>
    <row r="91" spans="2:65">
      <c r="B91" s="156">
        <v>79</v>
      </c>
      <c r="C91" s="374" t="s">
        <v>3075</v>
      </c>
      <c r="D91" s="331"/>
      <c r="E91" s="269"/>
      <c r="F91" s="269"/>
      <c r="G91" s="269" t="s">
        <v>315</v>
      </c>
      <c r="H91" s="269" t="s">
        <v>315</v>
      </c>
      <c r="I91" s="269" t="s">
        <v>315</v>
      </c>
      <c r="J91" s="269" t="s">
        <v>315</v>
      </c>
      <c r="K91" s="269" t="s">
        <v>315</v>
      </c>
      <c r="L91" s="269" t="s">
        <v>315</v>
      </c>
      <c r="M91" s="269" t="s">
        <v>315</v>
      </c>
      <c r="N91" s="269" t="s">
        <v>315</v>
      </c>
      <c r="O91" s="269" t="s">
        <v>315</v>
      </c>
      <c r="P91" s="269" t="s">
        <v>315</v>
      </c>
      <c r="Q91" s="269" t="s">
        <v>315</v>
      </c>
      <c r="R91" s="269" t="s">
        <v>315</v>
      </c>
      <c r="S91" s="269" t="s">
        <v>315</v>
      </c>
      <c r="T91" s="269" t="s">
        <v>315</v>
      </c>
      <c r="U91" s="269" t="s">
        <v>315</v>
      </c>
      <c r="V91" s="269" t="s">
        <v>315</v>
      </c>
      <c r="W91" s="269" t="s">
        <v>315</v>
      </c>
      <c r="X91" s="269" t="s">
        <v>315</v>
      </c>
      <c r="Y91" s="269" t="s">
        <v>315</v>
      </c>
      <c r="Z91" s="269" t="s">
        <v>315</v>
      </c>
      <c r="AA91" s="269" t="s">
        <v>315</v>
      </c>
      <c r="AB91" s="269" t="s">
        <v>315</v>
      </c>
      <c r="AC91" s="262"/>
      <c r="AD91" s="440" t="s">
        <v>2601</v>
      </c>
      <c r="AE91" s="439" t="s">
        <v>3054</v>
      </c>
      <c r="AF91" s="471">
        <v>402</v>
      </c>
      <c r="AG91" s="472" t="s">
        <v>76</v>
      </c>
      <c r="AH91" s="199"/>
      <c r="AI91" s="186"/>
      <c r="AJ91" s="187"/>
      <c r="AK91" s="187"/>
      <c r="AL91" s="187" t="s">
        <v>315</v>
      </c>
      <c r="AM91" s="187" t="s">
        <v>315</v>
      </c>
      <c r="AN91" s="174" t="s">
        <v>315</v>
      </c>
      <c r="AO91" s="174" t="s">
        <v>315</v>
      </c>
      <c r="AP91" s="174" t="s">
        <v>315</v>
      </c>
      <c r="AQ91" s="174" t="s">
        <v>315</v>
      </c>
      <c r="AR91" s="174" t="s">
        <v>315</v>
      </c>
      <c r="AS91" s="174" t="s">
        <v>315</v>
      </c>
      <c r="AT91" s="174" t="s">
        <v>315</v>
      </c>
      <c r="AU91" s="174" t="s">
        <v>315</v>
      </c>
      <c r="AV91" s="174" t="s">
        <v>315</v>
      </c>
      <c r="AW91" s="174" t="s">
        <v>315</v>
      </c>
      <c r="AX91" s="174" t="s">
        <v>315</v>
      </c>
      <c r="AY91" s="174" t="s">
        <v>315</v>
      </c>
      <c r="AZ91" s="174" t="s">
        <v>315</v>
      </c>
      <c r="BA91" s="174" t="s">
        <v>315</v>
      </c>
      <c r="BB91" s="174" t="s">
        <v>315</v>
      </c>
      <c r="BC91" s="174" t="s">
        <v>315</v>
      </c>
      <c r="BD91" s="174" t="s">
        <v>76</v>
      </c>
      <c r="BE91" s="174" t="s">
        <v>1031</v>
      </c>
      <c r="BF91" s="174">
        <v>103</v>
      </c>
      <c r="BG91" s="174" t="s">
        <v>1088</v>
      </c>
      <c r="BH91" s="174" t="s">
        <v>1089</v>
      </c>
      <c r="BI91" s="175">
        <v>46097.148738425924</v>
      </c>
      <c r="BJ91" s="176" t="s">
        <v>315</v>
      </c>
      <c r="BK91" s="176" t="s">
        <v>315</v>
      </c>
      <c r="BL91" s="176" t="s">
        <v>315</v>
      </c>
      <c r="BM91" s="176" t="s">
        <v>315</v>
      </c>
    </row>
    <row r="92" spans="2:65">
      <c r="B92" s="156">
        <v>80</v>
      </c>
      <c r="C92" s="374" t="s">
        <v>3076</v>
      </c>
      <c r="D92" s="331"/>
      <c r="E92" s="269"/>
      <c r="F92" s="269"/>
      <c r="G92" s="269" t="s">
        <v>315</v>
      </c>
      <c r="H92" s="269" t="s">
        <v>315</v>
      </c>
      <c r="I92" s="269" t="s">
        <v>315</v>
      </c>
      <c r="J92" s="269" t="s">
        <v>315</v>
      </c>
      <c r="K92" s="269" t="s">
        <v>315</v>
      </c>
      <c r="L92" s="269" t="s">
        <v>315</v>
      </c>
      <c r="M92" s="269" t="s">
        <v>315</v>
      </c>
      <c r="N92" s="269" t="s">
        <v>315</v>
      </c>
      <c r="O92" s="269" t="s">
        <v>315</v>
      </c>
      <c r="P92" s="269" t="s">
        <v>315</v>
      </c>
      <c r="Q92" s="269" t="s">
        <v>315</v>
      </c>
      <c r="R92" s="269" t="s">
        <v>315</v>
      </c>
      <c r="S92" s="269" t="s">
        <v>315</v>
      </c>
      <c r="T92" s="269" t="s">
        <v>315</v>
      </c>
      <c r="U92" s="269" t="s">
        <v>315</v>
      </c>
      <c r="V92" s="269" t="s">
        <v>315</v>
      </c>
      <c r="W92" s="269" t="s">
        <v>315</v>
      </c>
      <c r="X92" s="269" t="s">
        <v>315</v>
      </c>
      <c r="Y92" s="269" t="s">
        <v>315</v>
      </c>
      <c r="Z92" s="269" t="s">
        <v>315</v>
      </c>
      <c r="AA92" s="269" t="s">
        <v>315</v>
      </c>
      <c r="AB92" s="269" t="s">
        <v>315</v>
      </c>
      <c r="AC92" s="262"/>
      <c r="AD92" s="440" t="s">
        <v>2601</v>
      </c>
      <c r="AE92" s="439" t="s">
        <v>3054</v>
      </c>
      <c r="AF92" s="471">
        <v>376</v>
      </c>
      <c r="AG92" s="472" t="s">
        <v>76</v>
      </c>
      <c r="AH92" s="199"/>
      <c r="AI92" s="186"/>
      <c r="AJ92" s="188"/>
      <c r="AK92" s="188"/>
      <c r="AL92" s="188" t="s">
        <v>315</v>
      </c>
      <c r="AM92" s="188" t="s">
        <v>315</v>
      </c>
      <c r="AN92" s="174" t="s">
        <v>315</v>
      </c>
      <c r="AO92" s="174" t="s">
        <v>315</v>
      </c>
      <c r="AP92" s="174" t="s">
        <v>315</v>
      </c>
      <c r="AQ92" s="174" t="s">
        <v>315</v>
      </c>
      <c r="AR92" s="174" t="s">
        <v>315</v>
      </c>
      <c r="AS92" s="174" t="s">
        <v>315</v>
      </c>
      <c r="AT92" s="174" t="s">
        <v>315</v>
      </c>
      <c r="AU92" s="174" t="s">
        <v>315</v>
      </c>
      <c r="AV92" s="174" t="s">
        <v>315</v>
      </c>
      <c r="AW92" s="174" t="s">
        <v>315</v>
      </c>
      <c r="AX92" s="174" t="s">
        <v>315</v>
      </c>
      <c r="AY92" s="174" t="s">
        <v>315</v>
      </c>
      <c r="AZ92" s="174" t="s">
        <v>315</v>
      </c>
      <c r="BA92" s="174" t="s">
        <v>315</v>
      </c>
      <c r="BB92" s="174" t="s">
        <v>315</v>
      </c>
      <c r="BC92" s="174" t="s">
        <v>315</v>
      </c>
      <c r="BD92" s="174" t="s">
        <v>76</v>
      </c>
      <c r="BE92" s="174" t="s">
        <v>1035</v>
      </c>
      <c r="BF92" s="174">
        <v>100</v>
      </c>
      <c r="BG92" s="174" t="s">
        <v>1091</v>
      </c>
      <c r="BH92" s="174" t="s">
        <v>1092</v>
      </c>
      <c r="BI92" s="175">
        <v>46097.148726851854</v>
      </c>
      <c r="BJ92" s="162" t="s">
        <v>315</v>
      </c>
      <c r="BK92" s="162" t="s">
        <v>315</v>
      </c>
      <c r="BL92" s="162" t="s">
        <v>315</v>
      </c>
      <c r="BM92" s="185" t="s">
        <v>315</v>
      </c>
    </row>
    <row r="93" spans="2:65">
      <c r="B93" s="156">
        <v>81</v>
      </c>
      <c r="C93" s="374" t="s">
        <v>3077</v>
      </c>
      <c r="D93" s="331"/>
      <c r="E93" s="269"/>
      <c r="F93" s="269"/>
      <c r="G93" s="269" t="s">
        <v>315</v>
      </c>
      <c r="H93" s="269" t="s">
        <v>315</v>
      </c>
      <c r="I93" s="269" t="s">
        <v>315</v>
      </c>
      <c r="J93" s="269" t="s">
        <v>315</v>
      </c>
      <c r="K93" s="269" t="s">
        <v>315</v>
      </c>
      <c r="L93" s="269" t="s">
        <v>315</v>
      </c>
      <c r="M93" s="269" t="s">
        <v>315</v>
      </c>
      <c r="N93" s="269" t="s">
        <v>315</v>
      </c>
      <c r="O93" s="269" t="s">
        <v>315</v>
      </c>
      <c r="P93" s="269" t="s">
        <v>315</v>
      </c>
      <c r="Q93" s="269" t="s">
        <v>315</v>
      </c>
      <c r="R93" s="269" t="s">
        <v>315</v>
      </c>
      <c r="S93" s="269" t="s">
        <v>315</v>
      </c>
      <c r="T93" s="269" t="s">
        <v>315</v>
      </c>
      <c r="U93" s="269" t="s">
        <v>315</v>
      </c>
      <c r="V93" s="269" t="s">
        <v>315</v>
      </c>
      <c r="W93" s="269" t="s">
        <v>315</v>
      </c>
      <c r="X93" s="269" t="s">
        <v>315</v>
      </c>
      <c r="Y93" s="269" t="s">
        <v>315</v>
      </c>
      <c r="Z93" s="269" t="s">
        <v>315</v>
      </c>
      <c r="AA93" s="269" t="s">
        <v>315</v>
      </c>
      <c r="AB93" s="269" t="s">
        <v>315</v>
      </c>
      <c r="AC93" s="262"/>
      <c r="AD93" s="440" t="s">
        <v>2601</v>
      </c>
      <c r="AE93" s="439" t="s">
        <v>3054</v>
      </c>
      <c r="AF93" s="471">
        <v>444</v>
      </c>
      <c r="AG93" s="472" t="s">
        <v>76</v>
      </c>
      <c r="AH93" s="199"/>
      <c r="AI93" s="186"/>
      <c r="AJ93" s="187"/>
      <c r="AK93" s="187"/>
      <c r="AL93" s="187" t="s">
        <v>315</v>
      </c>
      <c r="AM93" s="187" t="s">
        <v>315</v>
      </c>
      <c r="AN93" s="174" t="s">
        <v>315</v>
      </c>
      <c r="AO93" s="174" t="s">
        <v>315</v>
      </c>
      <c r="AP93" s="174" t="s">
        <v>315</v>
      </c>
      <c r="AQ93" s="174" t="s">
        <v>315</v>
      </c>
      <c r="AR93" s="174" t="s">
        <v>315</v>
      </c>
      <c r="AS93" s="174" t="s">
        <v>315</v>
      </c>
      <c r="AT93" s="174" t="s">
        <v>315</v>
      </c>
      <c r="AU93" s="174" t="s">
        <v>315</v>
      </c>
      <c r="AV93" s="174" t="s">
        <v>315</v>
      </c>
      <c r="AW93" s="174" t="s">
        <v>315</v>
      </c>
      <c r="AX93" s="174" t="s">
        <v>315</v>
      </c>
      <c r="AY93" s="174" t="s">
        <v>315</v>
      </c>
      <c r="AZ93" s="174" t="s">
        <v>315</v>
      </c>
      <c r="BA93" s="174" t="s">
        <v>315</v>
      </c>
      <c r="BB93" s="174" t="s">
        <v>315</v>
      </c>
      <c r="BC93" s="174" t="s">
        <v>315</v>
      </c>
      <c r="BD93" s="174" t="s">
        <v>76</v>
      </c>
      <c r="BE93" s="174" t="s">
        <v>1046</v>
      </c>
      <c r="BF93" s="174">
        <v>251</v>
      </c>
      <c r="BG93" s="174" t="s">
        <v>1094</v>
      </c>
      <c r="BH93" s="174" t="s">
        <v>1095</v>
      </c>
      <c r="BI93" s="175">
        <v>46097.148796296293</v>
      </c>
      <c r="BJ93" s="176" t="s">
        <v>315</v>
      </c>
      <c r="BK93" s="176" t="s">
        <v>315</v>
      </c>
      <c r="BL93" s="176" t="s">
        <v>315</v>
      </c>
      <c r="BM93" s="173" t="s">
        <v>315</v>
      </c>
    </row>
    <row r="94" spans="2:65">
      <c r="B94" s="156">
        <v>82</v>
      </c>
      <c r="C94" s="374" t="s">
        <v>3078</v>
      </c>
      <c r="D94" s="331"/>
      <c r="E94" s="269"/>
      <c r="F94" s="269"/>
      <c r="G94" s="269" t="s">
        <v>315</v>
      </c>
      <c r="H94" s="269" t="s">
        <v>315</v>
      </c>
      <c r="I94" s="269" t="s">
        <v>315</v>
      </c>
      <c r="J94" s="269" t="s">
        <v>315</v>
      </c>
      <c r="K94" s="269" t="s">
        <v>315</v>
      </c>
      <c r="L94" s="269" t="s">
        <v>315</v>
      </c>
      <c r="M94" s="269" t="s">
        <v>315</v>
      </c>
      <c r="N94" s="269" t="s">
        <v>315</v>
      </c>
      <c r="O94" s="269" t="s">
        <v>315</v>
      </c>
      <c r="P94" s="269" t="s">
        <v>315</v>
      </c>
      <c r="Q94" s="269" t="s">
        <v>315</v>
      </c>
      <c r="R94" s="269" t="s">
        <v>315</v>
      </c>
      <c r="S94" s="269" t="s">
        <v>315</v>
      </c>
      <c r="T94" s="269" t="s">
        <v>315</v>
      </c>
      <c r="U94" s="269" t="s">
        <v>315</v>
      </c>
      <c r="V94" s="269" t="s">
        <v>315</v>
      </c>
      <c r="W94" s="269" t="s">
        <v>315</v>
      </c>
      <c r="X94" s="269" t="s">
        <v>315</v>
      </c>
      <c r="Y94" s="269" t="s">
        <v>315</v>
      </c>
      <c r="Z94" s="269" t="s">
        <v>315</v>
      </c>
      <c r="AA94" s="269" t="s">
        <v>315</v>
      </c>
      <c r="AB94" s="269" t="s">
        <v>315</v>
      </c>
      <c r="AC94" s="262"/>
      <c r="AD94" s="440" t="s">
        <v>3079</v>
      </c>
      <c r="AE94" s="439" t="s">
        <v>3080</v>
      </c>
      <c r="AF94" s="471">
        <v>240</v>
      </c>
      <c r="AG94" s="440" t="s">
        <v>3081</v>
      </c>
      <c r="AH94" s="199"/>
      <c r="AI94" s="186"/>
      <c r="AJ94" s="187"/>
      <c r="AK94" s="187"/>
      <c r="AL94" s="187" t="s">
        <v>315</v>
      </c>
      <c r="AM94" s="187" t="s">
        <v>315</v>
      </c>
      <c r="AN94" s="174" t="s">
        <v>315</v>
      </c>
      <c r="AO94" s="174" t="s">
        <v>315</v>
      </c>
      <c r="AP94" s="174" t="s">
        <v>315</v>
      </c>
      <c r="AQ94" s="174" t="s">
        <v>315</v>
      </c>
      <c r="AR94" s="174" t="s">
        <v>315</v>
      </c>
      <c r="AS94" s="174" t="s">
        <v>315</v>
      </c>
      <c r="AT94" s="174" t="s">
        <v>315</v>
      </c>
      <c r="AU94" s="174" t="s">
        <v>315</v>
      </c>
      <c r="AV94" s="174" t="s">
        <v>315</v>
      </c>
      <c r="AW94" s="174" t="s">
        <v>315</v>
      </c>
      <c r="AX94" s="174" t="s">
        <v>315</v>
      </c>
      <c r="AY94" s="174" t="s">
        <v>315</v>
      </c>
      <c r="AZ94" s="174" t="s">
        <v>315</v>
      </c>
      <c r="BA94" s="174" t="s">
        <v>315</v>
      </c>
      <c r="BB94" s="174" t="s">
        <v>315</v>
      </c>
      <c r="BC94" s="174" t="s">
        <v>315</v>
      </c>
      <c r="BD94" s="174" t="s">
        <v>76</v>
      </c>
      <c r="BE94" s="174" t="s">
        <v>1031</v>
      </c>
      <c r="BF94" s="174">
        <v>168</v>
      </c>
      <c r="BG94" s="174" t="s">
        <v>1097</v>
      </c>
      <c r="BH94" s="174" t="s">
        <v>1098</v>
      </c>
      <c r="BI94" s="175">
        <v>46097.148796296293</v>
      </c>
      <c r="BJ94" s="176" t="s">
        <v>315</v>
      </c>
      <c r="BK94" s="176" t="s">
        <v>315</v>
      </c>
      <c r="BL94" s="176" t="s">
        <v>315</v>
      </c>
      <c r="BM94" s="176" t="s">
        <v>315</v>
      </c>
    </row>
    <row r="95" spans="2:65">
      <c r="B95" s="156">
        <v>83</v>
      </c>
      <c r="C95" s="374" t="s">
        <v>3082</v>
      </c>
      <c r="D95" s="331"/>
      <c r="E95" s="269"/>
      <c r="F95" s="269"/>
      <c r="G95" s="269" t="s">
        <v>315</v>
      </c>
      <c r="H95" s="269" t="s">
        <v>315</v>
      </c>
      <c r="I95" s="269" t="s">
        <v>315</v>
      </c>
      <c r="J95" s="269" t="s">
        <v>315</v>
      </c>
      <c r="K95" s="269" t="s">
        <v>315</v>
      </c>
      <c r="L95" s="269" t="s">
        <v>315</v>
      </c>
      <c r="M95" s="269" t="s">
        <v>315</v>
      </c>
      <c r="N95" s="269" t="s">
        <v>315</v>
      </c>
      <c r="O95" s="269" t="s">
        <v>315</v>
      </c>
      <c r="P95" s="269" t="s">
        <v>315</v>
      </c>
      <c r="Q95" s="269" t="s">
        <v>315</v>
      </c>
      <c r="R95" s="269" t="s">
        <v>315</v>
      </c>
      <c r="S95" s="269" t="s">
        <v>315</v>
      </c>
      <c r="T95" s="269" t="s">
        <v>315</v>
      </c>
      <c r="U95" s="269" t="s">
        <v>315</v>
      </c>
      <c r="V95" s="269" t="s">
        <v>315</v>
      </c>
      <c r="W95" s="269" t="s">
        <v>315</v>
      </c>
      <c r="X95" s="269" t="s">
        <v>315</v>
      </c>
      <c r="Y95" s="269" t="s">
        <v>315</v>
      </c>
      <c r="Z95" s="269" t="s">
        <v>315</v>
      </c>
      <c r="AA95" s="269" t="s">
        <v>315</v>
      </c>
      <c r="AB95" s="269" t="s">
        <v>315</v>
      </c>
      <c r="AC95" s="262"/>
      <c r="AD95" s="339" t="s">
        <v>76</v>
      </c>
      <c r="AE95" s="439" t="s">
        <v>3080</v>
      </c>
      <c r="AF95" s="471">
        <v>306</v>
      </c>
      <c r="AG95" s="479" t="s">
        <v>315</v>
      </c>
      <c r="AH95" s="199"/>
      <c r="AI95" s="186"/>
      <c r="AJ95" s="187"/>
      <c r="AK95" s="187"/>
      <c r="AL95" s="187" t="s">
        <v>315</v>
      </c>
      <c r="AM95" s="187" t="s">
        <v>315</v>
      </c>
      <c r="AN95" s="174" t="s">
        <v>315</v>
      </c>
      <c r="AO95" s="174" t="s">
        <v>315</v>
      </c>
      <c r="AP95" s="174" t="s">
        <v>315</v>
      </c>
      <c r="AQ95" s="174" t="s">
        <v>315</v>
      </c>
      <c r="AR95" s="174" t="s">
        <v>315</v>
      </c>
      <c r="AS95" s="174" t="s">
        <v>315</v>
      </c>
      <c r="AT95" s="174" t="s">
        <v>315</v>
      </c>
      <c r="AU95" s="174" t="s">
        <v>315</v>
      </c>
      <c r="AV95" s="174" t="s">
        <v>315</v>
      </c>
      <c r="AW95" s="174" t="s">
        <v>315</v>
      </c>
      <c r="AX95" s="174" t="s">
        <v>315</v>
      </c>
      <c r="AY95" s="174" t="s">
        <v>315</v>
      </c>
      <c r="AZ95" s="174" t="s">
        <v>315</v>
      </c>
      <c r="BA95" s="174" t="s">
        <v>315</v>
      </c>
      <c r="BB95" s="174" t="s">
        <v>315</v>
      </c>
      <c r="BC95" s="174" t="s">
        <v>315</v>
      </c>
      <c r="BD95" s="174" t="s">
        <v>76</v>
      </c>
      <c r="BE95" s="174" t="s">
        <v>1035</v>
      </c>
      <c r="BF95" s="174">
        <v>125</v>
      </c>
      <c r="BG95" s="174" t="s">
        <v>1100</v>
      </c>
      <c r="BH95" s="174" t="s">
        <v>1101</v>
      </c>
      <c r="BI95" s="175">
        <v>46097.148784722223</v>
      </c>
      <c r="BJ95" s="176" t="s">
        <v>315</v>
      </c>
      <c r="BK95" s="176" t="s">
        <v>315</v>
      </c>
      <c r="BL95" s="176" t="s">
        <v>315</v>
      </c>
      <c r="BM95" s="176" t="s">
        <v>315</v>
      </c>
    </row>
    <row r="96" spans="2:65">
      <c r="B96" s="156">
        <v>84</v>
      </c>
      <c r="C96" s="374" t="s">
        <v>3083</v>
      </c>
      <c r="D96" s="331"/>
      <c r="E96" s="269"/>
      <c r="F96" s="269"/>
      <c r="G96" s="269" t="s">
        <v>315</v>
      </c>
      <c r="H96" s="269" t="s">
        <v>315</v>
      </c>
      <c r="I96" s="269" t="s">
        <v>315</v>
      </c>
      <c r="J96" s="269" t="s">
        <v>315</v>
      </c>
      <c r="K96" s="269" t="s">
        <v>315</v>
      </c>
      <c r="L96" s="269" t="s">
        <v>315</v>
      </c>
      <c r="M96" s="269" t="s">
        <v>315</v>
      </c>
      <c r="N96" s="269" t="s">
        <v>315</v>
      </c>
      <c r="O96" s="269" t="s">
        <v>315</v>
      </c>
      <c r="P96" s="269" t="s">
        <v>315</v>
      </c>
      <c r="Q96" s="269" t="s">
        <v>315</v>
      </c>
      <c r="R96" s="269" t="s">
        <v>315</v>
      </c>
      <c r="S96" s="269" t="s">
        <v>315</v>
      </c>
      <c r="T96" s="269" t="s">
        <v>315</v>
      </c>
      <c r="U96" s="269" t="s">
        <v>315</v>
      </c>
      <c r="V96" s="269" t="s">
        <v>315</v>
      </c>
      <c r="W96" s="269" t="s">
        <v>315</v>
      </c>
      <c r="X96" s="269" t="s">
        <v>315</v>
      </c>
      <c r="Y96" s="269" t="s">
        <v>315</v>
      </c>
      <c r="Z96" s="269" t="s">
        <v>315</v>
      </c>
      <c r="AA96" s="269" t="s">
        <v>315</v>
      </c>
      <c r="AB96" s="269" t="s">
        <v>315</v>
      </c>
      <c r="AC96" s="262"/>
      <c r="AD96" s="440" t="s">
        <v>3084</v>
      </c>
      <c r="AE96" s="439" t="s">
        <v>2983</v>
      </c>
      <c r="AF96" s="471">
        <v>151</v>
      </c>
      <c r="AG96" s="479" t="s">
        <v>76</v>
      </c>
      <c r="AH96" s="199"/>
      <c r="AI96" s="186"/>
      <c r="AJ96" s="187"/>
      <c r="AK96" s="187"/>
      <c r="AL96" s="187" t="s">
        <v>315</v>
      </c>
      <c r="AM96" s="187" t="s">
        <v>315</v>
      </c>
      <c r="AN96" s="174" t="s">
        <v>315</v>
      </c>
      <c r="AO96" s="174" t="s">
        <v>315</v>
      </c>
      <c r="AP96" s="174" t="s">
        <v>315</v>
      </c>
      <c r="AQ96" s="174" t="s">
        <v>315</v>
      </c>
      <c r="AR96" s="174" t="s">
        <v>315</v>
      </c>
      <c r="AS96" s="174" t="s">
        <v>315</v>
      </c>
      <c r="AT96" s="174" t="s">
        <v>315</v>
      </c>
      <c r="AU96" s="174" t="s">
        <v>315</v>
      </c>
      <c r="AV96" s="174" t="s">
        <v>315</v>
      </c>
      <c r="AW96" s="174" t="s">
        <v>315</v>
      </c>
      <c r="AX96" s="174" t="s">
        <v>315</v>
      </c>
      <c r="AY96" s="174" t="s">
        <v>315</v>
      </c>
      <c r="AZ96" s="174" t="s">
        <v>315</v>
      </c>
      <c r="BA96" s="174" t="s">
        <v>315</v>
      </c>
      <c r="BB96" s="174" t="s">
        <v>315</v>
      </c>
      <c r="BC96" s="174" t="s">
        <v>315</v>
      </c>
      <c r="BD96" s="174" t="s">
        <v>76</v>
      </c>
      <c r="BE96" s="174" t="s">
        <v>1035</v>
      </c>
      <c r="BF96" s="174">
        <v>50</v>
      </c>
      <c r="BG96" s="174" t="s">
        <v>1103</v>
      </c>
      <c r="BH96" s="174" t="s">
        <v>1104</v>
      </c>
      <c r="BI96" s="175">
        <v>46097.148761574077</v>
      </c>
      <c r="BJ96" s="176" t="s">
        <v>315</v>
      </c>
      <c r="BK96" s="176" t="s">
        <v>315</v>
      </c>
      <c r="BL96" s="176" t="s">
        <v>315</v>
      </c>
      <c r="BM96" s="176" t="s">
        <v>315</v>
      </c>
    </row>
    <row r="97" spans="2:65">
      <c r="B97" s="156">
        <v>85</v>
      </c>
      <c r="C97" s="374" t="s">
        <v>3085</v>
      </c>
      <c r="D97" s="331"/>
      <c r="E97" s="269"/>
      <c r="F97" s="269"/>
      <c r="G97" s="269" t="s">
        <v>315</v>
      </c>
      <c r="H97" s="269" t="s">
        <v>315</v>
      </c>
      <c r="I97" s="269" t="s">
        <v>315</v>
      </c>
      <c r="J97" s="269" t="s">
        <v>315</v>
      </c>
      <c r="K97" s="269" t="s">
        <v>315</v>
      </c>
      <c r="L97" s="269" t="s">
        <v>315</v>
      </c>
      <c r="M97" s="269" t="s">
        <v>315</v>
      </c>
      <c r="N97" s="269" t="s">
        <v>315</v>
      </c>
      <c r="O97" s="269" t="s">
        <v>315</v>
      </c>
      <c r="P97" s="269" t="s">
        <v>315</v>
      </c>
      <c r="Q97" s="269" t="s">
        <v>315</v>
      </c>
      <c r="R97" s="269" t="s">
        <v>315</v>
      </c>
      <c r="S97" s="269" t="s">
        <v>315</v>
      </c>
      <c r="T97" s="269" t="s">
        <v>315</v>
      </c>
      <c r="U97" s="269" t="s">
        <v>315</v>
      </c>
      <c r="V97" s="269" t="s">
        <v>315</v>
      </c>
      <c r="W97" s="269" t="s">
        <v>315</v>
      </c>
      <c r="X97" s="269" t="s">
        <v>315</v>
      </c>
      <c r="Y97" s="269" t="s">
        <v>315</v>
      </c>
      <c r="Z97" s="269" t="s">
        <v>315</v>
      </c>
      <c r="AA97" s="269" t="s">
        <v>315</v>
      </c>
      <c r="AB97" s="269" t="s">
        <v>315</v>
      </c>
      <c r="AC97" s="262"/>
      <c r="AD97" s="440" t="s">
        <v>2244</v>
      </c>
      <c r="AE97" s="465" t="s">
        <v>2950</v>
      </c>
      <c r="AF97" s="471">
        <v>151</v>
      </c>
      <c r="AG97" s="479" t="s">
        <v>76</v>
      </c>
      <c r="AH97" s="199"/>
      <c r="AI97" s="186"/>
      <c r="AJ97" s="187"/>
      <c r="AK97" s="187"/>
      <c r="AL97" s="187" t="s">
        <v>315</v>
      </c>
      <c r="AM97" s="187" t="s">
        <v>315</v>
      </c>
      <c r="AN97" s="174" t="s">
        <v>315</v>
      </c>
      <c r="AO97" s="174" t="s">
        <v>315</v>
      </c>
      <c r="AP97" s="174" t="s">
        <v>315</v>
      </c>
      <c r="AQ97" s="174" t="s">
        <v>315</v>
      </c>
      <c r="AR97" s="174" t="s">
        <v>315</v>
      </c>
      <c r="AS97" s="174" t="s">
        <v>315</v>
      </c>
      <c r="AT97" s="174" t="s">
        <v>315</v>
      </c>
      <c r="AU97" s="174" t="s">
        <v>315</v>
      </c>
      <c r="AV97" s="174" t="s">
        <v>315</v>
      </c>
      <c r="AW97" s="174" t="s">
        <v>315</v>
      </c>
      <c r="AX97" s="174" t="s">
        <v>315</v>
      </c>
      <c r="AY97" s="174" t="s">
        <v>315</v>
      </c>
      <c r="AZ97" s="174" t="s">
        <v>315</v>
      </c>
      <c r="BA97" s="174" t="s">
        <v>315</v>
      </c>
      <c r="BB97" s="174" t="s">
        <v>315</v>
      </c>
      <c r="BC97" s="174" t="s">
        <v>315</v>
      </c>
      <c r="BD97" s="174" t="s">
        <v>76</v>
      </c>
      <c r="BE97" s="174" t="s">
        <v>1106</v>
      </c>
      <c r="BF97" s="174">
        <v>230</v>
      </c>
      <c r="BG97" s="174" t="s">
        <v>1107</v>
      </c>
      <c r="BH97" s="174" t="s">
        <v>1108</v>
      </c>
      <c r="BI97" s="175">
        <v>46097.150787037041</v>
      </c>
      <c r="BJ97" s="176" t="s">
        <v>315</v>
      </c>
      <c r="BK97" s="176" t="s">
        <v>315</v>
      </c>
      <c r="BL97" s="176" t="s">
        <v>315</v>
      </c>
      <c r="BM97" s="176" t="s">
        <v>315</v>
      </c>
    </row>
    <row r="98" spans="2:65">
      <c r="B98" s="156">
        <v>86</v>
      </c>
      <c r="C98" s="374" t="s">
        <v>3086</v>
      </c>
      <c r="D98" s="331"/>
      <c r="E98" s="269"/>
      <c r="F98" s="269"/>
      <c r="G98" s="269" t="s">
        <v>315</v>
      </c>
      <c r="H98" s="269" t="s">
        <v>315</v>
      </c>
      <c r="I98" s="269" t="s">
        <v>315</v>
      </c>
      <c r="J98" s="269" t="s">
        <v>315</v>
      </c>
      <c r="K98" s="269" t="s">
        <v>315</v>
      </c>
      <c r="L98" s="269" t="s">
        <v>315</v>
      </c>
      <c r="M98" s="269" t="s">
        <v>315</v>
      </c>
      <c r="N98" s="269" t="s">
        <v>315</v>
      </c>
      <c r="O98" s="269" t="s">
        <v>315</v>
      </c>
      <c r="P98" s="269" t="s">
        <v>315</v>
      </c>
      <c r="Q98" s="269" t="s">
        <v>315</v>
      </c>
      <c r="R98" s="269" t="s">
        <v>315</v>
      </c>
      <c r="S98" s="269" t="s">
        <v>315</v>
      </c>
      <c r="T98" s="269" t="s">
        <v>315</v>
      </c>
      <c r="U98" s="269" t="s">
        <v>315</v>
      </c>
      <c r="V98" s="269" t="s">
        <v>315</v>
      </c>
      <c r="W98" s="269" t="s">
        <v>315</v>
      </c>
      <c r="X98" s="269" t="s">
        <v>315</v>
      </c>
      <c r="Y98" s="269" t="s">
        <v>315</v>
      </c>
      <c r="Z98" s="269" t="s">
        <v>315</v>
      </c>
      <c r="AA98" s="269" t="s">
        <v>315</v>
      </c>
      <c r="AB98" s="269" t="s">
        <v>315</v>
      </c>
      <c r="AC98" s="262"/>
      <c r="AD98" s="339" t="s">
        <v>76</v>
      </c>
      <c r="AE98" s="439" t="s">
        <v>3018</v>
      </c>
      <c r="AF98" s="471">
        <v>300</v>
      </c>
      <c r="AG98" s="479" t="s">
        <v>315</v>
      </c>
      <c r="AH98" s="199"/>
      <c r="AI98" s="186"/>
      <c r="AJ98" s="187"/>
      <c r="AK98" s="187"/>
      <c r="AL98" s="187" t="s">
        <v>315</v>
      </c>
      <c r="AM98" s="187" t="s">
        <v>315</v>
      </c>
      <c r="AN98" s="174" t="s">
        <v>315</v>
      </c>
      <c r="AO98" s="174" t="s">
        <v>315</v>
      </c>
      <c r="AP98" s="174" t="s">
        <v>315</v>
      </c>
      <c r="AQ98" s="174" t="s">
        <v>315</v>
      </c>
      <c r="AR98" s="174" t="s">
        <v>315</v>
      </c>
      <c r="AS98" s="174" t="s">
        <v>315</v>
      </c>
      <c r="AT98" s="174" t="s">
        <v>315</v>
      </c>
      <c r="AU98" s="174" t="s">
        <v>315</v>
      </c>
      <c r="AV98" s="174" t="s">
        <v>315</v>
      </c>
      <c r="AW98" s="174" t="s">
        <v>315</v>
      </c>
      <c r="AX98" s="174" t="s">
        <v>315</v>
      </c>
      <c r="AY98" s="174" t="s">
        <v>315</v>
      </c>
      <c r="AZ98" s="174" t="s">
        <v>315</v>
      </c>
      <c r="BA98" s="174" t="s">
        <v>315</v>
      </c>
      <c r="BB98" s="174" t="s">
        <v>315</v>
      </c>
      <c r="BC98" s="174" t="s">
        <v>315</v>
      </c>
      <c r="BD98" s="174" t="s">
        <v>76</v>
      </c>
      <c r="BE98" s="174" t="s">
        <v>1021</v>
      </c>
      <c r="BF98" s="174">
        <v>230</v>
      </c>
      <c r="BG98" s="174" t="s">
        <v>1110</v>
      </c>
      <c r="BH98" s="174" t="s">
        <v>1111</v>
      </c>
      <c r="BI98" s="175">
        <v>46097.150787037041</v>
      </c>
      <c r="BJ98" s="176" t="s">
        <v>315</v>
      </c>
      <c r="BK98" s="176" t="s">
        <v>315</v>
      </c>
      <c r="BL98" s="176" t="s">
        <v>315</v>
      </c>
      <c r="BM98" s="176" t="s">
        <v>315</v>
      </c>
    </row>
    <row r="99" spans="2:65">
      <c r="B99" s="156">
        <v>87</v>
      </c>
      <c r="C99" s="374" t="s">
        <v>3087</v>
      </c>
      <c r="D99" s="331"/>
      <c r="E99" s="269"/>
      <c r="F99" s="269"/>
      <c r="G99" s="269" t="s">
        <v>315</v>
      </c>
      <c r="H99" s="269" t="s">
        <v>315</v>
      </c>
      <c r="I99" s="269" t="s">
        <v>315</v>
      </c>
      <c r="J99" s="269" t="s">
        <v>315</v>
      </c>
      <c r="K99" s="269" t="s">
        <v>315</v>
      </c>
      <c r="L99" s="269" t="s">
        <v>315</v>
      </c>
      <c r="M99" s="269" t="s">
        <v>315</v>
      </c>
      <c r="N99" s="269" t="s">
        <v>315</v>
      </c>
      <c r="O99" s="269" t="s">
        <v>315</v>
      </c>
      <c r="P99" s="269" t="s">
        <v>315</v>
      </c>
      <c r="Q99" s="269" t="s">
        <v>315</v>
      </c>
      <c r="R99" s="269" t="s">
        <v>315</v>
      </c>
      <c r="S99" s="269" t="s">
        <v>315</v>
      </c>
      <c r="T99" s="269" t="s">
        <v>315</v>
      </c>
      <c r="U99" s="269" t="s">
        <v>315</v>
      </c>
      <c r="V99" s="269" t="s">
        <v>315</v>
      </c>
      <c r="W99" s="269" t="s">
        <v>315</v>
      </c>
      <c r="X99" s="269" t="s">
        <v>315</v>
      </c>
      <c r="Y99" s="269" t="s">
        <v>315</v>
      </c>
      <c r="Z99" s="269" t="s">
        <v>315</v>
      </c>
      <c r="AA99" s="269" t="s">
        <v>315</v>
      </c>
      <c r="AB99" s="269" t="s">
        <v>315</v>
      </c>
      <c r="AC99" s="262"/>
      <c r="AD99" s="339" t="s">
        <v>76</v>
      </c>
      <c r="AE99" s="439" t="s">
        <v>3018</v>
      </c>
      <c r="AF99" s="471">
        <v>300</v>
      </c>
      <c r="AG99" s="479" t="s">
        <v>315</v>
      </c>
      <c r="AH99" s="199"/>
      <c r="AI99" s="186"/>
      <c r="AJ99" s="187"/>
      <c r="AK99" s="187"/>
      <c r="AL99" s="187" t="s">
        <v>315</v>
      </c>
      <c r="AM99" s="187" t="s">
        <v>315</v>
      </c>
      <c r="AN99" s="174" t="s">
        <v>315</v>
      </c>
      <c r="AO99" s="174" t="s">
        <v>315</v>
      </c>
      <c r="AP99" s="174" t="s">
        <v>315</v>
      </c>
      <c r="AQ99" s="174" t="s">
        <v>315</v>
      </c>
      <c r="AR99" s="174" t="s">
        <v>315</v>
      </c>
      <c r="AS99" s="174" t="s">
        <v>315</v>
      </c>
      <c r="AT99" s="174" t="s">
        <v>315</v>
      </c>
      <c r="AU99" s="174" t="s">
        <v>315</v>
      </c>
      <c r="AV99" s="174" t="s">
        <v>315</v>
      </c>
      <c r="AW99" s="174" t="s">
        <v>315</v>
      </c>
      <c r="AX99" s="174" t="s">
        <v>315</v>
      </c>
      <c r="AY99" s="174" t="s">
        <v>315</v>
      </c>
      <c r="AZ99" s="174" t="s">
        <v>315</v>
      </c>
      <c r="BA99" s="174" t="s">
        <v>315</v>
      </c>
      <c r="BB99" s="174" t="s">
        <v>315</v>
      </c>
      <c r="BC99" s="174" t="s">
        <v>315</v>
      </c>
      <c r="BD99" s="174" t="s">
        <v>76</v>
      </c>
      <c r="BE99" s="174" t="s">
        <v>1031</v>
      </c>
      <c r="BF99" s="174">
        <v>230</v>
      </c>
      <c r="BG99" s="174" t="s">
        <v>1113</v>
      </c>
      <c r="BH99" s="174" t="s">
        <v>1114</v>
      </c>
      <c r="BI99" s="175">
        <v>46097.150787037041</v>
      </c>
      <c r="BJ99" s="176" t="s">
        <v>315</v>
      </c>
      <c r="BK99" s="176" t="s">
        <v>315</v>
      </c>
      <c r="BL99" s="176" t="s">
        <v>315</v>
      </c>
      <c r="BM99" s="176" t="s">
        <v>315</v>
      </c>
    </row>
    <row r="100" spans="2:65">
      <c r="B100" s="156">
        <v>88</v>
      </c>
      <c r="C100" s="374" t="s">
        <v>3088</v>
      </c>
      <c r="D100" s="331"/>
      <c r="E100" s="269"/>
      <c r="F100" s="269"/>
      <c r="G100" s="269" t="s">
        <v>315</v>
      </c>
      <c r="H100" s="269" t="s">
        <v>315</v>
      </c>
      <c r="I100" s="269" t="s">
        <v>315</v>
      </c>
      <c r="J100" s="269" t="s">
        <v>315</v>
      </c>
      <c r="K100" s="269" t="s">
        <v>315</v>
      </c>
      <c r="L100" s="269" t="s">
        <v>315</v>
      </c>
      <c r="M100" s="269" t="s">
        <v>315</v>
      </c>
      <c r="N100" s="269" t="s">
        <v>315</v>
      </c>
      <c r="O100" s="269" t="s">
        <v>315</v>
      </c>
      <c r="P100" s="269" t="s">
        <v>315</v>
      </c>
      <c r="Q100" s="269" t="s">
        <v>315</v>
      </c>
      <c r="R100" s="269" t="s">
        <v>315</v>
      </c>
      <c r="S100" s="269" t="s">
        <v>315</v>
      </c>
      <c r="T100" s="269" t="s">
        <v>315</v>
      </c>
      <c r="U100" s="269" t="s">
        <v>315</v>
      </c>
      <c r="V100" s="269" t="s">
        <v>315</v>
      </c>
      <c r="W100" s="269" t="s">
        <v>315</v>
      </c>
      <c r="X100" s="269" t="s">
        <v>315</v>
      </c>
      <c r="Y100" s="269" t="s">
        <v>315</v>
      </c>
      <c r="Z100" s="269" t="s">
        <v>315</v>
      </c>
      <c r="AA100" s="269" t="s">
        <v>315</v>
      </c>
      <c r="AB100" s="269" t="s">
        <v>315</v>
      </c>
      <c r="AC100" s="262"/>
      <c r="AD100" s="339" t="s">
        <v>76</v>
      </c>
      <c r="AE100" s="439" t="s">
        <v>3018</v>
      </c>
      <c r="AF100" s="471">
        <v>300</v>
      </c>
      <c r="AG100" s="479" t="s">
        <v>315</v>
      </c>
      <c r="AH100" s="484"/>
      <c r="AI100" s="485"/>
      <c r="AJ100" s="486"/>
      <c r="AK100" s="486"/>
      <c r="AL100" s="486" t="s">
        <v>315</v>
      </c>
      <c r="AM100" s="486" t="s">
        <v>315</v>
      </c>
      <c r="AN100" s="174" t="s">
        <v>315</v>
      </c>
      <c r="AO100" s="174" t="s">
        <v>315</v>
      </c>
      <c r="AP100" s="174" t="s">
        <v>315</v>
      </c>
      <c r="AQ100" s="174" t="s">
        <v>315</v>
      </c>
      <c r="AR100" s="174" t="s">
        <v>315</v>
      </c>
      <c r="AS100" s="174" t="s">
        <v>315</v>
      </c>
      <c r="AT100" s="174" t="s">
        <v>315</v>
      </c>
      <c r="AU100" s="174" t="s">
        <v>315</v>
      </c>
      <c r="AV100" s="174" t="s">
        <v>315</v>
      </c>
      <c r="AW100" s="174" t="s">
        <v>315</v>
      </c>
      <c r="AX100" s="174" t="s">
        <v>315</v>
      </c>
      <c r="AY100" s="174" t="s">
        <v>315</v>
      </c>
      <c r="AZ100" s="174" t="s">
        <v>315</v>
      </c>
      <c r="BA100" s="174" t="s">
        <v>315</v>
      </c>
      <c r="BB100" s="174" t="s">
        <v>315</v>
      </c>
      <c r="BC100" s="174" t="s">
        <v>315</v>
      </c>
      <c r="BD100" s="174" t="s">
        <v>76</v>
      </c>
      <c r="BE100" s="174" t="s">
        <v>1035</v>
      </c>
      <c r="BF100" s="174">
        <v>230</v>
      </c>
      <c r="BG100" s="174" t="s">
        <v>1116</v>
      </c>
      <c r="BH100" s="174" t="s">
        <v>1117</v>
      </c>
      <c r="BI100" s="175">
        <v>46097.150787037041</v>
      </c>
      <c r="BJ100" s="176" t="s">
        <v>315</v>
      </c>
      <c r="BK100" s="176" t="s">
        <v>315</v>
      </c>
      <c r="BL100" s="176" t="s">
        <v>315</v>
      </c>
      <c r="BM100" s="176" t="s">
        <v>315</v>
      </c>
    </row>
    <row r="101" spans="2:65">
      <c r="B101" s="156">
        <v>89</v>
      </c>
      <c r="C101" s="374" t="s">
        <v>3089</v>
      </c>
      <c r="D101" s="331"/>
      <c r="E101" s="269"/>
      <c r="F101" s="269"/>
      <c r="G101" s="269" t="s">
        <v>315</v>
      </c>
      <c r="H101" s="269" t="s">
        <v>315</v>
      </c>
      <c r="I101" s="269" t="s">
        <v>315</v>
      </c>
      <c r="J101" s="269" t="s">
        <v>315</v>
      </c>
      <c r="K101" s="269" t="s">
        <v>315</v>
      </c>
      <c r="L101" s="269" t="s">
        <v>315</v>
      </c>
      <c r="M101" s="269" t="s">
        <v>315</v>
      </c>
      <c r="N101" s="269" t="s">
        <v>315</v>
      </c>
      <c r="O101" s="269" t="s">
        <v>315</v>
      </c>
      <c r="P101" s="269" t="s">
        <v>315</v>
      </c>
      <c r="Q101" s="269" t="s">
        <v>315</v>
      </c>
      <c r="R101" s="269" t="s">
        <v>315</v>
      </c>
      <c r="S101" s="269" t="s">
        <v>315</v>
      </c>
      <c r="T101" s="269" t="s">
        <v>315</v>
      </c>
      <c r="U101" s="269" t="s">
        <v>315</v>
      </c>
      <c r="V101" s="269" t="s">
        <v>315</v>
      </c>
      <c r="W101" s="269" t="s">
        <v>315</v>
      </c>
      <c r="X101" s="269" t="s">
        <v>315</v>
      </c>
      <c r="Y101" s="269" t="s">
        <v>315</v>
      </c>
      <c r="Z101" s="269" t="s">
        <v>315</v>
      </c>
      <c r="AA101" s="269" t="s">
        <v>315</v>
      </c>
      <c r="AB101" s="269" t="s">
        <v>315</v>
      </c>
      <c r="AC101" s="262"/>
      <c r="AD101" s="339" t="s">
        <v>76</v>
      </c>
      <c r="AE101" s="439" t="s">
        <v>3018</v>
      </c>
      <c r="AF101" s="471">
        <v>300</v>
      </c>
      <c r="AG101" s="480" t="s">
        <v>315</v>
      </c>
      <c r="AH101" s="164"/>
      <c r="AI101" s="186"/>
      <c r="AJ101" s="187"/>
      <c r="AK101" s="187"/>
      <c r="AL101" s="187" t="s">
        <v>315</v>
      </c>
      <c r="AM101" s="187" t="s">
        <v>315</v>
      </c>
      <c r="AN101" s="174" t="s">
        <v>315</v>
      </c>
      <c r="AO101" s="174" t="s">
        <v>315</v>
      </c>
      <c r="AP101" s="174" t="s">
        <v>315</v>
      </c>
      <c r="AQ101" s="174" t="s">
        <v>315</v>
      </c>
      <c r="AR101" s="174" t="s">
        <v>315</v>
      </c>
      <c r="AS101" s="174" t="s">
        <v>315</v>
      </c>
      <c r="AT101" s="174" t="s">
        <v>315</v>
      </c>
      <c r="AU101" s="174" t="s">
        <v>315</v>
      </c>
      <c r="AV101" s="174" t="s">
        <v>315</v>
      </c>
      <c r="AW101" s="174" t="s">
        <v>315</v>
      </c>
      <c r="AX101" s="174" t="s">
        <v>315</v>
      </c>
      <c r="AY101" s="174" t="s">
        <v>315</v>
      </c>
      <c r="AZ101" s="174" t="s">
        <v>315</v>
      </c>
      <c r="BA101" s="174" t="s">
        <v>315</v>
      </c>
      <c r="BB101" s="174" t="s">
        <v>315</v>
      </c>
      <c r="BC101" s="174" t="s">
        <v>315</v>
      </c>
      <c r="BD101" s="174" t="s">
        <v>76</v>
      </c>
      <c r="BE101" s="174" t="s">
        <v>1046</v>
      </c>
      <c r="BF101" s="174">
        <v>230</v>
      </c>
      <c r="BG101" s="174" t="s">
        <v>1119</v>
      </c>
      <c r="BH101" s="174" t="s">
        <v>1120</v>
      </c>
      <c r="BI101" s="175">
        <v>46097.150787037041</v>
      </c>
      <c r="BJ101" s="176" t="s">
        <v>315</v>
      </c>
      <c r="BK101" s="176" t="s">
        <v>315</v>
      </c>
      <c r="BL101" s="176" t="s">
        <v>315</v>
      </c>
      <c r="BM101" s="176" t="s">
        <v>315</v>
      </c>
    </row>
    <row r="102" spans="2:65">
      <c r="B102" s="156">
        <v>90</v>
      </c>
      <c r="C102" s="374" t="s">
        <v>3090</v>
      </c>
      <c r="D102" s="266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265"/>
      <c r="AD102" s="339" t="s">
        <v>76</v>
      </c>
      <c r="AE102" s="465" t="s">
        <v>2950</v>
      </c>
      <c r="AF102" s="471">
        <v>294</v>
      </c>
      <c r="AG102" s="480" t="s">
        <v>315</v>
      </c>
      <c r="AH102" s="128"/>
      <c r="AI102" s="128"/>
      <c r="AJ102" s="128"/>
      <c r="AK102" s="128"/>
      <c r="AL102" s="128"/>
      <c r="AM102" s="128"/>
    </row>
    <row r="103" spans="2:65" ht="36">
      <c r="B103" s="156">
        <v>91</v>
      </c>
      <c r="C103" s="374" t="s">
        <v>3091</v>
      </c>
      <c r="D103" s="266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265"/>
      <c r="AD103" s="440" t="s">
        <v>3092</v>
      </c>
      <c r="AE103" s="439" t="s">
        <v>3093</v>
      </c>
      <c r="AF103" s="471">
        <v>150</v>
      </c>
      <c r="AG103" s="480" t="s">
        <v>76</v>
      </c>
      <c r="AH103" s="128"/>
      <c r="AI103" s="128"/>
      <c r="AJ103" s="128"/>
      <c r="AK103" s="128"/>
      <c r="AL103" s="128"/>
      <c r="AM103" s="128"/>
    </row>
    <row r="104" spans="2:65">
      <c r="B104" s="156">
        <v>92</v>
      </c>
      <c r="C104" s="374" t="s">
        <v>3094</v>
      </c>
      <c r="D104" s="266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265"/>
      <c r="AD104" s="339" t="s">
        <v>76</v>
      </c>
      <c r="AE104" s="439" t="s">
        <v>3095</v>
      </c>
      <c r="AF104" s="471">
        <v>150</v>
      </c>
      <c r="AG104" s="480" t="s">
        <v>315</v>
      </c>
      <c r="AH104" s="128"/>
      <c r="AI104" s="128"/>
      <c r="AJ104" s="128"/>
      <c r="AK104" s="128"/>
      <c r="AL104" s="128"/>
      <c r="AM104" s="128"/>
    </row>
    <row r="105" spans="2:65">
      <c r="B105" s="156">
        <v>93</v>
      </c>
      <c r="C105" s="374" t="s">
        <v>3096</v>
      </c>
      <c r="D105" s="266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265"/>
      <c r="AD105" s="339" t="s">
        <v>76</v>
      </c>
      <c r="AE105" s="439" t="s">
        <v>3067</v>
      </c>
      <c r="AF105" s="471">
        <v>150</v>
      </c>
      <c r="AG105" s="481" t="s">
        <v>315</v>
      </c>
      <c r="AH105" s="128"/>
      <c r="AI105" s="128"/>
      <c r="AJ105" s="128"/>
      <c r="AK105" s="128"/>
      <c r="AL105" s="128"/>
      <c r="AM105" s="128"/>
    </row>
    <row r="106" spans="2:65">
      <c r="B106" s="375">
        <v>94</v>
      </c>
      <c r="C106" s="374" t="s">
        <v>3097</v>
      </c>
      <c r="D106" s="266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265"/>
      <c r="AD106" s="466" t="s">
        <v>76</v>
      </c>
      <c r="AE106" s="439" t="s">
        <v>3067</v>
      </c>
      <c r="AF106" s="471">
        <v>150</v>
      </c>
      <c r="AG106" s="482" t="s">
        <v>315</v>
      </c>
      <c r="AH106" s="128"/>
      <c r="AI106" s="128"/>
      <c r="AJ106" s="128"/>
      <c r="AK106" s="128"/>
      <c r="AL106" s="128"/>
      <c r="AM106" s="128"/>
    </row>
    <row r="107" spans="2:65">
      <c r="B107" s="265">
        <v>95</v>
      </c>
      <c r="C107" s="374" t="s">
        <v>3098</v>
      </c>
      <c r="D107" s="266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/>
      <c r="AC107" s="265"/>
      <c r="AD107" s="440" t="s">
        <v>2244</v>
      </c>
      <c r="AE107" s="439" t="s">
        <v>3099</v>
      </c>
      <c r="AF107" s="471">
        <v>150</v>
      </c>
      <c r="AG107" s="480" t="s">
        <v>76</v>
      </c>
      <c r="AH107" s="128"/>
      <c r="AI107" s="128"/>
      <c r="AJ107" s="128"/>
      <c r="AK107" s="128"/>
      <c r="AL107" s="128"/>
      <c r="AM107" s="128"/>
    </row>
    <row r="108" spans="2:65" ht="48">
      <c r="B108" s="379">
        <v>96</v>
      </c>
      <c r="C108" s="461" t="s">
        <v>3100</v>
      </c>
      <c r="D108" s="377"/>
      <c r="E108" s="378"/>
      <c r="F108" s="378"/>
      <c r="G108" s="378"/>
      <c r="H108" s="378"/>
      <c r="I108" s="378"/>
      <c r="J108" s="378"/>
      <c r="K108" s="378"/>
      <c r="L108" s="378"/>
      <c r="M108" s="378"/>
      <c r="N108" s="378"/>
      <c r="O108" s="378"/>
      <c r="P108" s="378"/>
      <c r="Q108" s="378"/>
      <c r="R108" s="378"/>
      <c r="S108" s="378"/>
      <c r="T108" s="378"/>
      <c r="U108" s="378"/>
      <c r="V108" s="378"/>
      <c r="W108" s="378"/>
      <c r="X108" s="378"/>
      <c r="Y108" s="378"/>
      <c r="Z108" s="378"/>
      <c r="AA108" s="378"/>
      <c r="AB108" s="378"/>
      <c r="AC108" s="379"/>
      <c r="AD108" s="440" t="s">
        <v>2976</v>
      </c>
      <c r="AE108" s="439" t="s">
        <v>3067</v>
      </c>
      <c r="AF108" s="471" t="s">
        <v>315</v>
      </c>
      <c r="AG108" s="483" t="s">
        <v>3101</v>
      </c>
      <c r="AH108" s="128"/>
      <c r="AI108" s="128"/>
      <c r="AJ108" s="128"/>
      <c r="AK108" s="128"/>
      <c r="AL108" s="128"/>
      <c r="AM108" s="128"/>
    </row>
    <row r="109" spans="2:65">
      <c r="B109" s="128">
        <v>97</v>
      </c>
      <c r="C109" s="374" t="s">
        <v>3102</v>
      </c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265"/>
      <c r="AD109" s="339" t="s">
        <v>76</v>
      </c>
      <c r="AE109" s="465" t="s">
        <v>3103</v>
      </c>
      <c r="AF109" s="471">
        <v>250</v>
      </c>
      <c r="AG109" s="481" t="s">
        <v>315</v>
      </c>
      <c r="AH109" s="128"/>
      <c r="AI109" s="128"/>
      <c r="AJ109" s="128"/>
      <c r="AK109" s="128"/>
      <c r="AL109" s="128"/>
      <c r="AM109" s="128"/>
    </row>
    <row r="110" spans="2:65" ht="36">
      <c r="B110" s="128">
        <v>98</v>
      </c>
      <c r="C110" s="374" t="s">
        <v>3104</v>
      </c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/>
      <c r="AC110" s="265"/>
      <c r="AD110" s="440" t="s">
        <v>3105</v>
      </c>
      <c r="AE110" s="465" t="s">
        <v>3103</v>
      </c>
      <c r="AF110" s="471">
        <v>250</v>
      </c>
      <c r="AG110" s="480" t="s">
        <v>76</v>
      </c>
      <c r="AH110" s="128"/>
      <c r="AI110" s="128"/>
      <c r="AJ110" s="128"/>
      <c r="AK110" s="128"/>
      <c r="AL110" s="128"/>
      <c r="AM110" s="128"/>
    </row>
    <row r="111" spans="2:65" ht="36">
      <c r="B111" s="128">
        <v>99</v>
      </c>
      <c r="C111" s="437" t="s">
        <v>3106</v>
      </c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/>
      <c r="AC111" s="265"/>
      <c r="AD111" s="467" t="s">
        <v>3107</v>
      </c>
      <c r="AE111" s="465" t="s">
        <v>3108</v>
      </c>
      <c r="AF111" s="471">
        <v>250</v>
      </c>
      <c r="AG111" s="480" t="s">
        <v>76</v>
      </c>
      <c r="AH111" s="128"/>
      <c r="AI111" s="128"/>
      <c r="AJ111" s="128"/>
      <c r="AK111" s="128"/>
      <c r="AL111" s="128"/>
      <c r="AM111" s="128"/>
    </row>
    <row r="112" spans="2:65" ht="24">
      <c r="B112" s="128">
        <v>100</v>
      </c>
      <c r="C112" s="437" t="s">
        <v>3109</v>
      </c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/>
      <c r="AC112" s="265"/>
      <c r="AD112" s="467" t="s">
        <v>3110</v>
      </c>
      <c r="AE112" s="465" t="s">
        <v>3108</v>
      </c>
      <c r="AF112" s="471">
        <v>250</v>
      </c>
      <c r="AG112" s="480" t="s">
        <v>76</v>
      </c>
      <c r="AH112" s="128"/>
      <c r="AI112" s="128"/>
      <c r="AJ112" s="128"/>
      <c r="AK112" s="128"/>
      <c r="AL112" s="128"/>
      <c r="AM112" s="128"/>
    </row>
  </sheetData>
  <autoFilter ref="AE12:AF108" xr:uid="{80DE740B-A806-42C8-9648-396A8B83BF99}"/>
  <mergeCells count="13">
    <mergeCell ref="D1:G1"/>
    <mergeCell ref="L1:P1"/>
    <mergeCell ref="T1:V1"/>
    <mergeCell ref="W1:AC1"/>
    <mergeCell ref="B3:C3"/>
    <mergeCell ref="G3:H3"/>
    <mergeCell ref="T3:X3"/>
    <mergeCell ref="Y3:AC3"/>
    <mergeCell ref="B4:P4"/>
    <mergeCell ref="D5:Y5"/>
    <mergeCell ref="D8:P8"/>
    <mergeCell ref="Q8:Z8"/>
    <mergeCell ref="D12:AA12"/>
  </mergeCells>
  <conditionalFormatting sqref="D11:Z11 AB11:AM11">
    <cfRule type="cellIs" dxfId="29" priority="1" operator="equal">
      <formula>"C"</formula>
    </cfRule>
    <cfRule type="cellIs" dxfId="28" priority="2" operator="equal">
      <formula>"NC"</formula>
    </cfRule>
  </conditionalFormatting>
  <conditionalFormatting sqref="AC11:AC12">
    <cfRule type="cellIs" dxfId="27" priority="3" operator="equal">
      <formula>"C"</formula>
    </cfRule>
  </conditionalFormatting>
  <pageMargins left="0.25" right="0.25" top="0.75" bottom="0.75" header="0.3" footer="0.3"/>
  <pageSetup paperSize="9" scale="41" fitToWidth="0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EA50F-1957-4060-B857-81C1F8FF77C8}">
  <dimension ref="A1:BM109"/>
  <sheetViews>
    <sheetView tabSelected="1" topLeftCell="AD98" workbookViewId="0">
      <selection sqref="A1:AF109"/>
    </sheetView>
  </sheetViews>
  <sheetFormatPr defaultRowHeight="15"/>
  <cols>
    <col min="1" max="1" width="3.42578125" customWidth="1"/>
    <col min="2" max="2" width="4.140625" customWidth="1"/>
    <col min="3" max="3" width="14.85546875" customWidth="1"/>
    <col min="4" max="4" width="3.5703125" customWidth="1"/>
    <col min="5" max="5" width="6" customWidth="1"/>
    <col min="6" max="6" width="3.42578125" customWidth="1"/>
    <col min="7" max="7" width="5" customWidth="1"/>
    <col min="8" max="8" width="4" customWidth="1"/>
    <col min="9" max="9" width="4.5703125" customWidth="1"/>
    <col min="10" max="10" width="4.7109375" customWidth="1"/>
    <col min="11" max="11" width="5.85546875" customWidth="1"/>
    <col min="12" max="12" width="3.7109375" customWidth="1"/>
    <col min="13" max="13" width="3.5703125" customWidth="1"/>
    <col min="14" max="14" width="3.85546875" customWidth="1"/>
    <col min="15" max="15" width="4.140625" hidden="1" customWidth="1"/>
    <col min="16" max="16" width="4.85546875" customWidth="1"/>
    <col min="17" max="17" width="4" customWidth="1"/>
    <col min="18" max="18" width="4.5703125" customWidth="1"/>
    <col min="19" max="20" width="3.5703125" customWidth="1"/>
    <col min="21" max="21" width="4.5703125" customWidth="1"/>
    <col min="22" max="22" width="4" customWidth="1"/>
    <col min="23" max="23" width="5" customWidth="1"/>
    <col min="24" max="24" width="4.7109375" customWidth="1"/>
    <col min="25" max="25" width="3.85546875" customWidth="1"/>
    <col min="26" max="26" width="4" customWidth="1"/>
    <col min="28" max="28" width="7.7109375" customWidth="1"/>
    <col min="29" max="29" width="8" customWidth="1"/>
    <col min="30" max="30" width="37.42578125" style="90" bestFit="1" customWidth="1"/>
    <col min="31" max="31" width="36.140625" bestFit="1" customWidth="1"/>
    <col min="32" max="32" width="9.85546875" bestFit="1" customWidth="1"/>
    <col min="33" max="33" width="11.5703125" customWidth="1"/>
    <col min="34" max="34" width="13.5703125" bestFit="1" customWidth="1"/>
    <col min="35" max="35" width="21.5703125" customWidth="1"/>
    <col min="36" max="36" width="10" customWidth="1"/>
    <col min="37" max="37" width="11.85546875" customWidth="1"/>
    <col min="39" max="39" width="13.5703125" customWidth="1"/>
  </cols>
  <sheetData>
    <row r="1" spans="1:65" ht="15" customHeight="1">
      <c r="A1" s="40"/>
      <c r="B1" s="41"/>
      <c r="C1" s="46" t="s">
        <v>32</v>
      </c>
      <c r="D1" s="563">
        <v>46152</v>
      </c>
      <c r="E1" s="564"/>
      <c r="F1" s="564"/>
      <c r="G1" s="564"/>
      <c r="H1" s="42"/>
      <c r="I1" s="42"/>
      <c r="J1" s="42"/>
      <c r="K1" s="43"/>
      <c r="L1" s="565"/>
      <c r="M1" s="565"/>
      <c r="N1" s="565"/>
      <c r="O1" s="565"/>
      <c r="P1" s="565"/>
      <c r="Q1" s="42"/>
      <c r="R1" s="42"/>
      <c r="S1" s="42"/>
      <c r="T1" s="566" t="s">
        <v>33</v>
      </c>
      <c r="U1" s="567"/>
      <c r="V1" s="568"/>
      <c r="W1" s="564" t="s">
        <v>34</v>
      </c>
      <c r="X1" s="564"/>
      <c r="Y1" s="564"/>
      <c r="Z1" s="564"/>
      <c r="AA1" s="564"/>
      <c r="AB1" s="564"/>
      <c r="AC1" s="564"/>
      <c r="AD1" s="45"/>
      <c r="AE1" s="45"/>
      <c r="AF1" s="45"/>
      <c r="AG1" s="45"/>
      <c r="AH1" s="45"/>
      <c r="AI1" s="14"/>
      <c r="AJ1" s="45"/>
      <c r="AK1" s="45"/>
      <c r="AL1" s="45"/>
      <c r="AM1" s="45"/>
    </row>
    <row r="2" spans="1:65" ht="6.75" customHeight="1">
      <c r="A2" s="40"/>
      <c r="B2" s="41"/>
      <c r="C2" s="41"/>
      <c r="D2" s="40" t="s">
        <v>35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7"/>
      <c r="AC2" s="48"/>
      <c r="AD2" s="45"/>
      <c r="AE2" s="45"/>
      <c r="AF2" s="45"/>
      <c r="AG2" s="45"/>
      <c r="AH2" s="45"/>
      <c r="AI2" s="14"/>
      <c r="AJ2" s="45"/>
      <c r="AK2" s="45"/>
      <c r="AL2" s="45"/>
      <c r="AM2" s="45"/>
    </row>
    <row r="3" spans="1:65" ht="23.25" customHeight="1">
      <c r="A3" s="15"/>
      <c r="B3" s="569" t="s">
        <v>36</v>
      </c>
      <c r="C3" s="569"/>
      <c r="D3" s="49"/>
      <c r="E3" s="49"/>
      <c r="F3" s="49"/>
      <c r="G3" s="570">
        <v>2</v>
      </c>
      <c r="H3" s="570"/>
      <c r="I3" s="15"/>
      <c r="J3" s="15"/>
      <c r="K3" s="15"/>
      <c r="L3" s="15"/>
      <c r="M3" s="40"/>
      <c r="N3" s="40"/>
      <c r="O3" s="40"/>
      <c r="P3" s="40"/>
      <c r="Q3" s="40"/>
      <c r="R3" s="40"/>
      <c r="S3" s="40"/>
      <c r="T3" s="571" t="s">
        <v>37</v>
      </c>
      <c r="U3" s="572"/>
      <c r="V3" s="572"/>
      <c r="W3" s="572"/>
      <c r="X3" s="573"/>
      <c r="Y3" s="574" t="s">
        <v>18</v>
      </c>
      <c r="Z3" s="575"/>
      <c r="AA3" s="575"/>
      <c r="AB3" s="575"/>
      <c r="AC3" s="576"/>
      <c r="AD3" s="45"/>
      <c r="AE3" s="45"/>
      <c r="AF3" s="45"/>
      <c r="AG3" s="45"/>
      <c r="AH3" s="45"/>
      <c r="AI3" s="14"/>
      <c r="AJ3" s="45"/>
      <c r="AK3" s="45"/>
      <c r="AL3" s="45"/>
      <c r="AM3" s="45"/>
    </row>
    <row r="4" spans="1:65">
      <c r="A4" s="15"/>
      <c r="B4" s="553" t="s">
        <v>38</v>
      </c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40"/>
      <c r="AC4" s="44"/>
      <c r="AD4" s="45"/>
      <c r="AE4" s="45"/>
      <c r="AF4" s="45"/>
      <c r="AG4" s="45"/>
      <c r="AH4" s="45"/>
      <c r="AI4" s="14"/>
      <c r="AJ4" s="45"/>
      <c r="AK4" s="45"/>
      <c r="AL4" s="45"/>
      <c r="AM4" s="45"/>
    </row>
    <row r="5" spans="1:65">
      <c r="A5" s="15"/>
      <c r="B5" s="51"/>
      <c r="C5" s="52"/>
      <c r="D5" s="554" t="s">
        <v>39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3">
        <f>AVERAGE(D7:Z7)</f>
        <v>0</v>
      </c>
      <c r="AA5" s="54"/>
      <c r="AB5" s="15"/>
      <c r="AC5" s="15"/>
      <c r="AD5" s="45"/>
      <c r="AE5" s="45"/>
      <c r="AF5" s="45"/>
      <c r="AG5" s="45"/>
      <c r="AH5" s="45"/>
      <c r="AI5" s="14"/>
      <c r="AJ5" s="45"/>
      <c r="AK5" s="45"/>
      <c r="AL5" s="45"/>
      <c r="AM5" s="45"/>
    </row>
    <row r="6" spans="1:65">
      <c r="A6" s="15"/>
      <c r="B6" s="51"/>
      <c r="C6" s="45" t="s">
        <v>40</v>
      </c>
      <c r="D6" s="55">
        <v>4</v>
      </c>
      <c r="E6" s="56">
        <v>4</v>
      </c>
      <c r="F6" s="55">
        <v>4</v>
      </c>
      <c r="G6" s="57">
        <v>4</v>
      </c>
      <c r="H6" s="57">
        <v>4</v>
      </c>
      <c r="I6" s="57">
        <v>4</v>
      </c>
      <c r="J6" s="57">
        <v>4</v>
      </c>
      <c r="K6" s="57">
        <v>4</v>
      </c>
      <c r="L6" s="57">
        <v>4</v>
      </c>
      <c r="M6" s="57">
        <v>4</v>
      </c>
      <c r="N6" s="57">
        <v>4</v>
      </c>
      <c r="O6" s="57">
        <v>4</v>
      </c>
      <c r="P6" s="58">
        <v>4</v>
      </c>
      <c r="Q6" s="59">
        <v>4</v>
      </c>
      <c r="R6" s="57">
        <v>4</v>
      </c>
      <c r="S6" s="57">
        <v>4</v>
      </c>
      <c r="T6" s="57">
        <v>4</v>
      </c>
      <c r="U6" s="57">
        <v>4</v>
      </c>
      <c r="V6" s="57">
        <v>4</v>
      </c>
      <c r="W6" s="57">
        <v>4</v>
      </c>
      <c r="X6" s="57">
        <v>4</v>
      </c>
      <c r="Y6" s="57">
        <v>4</v>
      </c>
      <c r="Z6" s="58">
        <v>4</v>
      </c>
      <c r="AA6" s="60"/>
      <c r="AB6" s="15"/>
      <c r="AC6" s="15"/>
      <c r="AD6" s="45"/>
      <c r="AE6" s="45"/>
      <c r="AF6" s="45"/>
      <c r="AG6" s="45"/>
      <c r="AH6" s="45"/>
      <c r="AI6" s="14"/>
      <c r="AJ6" s="45"/>
      <c r="AK6" s="45"/>
      <c r="AL6" s="45"/>
      <c r="AM6" s="45"/>
    </row>
    <row r="7" spans="1:65">
      <c r="A7" s="15"/>
      <c r="B7" s="51"/>
      <c r="C7" s="51" t="s">
        <v>41</v>
      </c>
      <c r="D7" s="61">
        <f>HLOOKUP(D6,'[1]Planilla Muestreo N°1'!$C$1048489:$G$1048490,2,FALSE)</f>
        <v>0</v>
      </c>
      <c r="E7" s="62">
        <f>HLOOKUP(E6,'[1]Planilla Muestreo N°1'!$C$1048489:$G$1048490,2,FALSE)</f>
        <v>0</v>
      </c>
      <c r="F7" s="63">
        <f>HLOOKUP(F6,'[1]Planilla Muestreo N°1'!$C$1048489:$G$1048490,2,FALSE)</f>
        <v>0</v>
      </c>
      <c r="G7" s="63">
        <f>HLOOKUP(G6,'[1]Planilla Muestreo N°1'!$C$1048489:$G$1048490,2,FALSE)</f>
        <v>0</v>
      </c>
      <c r="H7" s="63">
        <f>HLOOKUP(H6,'[1]Planilla Muestreo N°1'!$C$1048489:$G$1048490,2,FALSE)</f>
        <v>0</v>
      </c>
      <c r="I7" s="63">
        <f>HLOOKUP(I6,'[1]Planilla Muestreo N°1'!$C$1048489:$G$1048490,2,FALSE)</f>
        <v>0</v>
      </c>
      <c r="J7" s="63">
        <f>HLOOKUP(J6,'[1]Planilla Muestreo N°1'!$C$1048489:$G$1048490,2,FALSE)</f>
        <v>0</v>
      </c>
      <c r="K7" s="63">
        <f>HLOOKUP(K6,'[1]Planilla Muestreo N°1'!$C$1048489:$G$1048490,2,FALSE)</f>
        <v>0</v>
      </c>
      <c r="L7" s="63">
        <f>HLOOKUP(L6,'[1]Planilla Muestreo N°1'!$C$1048489:$G$1048490,2,FALSE)</f>
        <v>0</v>
      </c>
      <c r="M7" s="63">
        <f>HLOOKUP(M6,'[1]Planilla Muestreo N°1'!$C$1048489:$G$1048490,2,FALSE)</f>
        <v>0</v>
      </c>
      <c r="N7" s="63">
        <f>HLOOKUP(N6,'[1]Planilla Muestreo N°1'!$C$1048489:$G$1048490,2,FALSE)</f>
        <v>0</v>
      </c>
      <c r="O7" s="63">
        <f>HLOOKUP(O6,'[1]Planilla Muestreo N°1'!$C$1048489:$G$1048490,2,FALSE)</f>
        <v>0</v>
      </c>
      <c r="P7" s="64">
        <f>HLOOKUP(P6,'[1]Planilla Muestreo N°1'!$C$1048489:$G$1048490,2,FALSE)</f>
        <v>0</v>
      </c>
      <c r="Q7" s="65">
        <f>HLOOKUP(Q6,'[1]Planilla Muestreo N°1'!$C$1048489:$G$1048490,2,FALSE)</f>
        <v>0</v>
      </c>
      <c r="R7" s="63">
        <f>HLOOKUP(R6,'[1]Planilla Muestreo N°1'!$C$1048489:$G$1048490,2,FALSE)</f>
        <v>0</v>
      </c>
      <c r="S7" s="63">
        <f>HLOOKUP(S6,'[1]Planilla Muestreo N°1'!$C$1048489:$G$1048490,2,FALSE)</f>
        <v>0</v>
      </c>
      <c r="T7" s="63">
        <f>HLOOKUP(T6,'[1]Planilla Muestreo N°1'!$C$1048489:$G$1048490,2,FALSE)</f>
        <v>0</v>
      </c>
      <c r="U7" s="63">
        <f>HLOOKUP(U6,'[1]Planilla Muestreo N°1'!$C$1048489:$G$1048490,2,FALSE)</f>
        <v>0</v>
      </c>
      <c r="V7" s="63">
        <f>HLOOKUP(V6,'[1]Planilla Muestreo N°1'!$C$1048489:$G$1048490,2,FALSE)</f>
        <v>0</v>
      </c>
      <c r="W7" s="63">
        <f>HLOOKUP(W6,'[1]Planilla Muestreo N°1'!$C$1048489:$G$1048490,2,FALSE)</f>
        <v>0</v>
      </c>
      <c r="X7" s="63">
        <f>HLOOKUP(X6,'[1]Planilla Muestreo N°1'!$C$1048489:$G$1048490,2,FALSE)</f>
        <v>0</v>
      </c>
      <c r="Y7" s="63">
        <f>HLOOKUP(Y6,'[1]Planilla Muestreo N°1'!$C$1048489:$G$1048490,2,FALSE)</f>
        <v>0</v>
      </c>
      <c r="Z7" s="64">
        <f>HLOOKUP(Z6,'[1]Planilla Muestreo N°1'!$C$1048489:$G$1048490,2,FALSE)</f>
        <v>0</v>
      </c>
      <c r="AA7" s="66"/>
      <c r="AB7" s="15"/>
      <c r="AC7" s="15"/>
      <c r="AD7" s="45"/>
      <c r="AE7" s="45"/>
      <c r="AF7" s="45"/>
      <c r="AG7" s="45"/>
      <c r="AH7" s="45"/>
      <c r="AI7" s="14"/>
      <c r="AJ7" s="45"/>
      <c r="AK7" s="45"/>
      <c r="AL7" s="45"/>
      <c r="AM7" s="45"/>
    </row>
    <row r="8" spans="1:65">
      <c r="A8" s="15"/>
      <c r="B8" s="51"/>
      <c r="C8" s="51"/>
      <c r="D8" s="556" t="s">
        <v>42</v>
      </c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8"/>
      <c r="Q8" s="559" t="s">
        <v>43</v>
      </c>
      <c r="R8" s="560"/>
      <c r="S8" s="560"/>
      <c r="T8" s="560"/>
      <c r="U8" s="560"/>
      <c r="V8" s="560"/>
      <c r="W8" s="560"/>
      <c r="X8" s="560"/>
      <c r="Y8" s="560"/>
      <c r="Z8" s="561"/>
      <c r="AA8" s="66"/>
      <c r="AB8" s="15"/>
      <c r="AC8" s="15"/>
      <c r="AD8" s="45"/>
      <c r="AE8" s="45"/>
      <c r="AF8" s="45"/>
      <c r="AG8" s="45"/>
      <c r="AH8" s="45"/>
      <c r="AI8" s="14"/>
      <c r="AJ8" s="45"/>
      <c r="AK8" s="45"/>
      <c r="AL8" s="45"/>
      <c r="AM8" s="45"/>
    </row>
    <row r="9" spans="1:65" ht="55.5" customHeight="1">
      <c r="A9" s="15"/>
      <c r="B9" s="67"/>
      <c r="C9" s="68"/>
      <c r="D9" s="69" t="s">
        <v>44</v>
      </c>
      <c r="E9" s="70" t="s">
        <v>45</v>
      </c>
      <c r="F9" s="70" t="s">
        <v>46</v>
      </c>
      <c r="G9" s="70" t="s">
        <v>47</v>
      </c>
      <c r="H9" s="70" t="s">
        <v>48</v>
      </c>
      <c r="I9" s="70" t="s">
        <v>49</v>
      </c>
      <c r="J9" s="71" t="s">
        <v>50</v>
      </c>
      <c r="K9" s="70" t="s">
        <v>51</v>
      </c>
      <c r="L9" s="71" t="s">
        <v>52</v>
      </c>
      <c r="M9" s="70" t="s">
        <v>53</v>
      </c>
      <c r="N9" s="70" t="s">
        <v>54</v>
      </c>
      <c r="O9" s="70" t="s">
        <v>55</v>
      </c>
      <c r="P9" s="72" t="s">
        <v>56</v>
      </c>
      <c r="Q9" s="73" t="s">
        <v>57</v>
      </c>
      <c r="R9" s="74" t="s">
        <v>58</v>
      </c>
      <c r="S9" s="74" t="s">
        <v>47</v>
      </c>
      <c r="T9" s="74" t="s">
        <v>48</v>
      </c>
      <c r="U9" s="74" t="s">
        <v>49</v>
      </c>
      <c r="V9" s="75" t="s">
        <v>50</v>
      </c>
      <c r="W9" s="74" t="s">
        <v>51</v>
      </c>
      <c r="X9" s="75" t="s">
        <v>52</v>
      </c>
      <c r="Y9" s="74" t="s">
        <v>53</v>
      </c>
      <c r="Z9" s="76" t="s">
        <v>55</v>
      </c>
      <c r="AA9" s="67"/>
      <c r="AB9" s="67"/>
      <c r="AC9" s="67"/>
      <c r="AD9" s="45"/>
      <c r="AE9" s="45"/>
      <c r="AF9" s="45"/>
      <c r="AG9" s="45"/>
      <c r="AH9" s="45"/>
      <c r="AI9" s="14"/>
      <c r="AJ9" s="45"/>
      <c r="AK9" s="45"/>
      <c r="AL9" s="45"/>
      <c r="AM9" s="45"/>
    </row>
    <row r="10" spans="1:65" ht="44.25" customHeight="1">
      <c r="A10" s="15"/>
      <c r="B10" s="51"/>
      <c r="C10" s="77" t="s">
        <v>59</v>
      </c>
      <c r="D10" s="78">
        <f>COUNTIF(D13:D60,"X")</f>
        <v>0</v>
      </c>
      <c r="E10" s="78">
        <f>COUNTIF(E13:E60,"X")</f>
        <v>0</v>
      </c>
      <c r="F10" s="78">
        <f>COUNTIF(F13:F60,"X")</f>
        <v>0</v>
      </c>
      <c r="G10" s="78">
        <f>COUNTIF(G13:G60,"X")</f>
        <v>0</v>
      </c>
      <c r="H10" s="78">
        <f>COUNTIF(H13:H60,"X")</f>
        <v>0</v>
      </c>
      <c r="I10" s="78">
        <f>COUNTIF(I13:I60,"X")</f>
        <v>0</v>
      </c>
      <c r="J10" s="78">
        <f>COUNTIF(J13:J60,"X")</f>
        <v>0</v>
      </c>
      <c r="K10" s="78">
        <f>COUNTIF(K13:K60,"X")</f>
        <v>0</v>
      </c>
      <c r="L10" s="78">
        <f>COUNTIF(L13:L60,"X")</f>
        <v>0</v>
      </c>
      <c r="M10" s="78">
        <f>COUNTIF(M13:M60,"X")</f>
        <v>0</v>
      </c>
      <c r="N10" s="78">
        <f>COUNTIF(N13:N60,"X")</f>
        <v>0</v>
      </c>
      <c r="O10" s="78">
        <f>COUNTIF(O13:O60,"X")</f>
        <v>0</v>
      </c>
      <c r="P10" s="78">
        <f>COUNTIF(P13:P60,"X")</f>
        <v>0</v>
      </c>
      <c r="Q10" s="78">
        <f>COUNTIF(Q13:Q60,"X")</f>
        <v>0</v>
      </c>
      <c r="R10" s="78">
        <f>COUNTIF(R13:R60,"X")</f>
        <v>0</v>
      </c>
      <c r="S10" s="78">
        <f>COUNTIF(S13:S60,"X")</f>
        <v>0</v>
      </c>
      <c r="T10" s="78">
        <f>COUNTIF(T13:T60,"X")</f>
        <v>0</v>
      </c>
      <c r="U10" s="78">
        <f>COUNTIF(U13:U60,"X")</f>
        <v>0</v>
      </c>
      <c r="V10" s="78">
        <f>COUNTIF(V13:V60,"X")</f>
        <v>0</v>
      </c>
      <c r="W10" s="78">
        <f>COUNTIF(W13:W60,"X")</f>
        <v>0</v>
      </c>
      <c r="X10" s="78">
        <f>COUNTIF(X13:X60,"X")</f>
        <v>0</v>
      </c>
      <c r="Y10" s="78">
        <f>COUNTIF(Y13:Y60,"X")</f>
        <v>0</v>
      </c>
      <c r="Z10" s="78">
        <f>COUNTIF(Z13:Z60,"X")</f>
        <v>0</v>
      </c>
      <c r="AA10" s="79">
        <f>COUNTIF(AA13:AA23,"X")</f>
        <v>0</v>
      </c>
      <c r="AB10" s="15"/>
      <c r="AC10" s="15"/>
      <c r="AD10" s="45"/>
      <c r="AE10" s="45"/>
      <c r="AF10" s="45"/>
      <c r="AG10" s="45"/>
      <c r="AH10" s="45"/>
      <c r="AI10" s="14"/>
      <c r="AJ10" s="45"/>
      <c r="AK10" s="45"/>
      <c r="AL10" s="45"/>
      <c r="AM10" s="45"/>
    </row>
    <row r="11" spans="1:65">
      <c r="A11" s="15"/>
      <c r="B11" s="51"/>
      <c r="C11" s="80" t="s">
        <v>60</v>
      </c>
      <c r="D11" s="13" t="str">
        <f>IF(D10&lt;=D7,"C","NC")</f>
        <v>C</v>
      </c>
      <c r="E11" s="13" t="str">
        <f>IF(E10&lt;=E7,"C","NC")</f>
        <v>C</v>
      </c>
      <c r="F11" s="13" t="str">
        <f>IF(F10&lt;=F7,"C","NC")</f>
        <v>C</v>
      </c>
      <c r="G11" s="13" t="str">
        <f>IF(G10&lt;=G7,"C","NC")</f>
        <v>C</v>
      </c>
      <c r="H11" s="13" t="str">
        <f>IF(H10&lt;=H7,"C","NC")</f>
        <v>C</v>
      </c>
      <c r="I11" s="13" t="str">
        <f>IF(I10&lt;=I7,"C","NC")</f>
        <v>C</v>
      </c>
      <c r="J11" s="13" t="str">
        <f>IF(J10&lt;=J7,"C","NC")</f>
        <v>C</v>
      </c>
      <c r="K11" s="13" t="str">
        <f>IF(K10&lt;=K7,"C","NC")</f>
        <v>C</v>
      </c>
      <c r="L11" s="13" t="str">
        <f>IF(L10&lt;=L7,"C","NC")</f>
        <v>C</v>
      </c>
      <c r="M11" s="13" t="str">
        <f>IF(M10&lt;=M7,"C","NC")</f>
        <v>C</v>
      </c>
      <c r="N11" s="13" t="str">
        <f>IF(N10&lt;=N7,"C","NC")</f>
        <v>C</v>
      </c>
      <c r="O11" s="13" t="str">
        <f>IF(O10&lt;=O7,"C","NC")</f>
        <v>C</v>
      </c>
      <c r="P11" s="13" t="str">
        <f>IF(P10&lt;=P7,"C","NC")</f>
        <v>C</v>
      </c>
      <c r="Q11" s="13" t="str">
        <f>IF(Q10&lt;=Q7,"C","NC")</f>
        <v>C</v>
      </c>
      <c r="R11" s="13" t="str">
        <f>IF(R10&lt;=R7,"C","NC")</f>
        <v>C</v>
      </c>
      <c r="S11" s="13" t="str">
        <f>IF(S10&lt;=S7,"C","NC")</f>
        <v>C</v>
      </c>
      <c r="T11" s="13" t="str">
        <f>IF(T10&lt;=T7,"C","NC")</f>
        <v>C</v>
      </c>
      <c r="U11" s="13" t="str">
        <f>IF(U10&lt;=U7,"C","NC")</f>
        <v>C</v>
      </c>
      <c r="V11" s="13" t="str">
        <f>IF(V10&lt;=V7,"C","NC")</f>
        <v>C</v>
      </c>
      <c r="W11" s="13" t="str">
        <f>IF(W10&lt;=W7,"C","NC")</f>
        <v>C</v>
      </c>
      <c r="X11" s="13" t="str">
        <f>IF(X10&lt;=X7,"C","NC")</f>
        <v>C</v>
      </c>
      <c r="Y11" s="13" t="str">
        <f>IF(Y10&lt;=Y7,"C","NC")</f>
        <v>C</v>
      </c>
      <c r="Z11" s="13" t="str">
        <f>IF(Z10&lt;=Z7,"C","NC")</f>
        <v>C</v>
      </c>
      <c r="AA11" s="15"/>
      <c r="AB11" s="81"/>
      <c r="AC11" s="15"/>
      <c r="AD11" s="45"/>
      <c r="AE11" s="45"/>
      <c r="AF11" s="45"/>
      <c r="AG11" s="45"/>
      <c r="AH11" s="45"/>
      <c r="AI11" s="14"/>
      <c r="AJ11" s="45"/>
      <c r="AK11" s="45"/>
      <c r="AL11" s="45"/>
      <c r="AM11" s="45"/>
    </row>
    <row r="12" spans="1:65" ht="36.75" customHeight="1">
      <c r="A12" s="15"/>
      <c r="B12" s="82" t="s">
        <v>61</v>
      </c>
      <c r="C12" s="157" t="s">
        <v>62</v>
      </c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157" t="s">
        <v>63</v>
      </c>
      <c r="AC12" s="158" t="s">
        <v>64</v>
      </c>
      <c r="AD12" s="85" t="s">
        <v>65</v>
      </c>
      <c r="AE12" s="85" t="s">
        <v>66</v>
      </c>
      <c r="AF12" s="85" t="s">
        <v>67</v>
      </c>
      <c r="AG12" s="85"/>
      <c r="AH12" s="85"/>
      <c r="AI12" s="16"/>
      <c r="AJ12" s="85"/>
      <c r="AK12" s="85"/>
      <c r="AL12" s="85" t="s">
        <v>73</v>
      </c>
      <c r="AM12" s="85" t="s">
        <v>74</v>
      </c>
    </row>
    <row r="13" spans="1:65" ht="21.75" customHeight="1">
      <c r="A13" s="15"/>
      <c r="B13" s="156">
        <v>1</v>
      </c>
      <c r="C13" s="489" t="s">
        <v>3111</v>
      </c>
      <c r="D13" s="269"/>
      <c r="E13" s="269"/>
      <c r="F13" s="269"/>
      <c r="G13" s="269" t="s">
        <v>315</v>
      </c>
      <c r="H13" s="269" t="s">
        <v>315</v>
      </c>
      <c r="I13" s="269" t="s">
        <v>315</v>
      </c>
      <c r="J13" s="269" t="s">
        <v>315</v>
      </c>
      <c r="K13" s="269" t="s">
        <v>315</v>
      </c>
      <c r="L13" s="269" t="s">
        <v>315</v>
      </c>
      <c r="M13" s="269" t="s">
        <v>315</v>
      </c>
      <c r="N13" s="269" t="s">
        <v>315</v>
      </c>
      <c r="O13" s="269" t="s">
        <v>315</v>
      </c>
      <c r="P13" s="269" t="s">
        <v>315</v>
      </c>
      <c r="Q13" s="269" t="s">
        <v>315</v>
      </c>
      <c r="R13" s="269" t="s">
        <v>315</v>
      </c>
      <c r="S13" s="269" t="s">
        <v>315</v>
      </c>
      <c r="T13" s="269" t="s">
        <v>315</v>
      </c>
      <c r="U13" s="269" t="s">
        <v>315</v>
      </c>
      <c r="V13" s="269" t="s">
        <v>315</v>
      </c>
      <c r="W13" s="269" t="s">
        <v>315</v>
      </c>
      <c r="X13" s="269" t="s">
        <v>315</v>
      </c>
      <c r="Y13" s="269" t="s">
        <v>315</v>
      </c>
      <c r="Z13" s="269" t="s">
        <v>315</v>
      </c>
      <c r="AA13" s="269" t="s">
        <v>315</v>
      </c>
      <c r="AB13" s="269" t="s">
        <v>315</v>
      </c>
      <c r="AC13" s="262"/>
      <c r="AD13" s="361" t="s">
        <v>3112</v>
      </c>
      <c r="AE13" s="493" t="s">
        <v>3113</v>
      </c>
      <c r="AF13" s="137">
        <v>250</v>
      </c>
      <c r="AG13" s="332"/>
      <c r="AH13" s="284"/>
      <c r="AI13" s="284"/>
      <c r="AJ13" s="465"/>
      <c r="AK13" s="458"/>
      <c r="AL13" s="458" t="s">
        <v>315</v>
      </c>
      <c r="AM13" s="487" t="s">
        <v>315</v>
      </c>
      <c r="AN13" s="171" t="s">
        <v>315</v>
      </c>
      <c r="AO13" s="171" t="s">
        <v>315</v>
      </c>
      <c r="AP13" s="171" t="s">
        <v>315</v>
      </c>
      <c r="AQ13" s="171" t="s">
        <v>315</v>
      </c>
      <c r="AR13" s="171" t="s">
        <v>315</v>
      </c>
      <c r="AS13" s="171" t="s">
        <v>315</v>
      </c>
      <c r="AT13" s="171" t="s">
        <v>315</v>
      </c>
      <c r="AU13" s="171" t="s">
        <v>315</v>
      </c>
      <c r="AV13" s="171" t="s">
        <v>315</v>
      </c>
      <c r="AW13" s="171" t="s">
        <v>315</v>
      </c>
      <c r="AX13" s="171" t="s">
        <v>315</v>
      </c>
      <c r="AY13" s="171" t="s">
        <v>315</v>
      </c>
      <c r="AZ13" s="171" t="s">
        <v>315</v>
      </c>
      <c r="BA13" s="171" t="s">
        <v>315</v>
      </c>
      <c r="BB13" s="171" t="s">
        <v>315</v>
      </c>
      <c r="BC13" s="171" t="s">
        <v>315</v>
      </c>
      <c r="BD13" s="171" t="s">
        <v>76</v>
      </c>
      <c r="BE13" s="171" t="s">
        <v>833</v>
      </c>
      <c r="BF13" s="171">
        <v>200</v>
      </c>
      <c r="BG13" s="171" t="s">
        <v>834</v>
      </c>
      <c r="BH13" s="171" t="s">
        <v>835</v>
      </c>
      <c r="BI13" s="172">
        <v>46097.142997685187</v>
      </c>
      <c r="BJ13" s="173" t="s">
        <v>315</v>
      </c>
      <c r="BK13" s="173" t="s">
        <v>315</v>
      </c>
      <c r="BL13" s="173" t="s">
        <v>315</v>
      </c>
      <c r="BM13" s="163" t="s">
        <v>315</v>
      </c>
    </row>
    <row r="14" spans="1:65" ht="20.25" customHeight="1">
      <c r="A14" s="15"/>
      <c r="B14" s="156">
        <v>2</v>
      </c>
      <c r="C14" s="489" t="s">
        <v>3114</v>
      </c>
      <c r="D14" s="269"/>
      <c r="E14" s="269"/>
      <c r="F14" s="269"/>
      <c r="G14" s="269" t="s">
        <v>315</v>
      </c>
      <c r="H14" s="269" t="s">
        <v>315</v>
      </c>
      <c r="I14" s="269" t="s">
        <v>315</v>
      </c>
      <c r="J14" s="269" t="s">
        <v>315</v>
      </c>
      <c r="K14" s="269" t="s">
        <v>315</v>
      </c>
      <c r="L14" s="269" t="s">
        <v>315</v>
      </c>
      <c r="M14" s="269" t="s">
        <v>315</v>
      </c>
      <c r="N14" s="269" t="s">
        <v>315</v>
      </c>
      <c r="O14" s="269" t="s">
        <v>315</v>
      </c>
      <c r="P14" s="269" t="s">
        <v>315</v>
      </c>
      <c r="Q14" s="269" t="s">
        <v>315</v>
      </c>
      <c r="R14" s="269" t="s">
        <v>315</v>
      </c>
      <c r="S14" s="269" t="s">
        <v>315</v>
      </c>
      <c r="T14" s="269" t="s">
        <v>315</v>
      </c>
      <c r="U14" s="269" t="s">
        <v>315</v>
      </c>
      <c r="V14" s="269" t="s">
        <v>315</v>
      </c>
      <c r="W14" s="269" t="s">
        <v>315</v>
      </c>
      <c r="X14" s="269" t="s">
        <v>315</v>
      </c>
      <c r="Y14" s="269" t="s">
        <v>315</v>
      </c>
      <c r="Z14" s="269" t="s">
        <v>315</v>
      </c>
      <c r="AA14" s="269" t="s">
        <v>315</v>
      </c>
      <c r="AB14" s="269" t="s">
        <v>315</v>
      </c>
      <c r="AC14" s="262"/>
      <c r="AD14" s="365" t="s">
        <v>3115</v>
      </c>
      <c r="AE14" s="493" t="s">
        <v>3113</v>
      </c>
      <c r="AF14" s="137">
        <v>250</v>
      </c>
      <c r="AG14" s="332"/>
      <c r="AH14" s="284"/>
      <c r="AI14" s="284"/>
      <c r="AJ14" s="465"/>
      <c r="AK14" s="458"/>
      <c r="AL14" s="458" t="s">
        <v>315</v>
      </c>
      <c r="AM14" s="229" t="s">
        <v>315</v>
      </c>
      <c r="AN14" s="174" t="s">
        <v>315</v>
      </c>
      <c r="AO14" s="174" t="s">
        <v>315</v>
      </c>
      <c r="AP14" s="174" t="s">
        <v>315</v>
      </c>
      <c r="AQ14" s="174" t="s">
        <v>315</v>
      </c>
      <c r="AR14" s="174" t="s">
        <v>315</v>
      </c>
      <c r="AS14" s="174" t="s">
        <v>315</v>
      </c>
      <c r="AT14" s="174" t="s">
        <v>315</v>
      </c>
      <c r="AU14" s="174" t="s">
        <v>315</v>
      </c>
      <c r="AV14" s="174" t="s">
        <v>315</v>
      </c>
      <c r="AW14" s="174" t="s">
        <v>315</v>
      </c>
      <c r="AX14" s="174" t="s">
        <v>315</v>
      </c>
      <c r="AY14" s="174" t="s">
        <v>315</v>
      </c>
      <c r="AZ14" s="174" t="s">
        <v>315</v>
      </c>
      <c r="BA14" s="174" t="s">
        <v>315</v>
      </c>
      <c r="BB14" s="174" t="s">
        <v>315</v>
      </c>
      <c r="BC14" s="174" t="s">
        <v>315</v>
      </c>
      <c r="BD14" s="174" t="s">
        <v>76</v>
      </c>
      <c r="BE14" s="174" t="s">
        <v>837</v>
      </c>
      <c r="BF14" s="174">
        <v>300</v>
      </c>
      <c r="BG14" s="174" t="s">
        <v>838</v>
      </c>
      <c r="BH14" s="174" t="s">
        <v>839</v>
      </c>
      <c r="BI14" s="175">
        <v>46097.143495370372</v>
      </c>
      <c r="BJ14" s="176" t="s">
        <v>315</v>
      </c>
      <c r="BK14" s="176" t="s">
        <v>315</v>
      </c>
      <c r="BL14" s="176" t="s">
        <v>315</v>
      </c>
      <c r="BM14" s="177" t="s">
        <v>315</v>
      </c>
    </row>
    <row r="15" spans="1:65" ht="22.5" customHeight="1">
      <c r="A15" s="15"/>
      <c r="B15" s="156">
        <v>3</v>
      </c>
      <c r="C15" s="489" t="s">
        <v>3116</v>
      </c>
      <c r="D15" s="269"/>
      <c r="E15" s="269"/>
      <c r="F15" s="269"/>
      <c r="G15" s="269" t="s">
        <v>315</v>
      </c>
      <c r="H15" s="269" t="s">
        <v>315</v>
      </c>
      <c r="I15" s="269" t="s">
        <v>315</v>
      </c>
      <c r="J15" s="269" t="s">
        <v>315</v>
      </c>
      <c r="K15" s="269" t="s">
        <v>315</v>
      </c>
      <c r="L15" s="269" t="s">
        <v>315</v>
      </c>
      <c r="M15" s="269" t="s">
        <v>315</v>
      </c>
      <c r="N15" s="269" t="s">
        <v>315</v>
      </c>
      <c r="O15" s="269" t="s">
        <v>315</v>
      </c>
      <c r="P15" s="269" t="s">
        <v>315</v>
      </c>
      <c r="Q15" s="269" t="s">
        <v>315</v>
      </c>
      <c r="R15" s="269" t="s">
        <v>315</v>
      </c>
      <c r="S15" s="269" t="s">
        <v>315</v>
      </c>
      <c r="T15" s="269" t="s">
        <v>315</v>
      </c>
      <c r="U15" s="269" t="s">
        <v>315</v>
      </c>
      <c r="V15" s="269" t="s">
        <v>315</v>
      </c>
      <c r="W15" s="269" t="s">
        <v>315</v>
      </c>
      <c r="X15" s="269" t="s">
        <v>315</v>
      </c>
      <c r="Y15" s="269" t="s">
        <v>315</v>
      </c>
      <c r="Z15" s="269" t="s">
        <v>315</v>
      </c>
      <c r="AA15" s="269" t="s">
        <v>315</v>
      </c>
      <c r="AB15" s="269" t="s">
        <v>315</v>
      </c>
      <c r="AC15" s="262"/>
      <c r="AD15" s="365" t="s">
        <v>3117</v>
      </c>
      <c r="AE15" s="493" t="s">
        <v>3113</v>
      </c>
      <c r="AF15" s="137">
        <v>250</v>
      </c>
      <c r="AG15" s="332"/>
      <c r="AH15" s="284"/>
      <c r="AI15" s="284"/>
      <c r="AJ15" s="465"/>
      <c r="AK15" s="458"/>
      <c r="AL15" s="458" t="s">
        <v>315</v>
      </c>
      <c r="AM15" s="487" t="s">
        <v>315</v>
      </c>
      <c r="AN15" s="174" t="s">
        <v>315</v>
      </c>
      <c r="AO15" s="174" t="s">
        <v>315</v>
      </c>
      <c r="AP15" s="174" t="s">
        <v>315</v>
      </c>
      <c r="AQ15" s="174" t="s">
        <v>315</v>
      </c>
      <c r="AR15" s="174" t="s">
        <v>315</v>
      </c>
      <c r="AS15" s="174" t="s">
        <v>315</v>
      </c>
      <c r="AT15" s="174" t="s">
        <v>315</v>
      </c>
      <c r="AU15" s="174" t="s">
        <v>315</v>
      </c>
      <c r="AV15" s="174" t="s">
        <v>315</v>
      </c>
      <c r="AW15" s="174" t="s">
        <v>315</v>
      </c>
      <c r="AX15" s="174" t="s">
        <v>315</v>
      </c>
      <c r="AY15" s="174" t="s">
        <v>315</v>
      </c>
      <c r="AZ15" s="174" t="s">
        <v>315</v>
      </c>
      <c r="BA15" s="174" t="s">
        <v>315</v>
      </c>
      <c r="BB15" s="174" t="s">
        <v>315</v>
      </c>
      <c r="BC15" s="174" t="s">
        <v>315</v>
      </c>
      <c r="BD15" s="174" t="s">
        <v>86</v>
      </c>
      <c r="BE15" s="174" t="s">
        <v>841</v>
      </c>
      <c r="BF15" s="174">
        <v>150</v>
      </c>
      <c r="BG15" s="174" t="s">
        <v>842</v>
      </c>
      <c r="BH15" s="174" t="s">
        <v>843</v>
      </c>
      <c r="BI15" s="175">
        <v>46097.142858796295</v>
      </c>
      <c r="BJ15" s="176" t="s">
        <v>315</v>
      </c>
      <c r="BK15" s="176" t="s">
        <v>315</v>
      </c>
      <c r="BL15" s="176" t="s">
        <v>315</v>
      </c>
      <c r="BM15" s="178" t="s">
        <v>315</v>
      </c>
    </row>
    <row r="16" spans="1:65">
      <c r="A16" s="15"/>
      <c r="B16" s="156">
        <v>4</v>
      </c>
      <c r="C16" s="489" t="s">
        <v>3118</v>
      </c>
      <c r="D16" s="269"/>
      <c r="E16" s="269"/>
      <c r="F16" s="269"/>
      <c r="G16" s="269" t="s">
        <v>315</v>
      </c>
      <c r="H16" s="269" t="s">
        <v>315</v>
      </c>
      <c r="I16" s="269" t="s">
        <v>315</v>
      </c>
      <c r="J16" s="269" t="s">
        <v>315</v>
      </c>
      <c r="K16" s="269" t="s">
        <v>315</v>
      </c>
      <c r="L16" s="269" t="s">
        <v>315</v>
      </c>
      <c r="M16" s="269" t="s">
        <v>315</v>
      </c>
      <c r="N16" s="269" t="s">
        <v>315</v>
      </c>
      <c r="O16" s="269" t="s">
        <v>315</v>
      </c>
      <c r="P16" s="269" t="s">
        <v>315</v>
      </c>
      <c r="Q16" s="269" t="s">
        <v>315</v>
      </c>
      <c r="R16" s="269" t="s">
        <v>315</v>
      </c>
      <c r="S16" s="269" t="s">
        <v>315</v>
      </c>
      <c r="T16" s="269" t="s">
        <v>315</v>
      </c>
      <c r="U16" s="269" t="s">
        <v>315</v>
      </c>
      <c r="V16" s="269" t="s">
        <v>315</v>
      </c>
      <c r="W16" s="269" t="s">
        <v>315</v>
      </c>
      <c r="X16" s="269" t="s">
        <v>315</v>
      </c>
      <c r="Y16" s="269" t="s">
        <v>315</v>
      </c>
      <c r="Z16" s="269" t="s">
        <v>315</v>
      </c>
      <c r="AA16" s="269" t="s">
        <v>315</v>
      </c>
      <c r="AB16" s="269" t="s">
        <v>315</v>
      </c>
      <c r="AC16" s="262"/>
      <c r="AD16" s="363" t="s">
        <v>76</v>
      </c>
      <c r="AE16" s="494" t="s">
        <v>3119</v>
      </c>
      <c r="AF16" s="137">
        <v>86</v>
      </c>
      <c r="AG16" s="332"/>
      <c r="AH16" s="284"/>
      <c r="AI16" s="284"/>
      <c r="AJ16" s="465"/>
      <c r="AK16" s="458"/>
      <c r="AL16" s="458" t="s">
        <v>315</v>
      </c>
      <c r="AM16" s="487" t="s">
        <v>315</v>
      </c>
      <c r="AN16" s="174" t="s">
        <v>315</v>
      </c>
      <c r="AO16" s="174" t="s">
        <v>315</v>
      </c>
      <c r="AP16" s="174" t="s">
        <v>315</v>
      </c>
      <c r="AQ16" s="174" t="s">
        <v>315</v>
      </c>
      <c r="AR16" s="174" t="s">
        <v>315</v>
      </c>
      <c r="AS16" s="174" t="s">
        <v>315</v>
      </c>
      <c r="AT16" s="174" t="s">
        <v>315</v>
      </c>
      <c r="AU16" s="174" t="s">
        <v>315</v>
      </c>
      <c r="AV16" s="174" t="s">
        <v>315</v>
      </c>
      <c r="AW16" s="174" t="s">
        <v>315</v>
      </c>
      <c r="AX16" s="174" t="s">
        <v>315</v>
      </c>
      <c r="AY16" s="174" t="s">
        <v>315</v>
      </c>
      <c r="AZ16" s="174" t="s">
        <v>315</v>
      </c>
      <c r="BA16" s="174" t="s">
        <v>315</v>
      </c>
      <c r="BB16" s="174" t="s">
        <v>315</v>
      </c>
      <c r="BC16" s="174" t="s">
        <v>315</v>
      </c>
      <c r="BD16" s="174" t="s">
        <v>76</v>
      </c>
      <c r="BE16" s="174" t="s">
        <v>845</v>
      </c>
      <c r="BF16" s="174">
        <v>300</v>
      </c>
      <c r="BG16" s="174" t="s">
        <v>846</v>
      </c>
      <c r="BH16" s="174" t="s">
        <v>847</v>
      </c>
      <c r="BI16" s="175">
        <v>46097.143483796295</v>
      </c>
      <c r="BJ16" s="176" t="s">
        <v>315</v>
      </c>
      <c r="BK16" s="176" t="s">
        <v>315</v>
      </c>
      <c r="BL16" s="176" t="s">
        <v>315</v>
      </c>
      <c r="BM16" s="178" t="s">
        <v>315</v>
      </c>
    </row>
    <row r="17" spans="1:65">
      <c r="A17" s="15"/>
      <c r="B17" s="156">
        <v>5</v>
      </c>
      <c r="C17" s="489" t="s">
        <v>3120</v>
      </c>
      <c r="D17" s="269"/>
      <c r="E17" s="269"/>
      <c r="F17" s="269"/>
      <c r="G17" s="269" t="s">
        <v>315</v>
      </c>
      <c r="H17" s="269" t="s">
        <v>315</v>
      </c>
      <c r="I17" s="269" t="s">
        <v>315</v>
      </c>
      <c r="J17" s="269" t="s">
        <v>315</v>
      </c>
      <c r="K17" s="269" t="s">
        <v>315</v>
      </c>
      <c r="L17" s="269" t="s">
        <v>315</v>
      </c>
      <c r="M17" s="269" t="s">
        <v>315</v>
      </c>
      <c r="N17" s="269" t="s">
        <v>315</v>
      </c>
      <c r="O17" s="269" t="s">
        <v>315</v>
      </c>
      <c r="P17" s="269" t="s">
        <v>315</v>
      </c>
      <c r="Q17" s="269" t="s">
        <v>315</v>
      </c>
      <c r="R17" s="269" t="s">
        <v>315</v>
      </c>
      <c r="S17" s="269" t="s">
        <v>315</v>
      </c>
      <c r="T17" s="269" t="s">
        <v>315</v>
      </c>
      <c r="U17" s="269" t="s">
        <v>315</v>
      </c>
      <c r="V17" s="269" t="s">
        <v>315</v>
      </c>
      <c r="W17" s="269" t="s">
        <v>315</v>
      </c>
      <c r="X17" s="269" t="s">
        <v>315</v>
      </c>
      <c r="Y17" s="269" t="s">
        <v>315</v>
      </c>
      <c r="Z17" s="269" t="s">
        <v>315</v>
      </c>
      <c r="AA17" s="269" t="s">
        <v>315</v>
      </c>
      <c r="AB17" s="269" t="s">
        <v>315</v>
      </c>
      <c r="AC17" s="263"/>
      <c r="AD17" s="363" t="s">
        <v>76</v>
      </c>
      <c r="AE17" s="494" t="s">
        <v>3119</v>
      </c>
      <c r="AF17" s="137">
        <v>395</v>
      </c>
      <c r="AG17" s="332"/>
      <c r="AH17" s="284"/>
      <c r="AI17" s="284"/>
      <c r="AJ17" s="465"/>
      <c r="AK17" s="458"/>
      <c r="AL17" s="458" t="s">
        <v>315</v>
      </c>
      <c r="AM17" s="487" t="s">
        <v>315</v>
      </c>
      <c r="AN17" s="174" t="s">
        <v>315</v>
      </c>
      <c r="AO17" s="174" t="s">
        <v>315</v>
      </c>
      <c r="AP17" s="174" t="s">
        <v>315</v>
      </c>
      <c r="AQ17" s="174" t="s">
        <v>315</v>
      </c>
      <c r="AR17" s="174" t="s">
        <v>315</v>
      </c>
      <c r="AS17" s="174" t="s">
        <v>315</v>
      </c>
      <c r="AT17" s="174" t="s">
        <v>315</v>
      </c>
      <c r="AU17" s="174" t="s">
        <v>315</v>
      </c>
      <c r="AV17" s="174" t="s">
        <v>315</v>
      </c>
      <c r="AW17" s="174" t="s">
        <v>315</v>
      </c>
      <c r="AX17" s="174" t="s">
        <v>315</v>
      </c>
      <c r="AY17" s="174" t="s">
        <v>315</v>
      </c>
      <c r="AZ17" s="174" t="s">
        <v>315</v>
      </c>
      <c r="BA17" s="174" t="s">
        <v>315</v>
      </c>
      <c r="BB17" s="174" t="s">
        <v>315</v>
      </c>
      <c r="BC17" s="174" t="s">
        <v>315</v>
      </c>
      <c r="BD17" s="179" t="s">
        <v>849</v>
      </c>
      <c r="BE17" s="174" t="s">
        <v>833</v>
      </c>
      <c r="BF17" s="174">
        <v>252</v>
      </c>
      <c r="BG17" s="174" t="s">
        <v>850</v>
      </c>
      <c r="BH17" s="174" t="s">
        <v>851</v>
      </c>
      <c r="BI17" s="175">
        <v>46097.143425925926</v>
      </c>
      <c r="BJ17" s="176" t="s">
        <v>315</v>
      </c>
      <c r="BK17" s="176" t="s">
        <v>315</v>
      </c>
      <c r="BL17" s="176" t="s">
        <v>315</v>
      </c>
      <c r="BM17" s="178" t="s">
        <v>315</v>
      </c>
    </row>
    <row r="18" spans="1:65" ht="22.5" customHeight="1">
      <c r="A18" s="15"/>
      <c r="B18" s="156">
        <v>6</v>
      </c>
      <c r="C18" s="489" t="s">
        <v>3121</v>
      </c>
      <c r="D18" s="269"/>
      <c r="E18" s="269"/>
      <c r="F18" s="269"/>
      <c r="G18" s="269" t="s">
        <v>315</v>
      </c>
      <c r="H18" s="269" t="s">
        <v>315</v>
      </c>
      <c r="I18" s="269" t="s">
        <v>315</v>
      </c>
      <c r="J18" s="269" t="s">
        <v>315</v>
      </c>
      <c r="K18" s="269" t="s">
        <v>315</v>
      </c>
      <c r="L18" s="269" t="s">
        <v>315</v>
      </c>
      <c r="M18" s="269" t="s">
        <v>315</v>
      </c>
      <c r="N18" s="269" t="s">
        <v>315</v>
      </c>
      <c r="O18" s="269" t="s">
        <v>315</v>
      </c>
      <c r="P18" s="269" t="s">
        <v>315</v>
      </c>
      <c r="Q18" s="269" t="s">
        <v>315</v>
      </c>
      <c r="R18" s="269" t="s">
        <v>315</v>
      </c>
      <c r="S18" s="269" t="s">
        <v>315</v>
      </c>
      <c r="T18" s="269" t="s">
        <v>315</v>
      </c>
      <c r="U18" s="269" t="s">
        <v>315</v>
      </c>
      <c r="V18" s="269" t="s">
        <v>315</v>
      </c>
      <c r="W18" s="269" t="s">
        <v>315</v>
      </c>
      <c r="X18" s="269" t="s">
        <v>315</v>
      </c>
      <c r="Y18" s="269" t="s">
        <v>315</v>
      </c>
      <c r="Z18" s="269" t="s">
        <v>315</v>
      </c>
      <c r="AA18" s="269" t="s">
        <v>315</v>
      </c>
      <c r="AB18" s="269" t="s">
        <v>315</v>
      </c>
      <c r="AC18" s="262"/>
      <c r="AD18" s="363" t="s">
        <v>76</v>
      </c>
      <c r="AE18" s="494" t="s">
        <v>3119</v>
      </c>
      <c r="AF18" s="137">
        <v>369</v>
      </c>
      <c r="AG18" s="332"/>
      <c r="AH18" s="284"/>
      <c r="AI18" s="284"/>
      <c r="AJ18" s="465"/>
      <c r="AK18" s="458"/>
      <c r="AL18" s="458" t="s">
        <v>315</v>
      </c>
      <c r="AM18" s="229" t="s">
        <v>315</v>
      </c>
      <c r="AN18" s="174" t="s">
        <v>315</v>
      </c>
      <c r="AO18" s="174" t="s">
        <v>315</v>
      </c>
      <c r="AP18" s="174" t="s">
        <v>315</v>
      </c>
      <c r="AQ18" s="174" t="s">
        <v>315</v>
      </c>
      <c r="AR18" s="174" t="s">
        <v>315</v>
      </c>
      <c r="AS18" s="174" t="s">
        <v>315</v>
      </c>
      <c r="AT18" s="174" t="s">
        <v>315</v>
      </c>
      <c r="AU18" s="174" t="s">
        <v>315</v>
      </c>
      <c r="AV18" s="174" t="s">
        <v>315</v>
      </c>
      <c r="AW18" s="174" t="s">
        <v>315</v>
      </c>
      <c r="AX18" s="174" t="s">
        <v>315</v>
      </c>
      <c r="AY18" s="174" t="s">
        <v>315</v>
      </c>
      <c r="AZ18" s="174" t="s">
        <v>315</v>
      </c>
      <c r="BA18" s="174" t="s">
        <v>315</v>
      </c>
      <c r="BB18" s="174" t="s">
        <v>315</v>
      </c>
      <c r="BC18" s="174" t="s">
        <v>315</v>
      </c>
      <c r="BD18" s="174" t="s">
        <v>76</v>
      </c>
      <c r="BE18" s="174" t="s">
        <v>841</v>
      </c>
      <c r="BF18" s="174">
        <v>251</v>
      </c>
      <c r="BG18" s="174" t="s">
        <v>853</v>
      </c>
      <c r="BH18" s="174" t="s">
        <v>854</v>
      </c>
      <c r="BI18" s="175">
        <v>46097.143321759257</v>
      </c>
      <c r="BJ18" s="176" t="s">
        <v>315</v>
      </c>
      <c r="BK18" s="176" t="s">
        <v>315</v>
      </c>
      <c r="BL18" s="176" t="s">
        <v>315</v>
      </c>
      <c r="BM18" s="177" t="s">
        <v>315</v>
      </c>
    </row>
    <row r="19" spans="1:65" ht="18.75" customHeight="1">
      <c r="A19" s="15"/>
      <c r="B19" s="156">
        <v>7</v>
      </c>
      <c r="C19" s="489" t="s">
        <v>3122</v>
      </c>
      <c r="D19" s="269"/>
      <c r="E19" s="269"/>
      <c r="F19" s="269"/>
      <c r="G19" s="269" t="s">
        <v>315</v>
      </c>
      <c r="H19" s="269" t="s">
        <v>315</v>
      </c>
      <c r="I19" s="269" t="s">
        <v>315</v>
      </c>
      <c r="J19" s="269" t="s">
        <v>315</v>
      </c>
      <c r="K19" s="269" t="s">
        <v>315</v>
      </c>
      <c r="L19" s="269" t="s">
        <v>315</v>
      </c>
      <c r="M19" s="269" t="s">
        <v>315</v>
      </c>
      <c r="N19" s="269" t="s">
        <v>315</v>
      </c>
      <c r="O19" s="269" t="s">
        <v>315</v>
      </c>
      <c r="P19" s="269" t="s">
        <v>315</v>
      </c>
      <c r="Q19" s="269" t="s">
        <v>315</v>
      </c>
      <c r="R19" s="269" t="s">
        <v>315</v>
      </c>
      <c r="S19" s="269" t="s">
        <v>315</v>
      </c>
      <c r="T19" s="269" t="s">
        <v>315</v>
      </c>
      <c r="U19" s="269" t="s">
        <v>315</v>
      </c>
      <c r="V19" s="269" t="s">
        <v>315</v>
      </c>
      <c r="W19" s="269" t="s">
        <v>315</v>
      </c>
      <c r="X19" s="269" t="s">
        <v>315</v>
      </c>
      <c r="Y19" s="269" t="s">
        <v>315</v>
      </c>
      <c r="Z19" s="269" t="s">
        <v>315</v>
      </c>
      <c r="AA19" s="269" t="s">
        <v>315</v>
      </c>
      <c r="AB19" s="269" t="s">
        <v>315</v>
      </c>
      <c r="AC19" s="262"/>
      <c r="AD19" s="363" t="s">
        <v>76</v>
      </c>
      <c r="AE19" s="493" t="s">
        <v>3123</v>
      </c>
      <c r="AF19" s="137">
        <v>236</v>
      </c>
      <c r="AG19" s="332"/>
      <c r="AH19" s="284"/>
      <c r="AI19" s="284"/>
      <c r="AJ19" s="465"/>
      <c r="AK19" s="458"/>
      <c r="AL19" s="458" t="s">
        <v>315</v>
      </c>
      <c r="AM19" s="229" t="s">
        <v>315</v>
      </c>
      <c r="AN19" s="174" t="s">
        <v>315</v>
      </c>
      <c r="AO19" s="174" t="s">
        <v>315</v>
      </c>
      <c r="AP19" s="174" t="s">
        <v>315</v>
      </c>
      <c r="AQ19" s="174" t="s">
        <v>315</v>
      </c>
      <c r="AR19" s="174" t="s">
        <v>315</v>
      </c>
      <c r="AS19" s="174" t="s">
        <v>315</v>
      </c>
      <c r="AT19" s="174" t="s">
        <v>315</v>
      </c>
      <c r="AU19" s="174" t="s">
        <v>315</v>
      </c>
      <c r="AV19" s="174" t="s">
        <v>315</v>
      </c>
      <c r="AW19" s="174" t="s">
        <v>315</v>
      </c>
      <c r="AX19" s="174" t="s">
        <v>315</v>
      </c>
      <c r="AY19" s="174" t="s">
        <v>315</v>
      </c>
      <c r="AZ19" s="174" t="s">
        <v>315</v>
      </c>
      <c r="BA19" s="174" t="s">
        <v>315</v>
      </c>
      <c r="BB19" s="174" t="s">
        <v>315</v>
      </c>
      <c r="BC19" s="174" t="s">
        <v>315</v>
      </c>
      <c r="BD19" s="174" t="s">
        <v>76</v>
      </c>
      <c r="BE19" s="174" t="s">
        <v>837</v>
      </c>
      <c r="BF19" s="174">
        <v>250</v>
      </c>
      <c r="BG19" s="174" t="s">
        <v>856</v>
      </c>
      <c r="BH19" s="174" t="s">
        <v>857</v>
      </c>
      <c r="BI19" s="175">
        <v>46097.143379629626</v>
      </c>
      <c r="BJ19" s="176" t="s">
        <v>315</v>
      </c>
      <c r="BK19" s="176" t="s">
        <v>315</v>
      </c>
      <c r="BL19" s="176" t="s">
        <v>315</v>
      </c>
      <c r="BM19" s="177" t="s">
        <v>315</v>
      </c>
    </row>
    <row r="20" spans="1:65">
      <c r="A20" s="15"/>
      <c r="B20" s="156">
        <v>8</v>
      </c>
      <c r="C20" s="489" t="s">
        <v>3124</v>
      </c>
      <c r="D20" s="269"/>
      <c r="E20" s="269"/>
      <c r="F20" s="269"/>
      <c r="G20" s="269" t="s">
        <v>315</v>
      </c>
      <c r="H20" s="269" t="s">
        <v>315</v>
      </c>
      <c r="I20" s="269" t="s">
        <v>315</v>
      </c>
      <c r="J20" s="269" t="s">
        <v>315</v>
      </c>
      <c r="K20" s="269" t="s">
        <v>315</v>
      </c>
      <c r="L20" s="269" t="s">
        <v>315</v>
      </c>
      <c r="M20" s="269" t="s">
        <v>315</v>
      </c>
      <c r="N20" s="269" t="s">
        <v>315</v>
      </c>
      <c r="O20" s="269" t="s">
        <v>315</v>
      </c>
      <c r="P20" s="269" t="s">
        <v>315</v>
      </c>
      <c r="Q20" s="269" t="s">
        <v>315</v>
      </c>
      <c r="R20" s="269" t="s">
        <v>315</v>
      </c>
      <c r="S20" s="269" t="s">
        <v>315</v>
      </c>
      <c r="T20" s="269" t="s">
        <v>315</v>
      </c>
      <c r="U20" s="269" t="s">
        <v>315</v>
      </c>
      <c r="V20" s="269" t="s">
        <v>315</v>
      </c>
      <c r="W20" s="269" t="s">
        <v>315</v>
      </c>
      <c r="X20" s="269" t="s">
        <v>315</v>
      </c>
      <c r="Y20" s="269" t="s">
        <v>315</v>
      </c>
      <c r="Z20" s="269" t="s">
        <v>315</v>
      </c>
      <c r="AA20" s="269" t="s">
        <v>315</v>
      </c>
      <c r="AB20" s="269" t="s">
        <v>315</v>
      </c>
      <c r="AC20" s="262"/>
      <c r="AD20" s="363" t="s">
        <v>76</v>
      </c>
      <c r="AE20" s="493" t="s">
        <v>3123</v>
      </c>
      <c r="AF20" s="137">
        <v>310</v>
      </c>
      <c r="AG20" s="332"/>
      <c r="AH20" s="284"/>
      <c r="AI20" s="284"/>
      <c r="AJ20" s="465"/>
      <c r="AK20" s="458"/>
      <c r="AL20" s="458" t="s">
        <v>315</v>
      </c>
      <c r="AM20" s="229" t="s">
        <v>315</v>
      </c>
      <c r="AN20" s="174" t="s">
        <v>315</v>
      </c>
      <c r="AO20" s="174" t="s">
        <v>315</v>
      </c>
      <c r="AP20" s="174" t="s">
        <v>315</v>
      </c>
      <c r="AQ20" s="174" t="s">
        <v>315</v>
      </c>
      <c r="AR20" s="174" t="s">
        <v>315</v>
      </c>
      <c r="AS20" s="174" t="s">
        <v>315</v>
      </c>
      <c r="AT20" s="174" t="s">
        <v>315</v>
      </c>
      <c r="AU20" s="174" t="s">
        <v>315</v>
      </c>
      <c r="AV20" s="174" t="s">
        <v>315</v>
      </c>
      <c r="AW20" s="174" t="s">
        <v>315</v>
      </c>
      <c r="AX20" s="174" t="s">
        <v>315</v>
      </c>
      <c r="AY20" s="174" t="s">
        <v>315</v>
      </c>
      <c r="AZ20" s="174" t="s">
        <v>315</v>
      </c>
      <c r="BA20" s="174" t="s">
        <v>315</v>
      </c>
      <c r="BB20" s="174" t="s">
        <v>315</v>
      </c>
      <c r="BC20" s="174" t="s">
        <v>315</v>
      </c>
      <c r="BD20" s="174" t="s">
        <v>76</v>
      </c>
      <c r="BE20" s="174" t="s">
        <v>837</v>
      </c>
      <c r="BF20" s="174">
        <v>250</v>
      </c>
      <c r="BG20" s="174" t="s">
        <v>859</v>
      </c>
      <c r="BH20" s="174" t="s">
        <v>860</v>
      </c>
      <c r="BI20" s="175">
        <v>46097.143252314818</v>
      </c>
      <c r="BJ20" s="176" t="s">
        <v>315</v>
      </c>
      <c r="BK20" s="176" t="s">
        <v>315</v>
      </c>
      <c r="BL20" s="176" t="s">
        <v>315</v>
      </c>
      <c r="BM20" s="177" t="s">
        <v>315</v>
      </c>
    </row>
    <row r="21" spans="1:65" ht="20.25" customHeight="1">
      <c r="A21" s="15"/>
      <c r="B21" s="156">
        <v>9</v>
      </c>
      <c r="C21" s="489" t="s">
        <v>3125</v>
      </c>
      <c r="D21" s="269"/>
      <c r="E21" s="269"/>
      <c r="F21" s="269"/>
      <c r="G21" s="269" t="s">
        <v>315</v>
      </c>
      <c r="H21" s="269" t="s">
        <v>315</v>
      </c>
      <c r="I21" s="269" t="s">
        <v>315</v>
      </c>
      <c r="J21" s="269" t="s">
        <v>315</v>
      </c>
      <c r="K21" s="269" t="s">
        <v>315</v>
      </c>
      <c r="L21" s="269" t="s">
        <v>315</v>
      </c>
      <c r="M21" s="269" t="s">
        <v>315</v>
      </c>
      <c r="N21" s="269" t="s">
        <v>315</v>
      </c>
      <c r="O21" s="269" t="s">
        <v>315</v>
      </c>
      <c r="P21" s="269" t="s">
        <v>315</v>
      </c>
      <c r="Q21" s="269" t="s">
        <v>315</v>
      </c>
      <c r="R21" s="269" t="s">
        <v>315</v>
      </c>
      <c r="S21" s="269" t="s">
        <v>315</v>
      </c>
      <c r="T21" s="269" t="s">
        <v>315</v>
      </c>
      <c r="U21" s="269" t="s">
        <v>315</v>
      </c>
      <c r="V21" s="269" t="s">
        <v>315</v>
      </c>
      <c r="W21" s="269" t="s">
        <v>315</v>
      </c>
      <c r="X21" s="269" t="s">
        <v>315</v>
      </c>
      <c r="Y21" s="269" t="s">
        <v>315</v>
      </c>
      <c r="Z21" s="269" t="s">
        <v>315</v>
      </c>
      <c r="AA21" s="269" t="s">
        <v>315</v>
      </c>
      <c r="AB21" s="269" t="s">
        <v>315</v>
      </c>
      <c r="AC21" s="262"/>
      <c r="AD21" s="363" t="s">
        <v>76</v>
      </c>
      <c r="AE21" s="493" t="s">
        <v>3123</v>
      </c>
      <c r="AF21" s="137">
        <v>150</v>
      </c>
      <c r="AG21" s="332"/>
      <c r="AH21" s="284"/>
      <c r="AI21" s="284"/>
      <c r="AJ21" s="465"/>
      <c r="AK21" s="458"/>
      <c r="AL21" s="458" t="s">
        <v>315</v>
      </c>
      <c r="AM21" s="229" t="s">
        <v>315</v>
      </c>
      <c r="AN21" s="174" t="s">
        <v>315</v>
      </c>
      <c r="AO21" s="174" t="s">
        <v>315</v>
      </c>
      <c r="AP21" s="174" t="s">
        <v>315</v>
      </c>
      <c r="AQ21" s="174" t="s">
        <v>315</v>
      </c>
      <c r="AR21" s="174" t="s">
        <v>315</v>
      </c>
      <c r="AS21" s="174" t="s">
        <v>315</v>
      </c>
      <c r="AT21" s="174" t="s">
        <v>315</v>
      </c>
      <c r="AU21" s="174" t="s">
        <v>315</v>
      </c>
      <c r="AV21" s="174" t="s">
        <v>315</v>
      </c>
      <c r="AW21" s="174" t="s">
        <v>315</v>
      </c>
      <c r="AX21" s="174" t="s">
        <v>315</v>
      </c>
      <c r="AY21" s="174" t="s">
        <v>315</v>
      </c>
      <c r="AZ21" s="174" t="s">
        <v>315</v>
      </c>
      <c r="BA21" s="174" t="s">
        <v>315</v>
      </c>
      <c r="BB21" s="174" t="s">
        <v>315</v>
      </c>
      <c r="BC21" s="174" t="s">
        <v>315</v>
      </c>
      <c r="BD21" s="174" t="s">
        <v>76</v>
      </c>
      <c r="BE21" s="174" t="s">
        <v>833</v>
      </c>
      <c r="BF21" s="174">
        <v>250</v>
      </c>
      <c r="BG21" s="174" t="s">
        <v>862</v>
      </c>
      <c r="BH21" s="174" t="s">
        <v>863</v>
      </c>
      <c r="BI21" s="175">
        <v>46097.14329861111</v>
      </c>
      <c r="BJ21" s="176" t="s">
        <v>315</v>
      </c>
      <c r="BK21" s="176" t="s">
        <v>315</v>
      </c>
      <c r="BL21" s="176" t="s">
        <v>315</v>
      </c>
      <c r="BM21" s="177" t="s">
        <v>315</v>
      </c>
    </row>
    <row r="22" spans="1:65" ht="23.25" customHeight="1">
      <c r="A22" s="15"/>
      <c r="B22" s="156">
        <v>10</v>
      </c>
      <c r="C22" s="489" t="s">
        <v>3126</v>
      </c>
      <c r="D22" s="269"/>
      <c r="E22" s="269"/>
      <c r="F22" s="269"/>
      <c r="G22" s="269" t="s">
        <v>315</v>
      </c>
      <c r="H22" s="269" t="s">
        <v>315</v>
      </c>
      <c r="I22" s="269" t="s">
        <v>315</v>
      </c>
      <c r="J22" s="269" t="s">
        <v>315</v>
      </c>
      <c r="K22" s="269" t="s">
        <v>315</v>
      </c>
      <c r="L22" s="269" t="s">
        <v>315</v>
      </c>
      <c r="M22" s="269" t="s">
        <v>315</v>
      </c>
      <c r="N22" s="269" t="s">
        <v>315</v>
      </c>
      <c r="O22" s="269" t="s">
        <v>315</v>
      </c>
      <c r="P22" s="269" t="s">
        <v>315</v>
      </c>
      <c r="Q22" s="269" t="s">
        <v>315</v>
      </c>
      <c r="R22" s="269" t="s">
        <v>315</v>
      </c>
      <c r="S22" s="269" t="s">
        <v>315</v>
      </c>
      <c r="T22" s="269" t="s">
        <v>315</v>
      </c>
      <c r="U22" s="269" t="s">
        <v>315</v>
      </c>
      <c r="V22" s="269" t="s">
        <v>315</v>
      </c>
      <c r="W22" s="269" t="s">
        <v>315</v>
      </c>
      <c r="X22" s="269" t="s">
        <v>315</v>
      </c>
      <c r="Y22" s="269" t="s">
        <v>315</v>
      </c>
      <c r="Z22" s="269" t="s">
        <v>315</v>
      </c>
      <c r="AA22" s="269" t="s">
        <v>315</v>
      </c>
      <c r="AB22" s="269" t="s">
        <v>315</v>
      </c>
      <c r="AC22" s="262"/>
      <c r="AD22" s="363" t="s">
        <v>76</v>
      </c>
      <c r="AE22" s="493" t="s">
        <v>3127</v>
      </c>
      <c r="AF22" s="137">
        <v>150</v>
      </c>
      <c r="AG22" s="332"/>
      <c r="AH22" s="284"/>
      <c r="AI22" s="284"/>
      <c r="AJ22" s="284"/>
      <c r="AK22" s="458"/>
      <c r="AL22" s="458" t="s">
        <v>315</v>
      </c>
      <c r="AM22" s="229" t="s">
        <v>315</v>
      </c>
      <c r="AN22" s="174" t="s">
        <v>315</v>
      </c>
      <c r="AO22" s="174" t="s">
        <v>315</v>
      </c>
      <c r="AP22" s="174" t="s">
        <v>315</v>
      </c>
      <c r="AQ22" s="174" t="s">
        <v>315</v>
      </c>
      <c r="AR22" s="174" t="s">
        <v>315</v>
      </c>
      <c r="AS22" s="174" t="s">
        <v>315</v>
      </c>
      <c r="AT22" s="174" t="s">
        <v>315</v>
      </c>
      <c r="AU22" s="174" t="s">
        <v>315</v>
      </c>
      <c r="AV22" s="174" t="s">
        <v>315</v>
      </c>
      <c r="AW22" s="174" t="s">
        <v>315</v>
      </c>
      <c r="AX22" s="174" t="s">
        <v>315</v>
      </c>
      <c r="AY22" s="174" t="s">
        <v>315</v>
      </c>
      <c r="AZ22" s="174" t="s">
        <v>315</v>
      </c>
      <c r="BA22" s="174" t="s">
        <v>315</v>
      </c>
      <c r="BB22" s="174" t="s">
        <v>315</v>
      </c>
      <c r="BC22" s="174" t="s">
        <v>315</v>
      </c>
      <c r="BD22" s="174" t="s">
        <v>76</v>
      </c>
      <c r="BE22" s="174" t="s">
        <v>841</v>
      </c>
      <c r="BF22" s="174">
        <v>168</v>
      </c>
      <c r="BG22" s="174" t="s">
        <v>865</v>
      </c>
      <c r="BH22" s="174" t="s">
        <v>866</v>
      </c>
      <c r="BI22" s="175">
        <v>46097.143009259256</v>
      </c>
      <c r="BJ22" s="176" t="s">
        <v>315</v>
      </c>
      <c r="BK22" s="176" t="s">
        <v>315</v>
      </c>
      <c r="BL22" s="176" t="s">
        <v>315</v>
      </c>
      <c r="BM22" s="177" t="s">
        <v>315</v>
      </c>
    </row>
    <row r="23" spans="1:65">
      <c r="A23" s="15"/>
      <c r="B23" s="156">
        <v>11</v>
      </c>
      <c r="C23" s="489" t="s">
        <v>3128</v>
      </c>
      <c r="D23" s="269"/>
      <c r="E23" s="269"/>
      <c r="F23" s="269"/>
      <c r="G23" s="269" t="s">
        <v>315</v>
      </c>
      <c r="H23" s="269" t="s">
        <v>315</v>
      </c>
      <c r="I23" s="269" t="s">
        <v>315</v>
      </c>
      <c r="J23" s="269" t="s">
        <v>315</v>
      </c>
      <c r="K23" s="269" t="s">
        <v>315</v>
      </c>
      <c r="L23" s="269" t="s">
        <v>315</v>
      </c>
      <c r="M23" s="269" t="s">
        <v>315</v>
      </c>
      <c r="N23" s="269" t="s">
        <v>315</v>
      </c>
      <c r="O23" s="269" t="s">
        <v>315</v>
      </c>
      <c r="P23" s="269" t="s">
        <v>315</v>
      </c>
      <c r="Q23" s="269" t="s">
        <v>315</v>
      </c>
      <c r="R23" s="269" t="s">
        <v>315</v>
      </c>
      <c r="S23" s="269" t="s">
        <v>315</v>
      </c>
      <c r="T23" s="269" t="s">
        <v>315</v>
      </c>
      <c r="U23" s="269" t="s">
        <v>315</v>
      </c>
      <c r="V23" s="269" t="s">
        <v>315</v>
      </c>
      <c r="W23" s="269" t="s">
        <v>315</v>
      </c>
      <c r="X23" s="269" t="s">
        <v>315</v>
      </c>
      <c r="Y23" s="269" t="s">
        <v>315</v>
      </c>
      <c r="Z23" s="269" t="s">
        <v>315</v>
      </c>
      <c r="AA23" s="269" t="s">
        <v>315</v>
      </c>
      <c r="AB23" s="269" t="s">
        <v>315</v>
      </c>
      <c r="AC23" s="262"/>
      <c r="AD23" s="363" t="s">
        <v>76</v>
      </c>
      <c r="AE23" s="493" t="s">
        <v>3127</v>
      </c>
      <c r="AF23" s="137">
        <v>148</v>
      </c>
      <c r="AG23" s="332"/>
      <c r="AH23" s="284"/>
      <c r="AI23" s="284"/>
      <c r="AJ23" s="284"/>
      <c r="AK23" s="458"/>
      <c r="AL23" s="458" t="s">
        <v>315</v>
      </c>
      <c r="AM23" s="229" t="s">
        <v>315</v>
      </c>
      <c r="AN23" s="174" t="s">
        <v>315</v>
      </c>
      <c r="AO23" s="174" t="s">
        <v>315</v>
      </c>
      <c r="AP23" s="174" t="s">
        <v>315</v>
      </c>
      <c r="AQ23" s="174" t="s">
        <v>315</v>
      </c>
      <c r="AR23" s="174" t="s">
        <v>315</v>
      </c>
      <c r="AS23" s="174" t="s">
        <v>315</v>
      </c>
      <c r="AT23" s="174" t="s">
        <v>315</v>
      </c>
      <c r="AU23" s="174" t="s">
        <v>315</v>
      </c>
      <c r="AV23" s="174" t="s">
        <v>315</v>
      </c>
      <c r="AW23" s="174" t="s">
        <v>315</v>
      </c>
      <c r="AX23" s="174" t="s">
        <v>315</v>
      </c>
      <c r="AY23" s="174" t="s">
        <v>315</v>
      </c>
      <c r="AZ23" s="174" t="s">
        <v>315</v>
      </c>
      <c r="BA23" s="174" t="s">
        <v>315</v>
      </c>
      <c r="BB23" s="174" t="s">
        <v>315</v>
      </c>
      <c r="BC23" s="174" t="s">
        <v>315</v>
      </c>
      <c r="BD23" s="174" t="s">
        <v>76</v>
      </c>
      <c r="BE23" s="174" t="s">
        <v>845</v>
      </c>
      <c r="BF23" s="174">
        <v>250</v>
      </c>
      <c r="BG23" s="174" t="s">
        <v>868</v>
      </c>
      <c r="BH23" s="174" t="s">
        <v>869</v>
      </c>
      <c r="BI23" s="175">
        <v>46097.143368055556</v>
      </c>
      <c r="BJ23" s="176" t="s">
        <v>315</v>
      </c>
      <c r="BK23" s="176" t="s">
        <v>315</v>
      </c>
      <c r="BL23" s="176" t="s">
        <v>315</v>
      </c>
      <c r="BM23" s="177" t="s">
        <v>315</v>
      </c>
    </row>
    <row r="24" spans="1:65">
      <c r="A24" s="15"/>
      <c r="B24" s="156">
        <v>12</v>
      </c>
      <c r="C24" s="489" t="s">
        <v>3129</v>
      </c>
      <c r="D24" s="269"/>
      <c r="E24" s="269"/>
      <c r="F24" s="269"/>
      <c r="G24" s="269" t="s">
        <v>315</v>
      </c>
      <c r="H24" s="269" t="s">
        <v>315</v>
      </c>
      <c r="I24" s="269" t="s">
        <v>315</v>
      </c>
      <c r="J24" s="269" t="s">
        <v>315</v>
      </c>
      <c r="K24" s="269" t="s">
        <v>315</v>
      </c>
      <c r="L24" s="269" t="s">
        <v>315</v>
      </c>
      <c r="M24" s="269" t="s">
        <v>315</v>
      </c>
      <c r="N24" s="269" t="s">
        <v>315</v>
      </c>
      <c r="O24" s="269" t="s">
        <v>315</v>
      </c>
      <c r="P24" s="269" t="s">
        <v>315</v>
      </c>
      <c r="Q24" s="269" t="s">
        <v>315</v>
      </c>
      <c r="R24" s="269" t="s">
        <v>315</v>
      </c>
      <c r="S24" s="269" t="s">
        <v>315</v>
      </c>
      <c r="T24" s="269" t="s">
        <v>315</v>
      </c>
      <c r="U24" s="269" t="s">
        <v>315</v>
      </c>
      <c r="V24" s="269" t="s">
        <v>315</v>
      </c>
      <c r="W24" s="269" t="s">
        <v>315</v>
      </c>
      <c r="X24" s="269" t="s">
        <v>315</v>
      </c>
      <c r="Y24" s="269" t="s">
        <v>315</v>
      </c>
      <c r="Z24" s="269" t="s">
        <v>315</v>
      </c>
      <c r="AA24" s="269" t="s">
        <v>315</v>
      </c>
      <c r="AB24" s="269" t="s">
        <v>315</v>
      </c>
      <c r="AC24" s="264"/>
      <c r="AD24" s="363" t="s">
        <v>76</v>
      </c>
      <c r="AE24" s="493" t="s">
        <v>3127</v>
      </c>
      <c r="AF24" s="137">
        <v>300</v>
      </c>
      <c r="AG24" s="332"/>
      <c r="AH24" s="284"/>
      <c r="AI24" s="284"/>
      <c r="AJ24" s="284"/>
      <c r="AK24" s="269"/>
      <c r="AL24" s="269" t="s">
        <v>315</v>
      </c>
      <c r="AM24" s="229" t="s">
        <v>315</v>
      </c>
      <c r="AN24" s="174" t="s">
        <v>315</v>
      </c>
      <c r="AO24" s="174" t="s">
        <v>315</v>
      </c>
      <c r="AP24" s="174" t="s">
        <v>315</v>
      </c>
      <c r="AQ24" s="174" t="s">
        <v>315</v>
      </c>
      <c r="AR24" s="174" t="s">
        <v>315</v>
      </c>
      <c r="AS24" s="174" t="s">
        <v>315</v>
      </c>
      <c r="AT24" s="174" t="s">
        <v>315</v>
      </c>
      <c r="AU24" s="174" t="s">
        <v>315</v>
      </c>
      <c r="AV24" s="174" t="s">
        <v>315</v>
      </c>
      <c r="AW24" s="174" t="s">
        <v>315</v>
      </c>
      <c r="AX24" s="174" t="s">
        <v>315</v>
      </c>
      <c r="AY24" s="174" t="s">
        <v>315</v>
      </c>
      <c r="AZ24" s="174" t="s">
        <v>315</v>
      </c>
      <c r="BA24" s="174" t="s">
        <v>315</v>
      </c>
      <c r="BB24" s="174" t="s">
        <v>315</v>
      </c>
      <c r="BC24" s="174" t="s">
        <v>315</v>
      </c>
      <c r="BD24" s="180" t="s">
        <v>871</v>
      </c>
      <c r="BE24" s="174" t="s">
        <v>841</v>
      </c>
      <c r="BF24" s="174">
        <v>250</v>
      </c>
      <c r="BG24" s="174" t="s">
        <v>872</v>
      </c>
      <c r="BH24" s="174" t="s">
        <v>873</v>
      </c>
      <c r="BI24" s="175">
        <v>46097.143368055556</v>
      </c>
      <c r="BJ24" s="174" t="s">
        <v>315</v>
      </c>
      <c r="BK24" s="174" t="s">
        <v>315</v>
      </c>
      <c r="BL24" s="174" t="s">
        <v>315</v>
      </c>
      <c r="BM24" s="177" t="s">
        <v>315</v>
      </c>
    </row>
    <row r="25" spans="1:65">
      <c r="A25" s="15"/>
      <c r="B25" s="156">
        <v>13</v>
      </c>
      <c r="C25" s="489" t="s">
        <v>3130</v>
      </c>
      <c r="D25" s="269"/>
      <c r="E25" s="269"/>
      <c r="F25" s="269"/>
      <c r="G25" s="269" t="s">
        <v>315</v>
      </c>
      <c r="H25" s="269" t="s">
        <v>315</v>
      </c>
      <c r="I25" s="269" t="s">
        <v>315</v>
      </c>
      <c r="J25" s="269" t="s">
        <v>315</v>
      </c>
      <c r="K25" s="269" t="s">
        <v>315</v>
      </c>
      <c r="L25" s="269" t="s">
        <v>315</v>
      </c>
      <c r="M25" s="269" t="s">
        <v>315</v>
      </c>
      <c r="N25" s="269" t="s">
        <v>315</v>
      </c>
      <c r="O25" s="269" t="s">
        <v>315</v>
      </c>
      <c r="P25" s="269" t="s">
        <v>315</v>
      </c>
      <c r="Q25" s="269" t="s">
        <v>315</v>
      </c>
      <c r="R25" s="269" t="s">
        <v>315</v>
      </c>
      <c r="S25" s="269" t="s">
        <v>315</v>
      </c>
      <c r="T25" s="269" t="s">
        <v>315</v>
      </c>
      <c r="U25" s="269" t="s">
        <v>315</v>
      </c>
      <c r="V25" s="269" t="s">
        <v>315</v>
      </c>
      <c r="W25" s="269" t="s">
        <v>315</v>
      </c>
      <c r="X25" s="269" t="s">
        <v>315</v>
      </c>
      <c r="Y25" s="269" t="s">
        <v>315</v>
      </c>
      <c r="Z25" s="269" t="s">
        <v>315</v>
      </c>
      <c r="AA25" s="269" t="s">
        <v>315</v>
      </c>
      <c r="AB25" s="269" t="s">
        <v>315</v>
      </c>
      <c r="AC25" s="262"/>
      <c r="AD25" s="363" t="s">
        <v>76</v>
      </c>
      <c r="AE25" s="495" t="s">
        <v>3131</v>
      </c>
      <c r="AF25" s="137">
        <v>298</v>
      </c>
      <c r="AG25" s="332"/>
      <c r="AH25" s="284"/>
      <c r="AI25" s="284"/>
      <c r="AJ25" s="284"/>
      <c r="AK25" s="269"/>
      <c r="AL25" s="269" t="s">
        <v>315</v>
      </c>
      <c r="AM25" s="229" t="s">
        <v>315</v>
      </c>
      <c r="AN25" s="174" t="s">
        <v>315</v>
      </c>
      <c r="AO25" s="174" t="s">
        <v>315</v>
      </c>
      <c r="AP25" s="174" t="s">
        <v>315</v>
      </c>
      <c r="AQ25" s="174" t="s">
        <v>315</v>
      </c>
      <c r="AR25" s="174" t="s">
        <v>315</v>
      </c>
      <c r="AS25" s="174" t="s">
        <v>315</v>
      </c>
      <c r="AT25" s="174" t="s">
        <v>315</v>
      </c>
      <c r="AU25" s="174" t="s">
        <v>315</v>
      </c>
      <c r="AV25" s="174" t="s">
        <v>315</v>
      </c>
      <c r="AW25" s="174" t="s">
        <v>315</v>
      </c>
      <c r="AX25" s="174" t="s">
        <v>315</v>
      </c>
      <c r="AY25" s="174" t="s">
        <v>315</v>
      </c>
      <c r="AZ25" s="174" t="s">
        <v>315</v>
      </c>
      <c r="BA25" s="174" t="s">
        <v>315</v>
      </c>
      <c r="BB25" s="174" t="s">
        <v>315</v>
      </c>
      <c r="BC25" s="174" t="s">
        <v>315</v>
      </c>
      <c r="BD25" s="174" t="s">
        <v>76</v>
      </c>
      <c r="BE25" s="174" t="s">
        <v>833</v>
      </c>
      <c r="BF25" s="174">
        <v>250</v>
      </c>
      <c r="BG25" s="174" t="s">
        <v>875</v>
      </c>
      <c r="BH25" s="174" t="s">
        <v>876</v>
      </c>
      <c r="BI25" s="175">
        <v>46097.143240740741</v>
      </c>
      <c r="BJ25" s="174" t="s">
        <v>315</v>
      </c>
      <c r="BK25" s="174" t="s">
        <v>315</v>
      </c>
      <c r="BL25" s="174" t="s">
        <v>315</v>
      </c>
      <c r="BM25" s="177" t="s">
        <v>315</v>
      </c>
    </row>
    <row r="26" spans="1:65" ht="24">
      <c r="A26" s="15"/>
      <c r="B26" s="156">
        <v>14</v>
      </c>
      <c r="C26" s="489" t="s">
        <v>3132</v>
      </c>
      <c r="D26" s="269"/>
      <c r="E26" s="269"/>
      <c r="F26" s="269"/>
      <c r="G26" s="269" t="s">
        <v>315</v>
      </c>
      <c r="H26" s="269" t="s">
        <v>315</v>
      </c>
      <c r="I26" s="269" t="s">
        <v>315</v>
      </c>
      <c r="J26" s="269" t="s">
        <v>315</v>
      </c>
      <c r="K26" s="269" t="s">
        <v>315</v>
      </c>
      <c r="L26" s="269" t="s">
        <v>315</v>
      </c>
      <c r="M26" s="269" t="s">
        <v>315</v>
      </c>
      <c r="N26" s="269" t="s">
        <v>315</v>
      </c>
      <c r="O26" s="269" t="s">
        <v>315</v>
      </c>
      <c r="P26" s="269" t="s">
        <v>315</v>
      </c>
      <c r="Q26" s="269" t="s">
        <v>315</v>
      </c>
      <c r="R26" s="269" t="s">
        <v>315</v>
      </c>
      <c r="S26" s="269" t="s">
        <v>315</v>
      </c>
      <c r="T26" s="269" t="s">
        <v>315</v>
      </c>
      <c r="U26" s="269" t="s">
        <v>315</v>
      </c>
      <c r="V26" s="269" t="s">
        <v>315</v>
      </c>
      <c r="W26" s="269" t="s">
        <v>315</v>
      </c>
      <c r="X26" s="269" t="s">
        <v>315</v>
      </c>
      <c r="Y26" s="269" t="s">
        <v>315</v>
      </c>
      <c r="Z26" s="269" t="s">
        <v>315</v>
      </c>
      <c r="AA26" s="269" t="s">
        <v>315</v>
      </c>
      <c r="AB26" s="269" t="s">
        <v>315</v>
      </c>
      <c r="AC26" s="262"/>
      <c r="AD26" s="365" t="s">
        <v>3133</v>
      </c>
      <c r="AE26" s="495" t="s">
        <v>3131</v>
      </c>
      <c r="AF26" s="137">
        <v>300</v>
      </c>
      <c r="AG26" s="332"/>
      <c r="AH26" s="284"/>
      <c r="AI26" s="284"/>
      <c r="AJ26" s="284"/>
      <c r="AK26" s="269"/>
      <c r="AL26" s="269" t="s">
        <v>315</v>
      </c>
      <c r="AM26" s="487" t="s">
        <v>315</v>
      </c>
      <c r="AN26" s="174" t="s">
        <v>315</v>
      </c>
      <c r="AO26" s="174" t="s">
        <v>315</v>
      </c>
      <c r="AP26" s="174" t="s">
        <v>315</v>
      </c>
      <c r="AQ26" s="174" t="s">
        <v>315</v>
      </c>
      <c r="AR26" s="174" t="s">
        <v>315</v>
      </c>
      <c r="AS26" s="174" t="s">
        <v>315</v>
      </c>
      <c r="AT26" s="174" t="s">
        <v>315</v>
      </c>
      <c r="AU26" s="174" t="s">
        <v>315</v>
      </c>
      <c r="AV26" s="174" t="s">
        <v>315</v>
      </c>
      <c r="AW26" s="174" t="s">
        <v>315</v>
      </c>
      <c r="AX26" s="174" t="s">
        <v>315</v>
      </c>
      <c r="AY26" s="174" t="s">
        <v>315</v>
      </c>
      <c r="AZ26" s="174" t="s">
        <v>315</v>
      </c>
      <c r="BA26" s="174" t="s">
        <v>315</v>
      </c>
      <c r="BB26" s="174" t="s">
        <v>315</v>
      </c>
      <c r="BC26" s="174" t="s">
        <v>315</v>
      </c>
      <c r="BD26" s="174" t="s">
        <v>76</v>
      </c>
      <c r="BE26" s="174" t="s">
        <v>837</v>
      </c>
      <c r="BF26" s="174">
        <v>250</v>
      </c>
      <c r="BG26" s="174" t="s">
        <v>878</v>
      </c>
      <c r="BH26" s="174" t="s">
        <v>879</v>
      </c>
      <c r="BI26" s="175">
        <v>46097.143310185187</v>
      </c>
      <c r="BJ26" s="174" t="s">
        <v>315</v>
      </c>
      <c r="BK26" s="174" t="s">
        <v>315</v>
      </c>
      <c r="BL26" s="174" t="s">
        <v>315</v>
      </c>
      <c r="BM26" s="178" t="s">
        <v>315</v>
      </c>
    </row>
    <row r="27" spans="1:65">
      <c r="A27" s="15"/>
      <c r="B27" s="156">
        <v>15</v>
      </c>
      <c r="C27" s="489" t="s">
        <v>3134</v>
      </c>
      <c r="D27" s="269"/>
      <c r="E27" s="269"/>
      <c r="F27" s="269"/>
      <c r="G27" s="269" t="s">
        <v>315</v>
      </c>
      <c r="H27" s="269" t="s">
        <v>315</v>
      </c>
      <c r="I27" s="269" t="s">
        <v>315</v>
      </c>
      <c r="J27" s="269" t="s">
        <v>315</v>
      </c>
      <c r="K27" s="269" t="s">
        <v>315</v>
      </c>
      <c r="L27" s="269" t="s">
        <v>315</v>
      </c>
      <c r="M27" s="269" t="s">
        <v>315</v>
      </c>
      <c r="N27" s="269" t="s">
        <v>315</v>
      </c>
      <c r="O27" s="269" t="s">
        <v>315</v>
      </c>
      <c r="P27" s="269" t="s">
        <v>315</v>
      </c>
      <c r="Q27" s="269" t="s">
        <v>315</v>
      </c>
      <c r="R27" s="269" t="s">
        <v>315</v>
      </c>
      <c r="S27" s="269" t="s">
        <v>315</v>
      </c>
      <c r="T27" s="269" t="s">
        <v>315</v>
      </c>
      <c r="U27" s="269" t="s">
        <v>315</v>
      </c>
      <c r="V27" s="269" t="s">
        <v>315</v>
      </c>
      <c r="W27" s="269" t="s">
        <v>315</v>
      </c>
      <c r="X27" s="269" t="s">
        <v>315</v>
      </c>
      <c r="Y27" s="269" t="s">
        <v>315</v>
      </c>
      <c r="Z27" s="269" t="s">
        <v>315</v>
      </c>
      <c r="AA27" s="269" t="s">
        <v>315</v>
      </c>
      <c r="AB27" s="269" t="s">
        <v>315</v>
      </c>
      <c r="AC27" s="262"/>
      <c r="AD27" s="363" t="s">
        <v>76</v>
      </c>
      <c r="AE27" s="495" t="s">
        <v>3131</v>
      </c>
      <c r="AF27" s="137">
        <v>299</v>
      </c>
      <c r="AG27" s="332"/>
      <c r="AH27" s="284"/>
      <c r="AI27" s="284"/>
      <c r="AJ27" s="284"/>
      <c r="AK27" s="269"/>
      <c r="AL27" s="269" t="s">
        <v>315</v>
      </c>
      <c r="AM27" s="487" t="s">
        <v>315</v>
      </c>
      <c r="AN27" s="174" t="s">
        <v>315</v>
      </c>
      <c r="AO27" s="174" t="s">
        <v>315</v>
      </c>
      <c r="AP27" s="174" t="s">
        <v>315</v>
      </c>
      <c r="AQ27" s="174" t="s">
        <v>315</v>
      </c>
      <c r="AR27" s="174" t="s">
        <v>315</v>
      </c>
      <c r="AS27" s="174" t="s">
        <v>315</v>
      </c>
      <c r="AT27" s="174" t="s">
        <v>315</v>
      </c>
      <c r="AU27" s="174" t="s">
        <v>315</v>
      </c>
      <c r="AV27" s="174" t="s">
        <v>315</v>
      </c>
      <c r="AW27" s="174" t="s">
        <v>315</v>
      </c>
      <c r="AX27" s="174" t="s">
        <v>315</v>
      </c>
      <c r="AY27" s="174" t="s">
        <v>315</v>
      </c>
      <c r="AZ27" s="174" t="s">
        <v>315</v>
      </c>
      <c r="BA27" s="174" t="s">
        <v>315</v>
      </c>
      <c r="BB27" s="174" t="s">
        <v>315</v>
      </c>
      <c r="BC27" s="174" t="s">
        <v>315</v>
      </c>
      <c r="BD27" s="174" t="s">
        <v>76</v>
      </c>
      <c r="BE27" s="174" t="s">
        <v>845</v>
      </c>
      <c r="BF27" s="174">
        <v>250</v>
      </c>
      <c r="BG27" s="174" t="s">
        <v>881</v>
      </c>
      <c r="BH27" s="174" t="s">
        <v>882</v>
      </c>
      <c r="BI27" s="175">
        <v>46097.143414351849</v>
      </c>
      <c r="BJ27" s="174" t="s">
        <v>315</v>
      </c>
      <c r="BK27" s="174" t="s">
        <v>315</v>
      </c>
      <c r="BL27" s="174" t="s">
        <v>315</v>
      </c>
      <c r="BM27" s="178" t="s">
        <v>315</v>
      </c>
    </row>
    <row r="28" spans="1:65" ht="36">
      <c r="A28" s="15"/>
      <c r="B28" s="156">
        <v>16</v>
      </c>
      <c r="C28" s="489" t="s">
        <v>3135</v>
      </c>
      <c r="D28" s="269"/>
      <c r="E28" s="269"/>
      <c r="F28" s="269"/>
      <c r="G28" s="269" t="s">
        <v>315</v>
      </c>
      <c r="H28" s="269" t="s">
        <v>315</v>
      </c>
      <c r="I28" s="269" t="s">
        <v>315</v>
      </c>
      <c r="J28" s="269" t="s">
        <v>315</v>
      </c>
      <c r="K28" s="269" t="s">
        <v>315</v>
      </c>
      <c r="L28" s="269" t="s">
        <v>315</v>
      </c>
      <c r="M28" s="269" t="s">
        <v>315</v>
      </c>
      <c r="N28" s="269" t="s">
        <v>315</v>
      </c>
      <c r="O28" s="269" t="s">
        <v>315</v>
      </c>
      <c r="P28" s="269" t="s">
        <v>315</v>
      </c>
      <c r="Q28" s="269" t="s">
        <v>315</v>
      </c>
      <c r="R28" s="269" t="s">
        <v>315</v>
      </c>
      <c r="S28" s="269" t="s">
        <v>315</v>
      </c>
      <c r="T28" s="269" t="s">
        <v>315</v>
      </c>
      <c r="U28" s="269" t="s">
        <v>315</v>
      </c>
      <c r="V28" s="269" t="s">
        <v>315</v>
      </c>
      <c r="W28" s="269" t="s">
        <v>315</v>
      </c>
      <c r="X28" s="269" t="s">
        <v>315</v>
      </c>
      <c r="Y28" s="269" t="s">
        <v>315</v>
      </c>
      <c r="Z28" s="269" t="s">
        <v>315</v>
      </c>
      <c r="AA28" s="269" t="s">
        <v>315</v>
      </c>
      <c r="AB28" s="269" t="s">
        <v>315</v>
      </c>
      <c r="AC28" s="262"/>
      <c r="AD28" s="365" t="s">
        <v>3136</v>
      </c>
      <c r="AE28" s="493" t="s">
        <v>3113</v>
      </c>
      <c r="AF28" s="137">
        <v>368</v>
      </c>
      <c r="AG28" s="332"/>
      <c r="AH28" s="284"/>
      <c r="AI28" s="284"/>
      <c r="AJ28" s="284"/>
      <c r="AK28" s="269"/>
      <c r="AL28" s="269" t="s">
        <v>315</v>
      </c>
      <c r="AM28" s="229" t="s">
        <v>315</v>
      </c>
      <c r="AN28" s="174" t="s">
        <v>315</v>
      </c>
      <c r="AO28" s="174" t="s">
        <v>315</v>
      </c>
      <c r="AP28" s="174" t="s">
        <v>315</v>
      </c>
      <c r="AQ28" s="174" t="s">
        <v>315</v>
      </c>
      <c r="AR28" s="174" t="s">
        <v>315</v>
      </c>
      <c r="AS28" s="174" t="s">
        <v>315</v>
      </c>
      <c r="AT28" s="174" t="s">
        <v>315</v>
      </c>
      <c r="AU28" s="174" t="s">
        <v>315</v>
      </c>
      <c r="AV28" s="174" t="s">
        <v>315</v>
      </c>
      <c r="AW28" s="174" t="s">
        <v>315</v>
      </c>
      <c r="AX28" s="174" t="s">
        <v>315</v>
      </c>
      <c r="AY28" s="174" t="s">
        <v>315</v>
      </c>
      <c r="AZ28" s="174" t="s">
        <v>315</v>
      </c>
      <c r="BA28" s="174" t="s">
        <v>315</v>
      </c>
      <c r="BB28" s="174" t="s">
        <v>315</v>
      </c>
      <c r="BC28" s="174" t="s">
        <v>315</v>
      </c>
      <c r="BD28" s="174" t="s">
        <v>76</v>
      </c>
      <c r="BE28" s="174" t="s">
        <v>841</v>
      </c>
      <c r="BF28" s="174">
        <v>250</v>
      </c>
      <c r="BG28" s="174" t="s">
        <v>884</v>
      </c>
      <c r="BH28" s="174" t="s">
        <v>885</v>
      </c>
      <c r="BI28" s="175">
        <v>46097.143414351849</v>
      </c>
      <c r="BJ28" s="174" t="s">
        <v>315</v>
      </c>
      <c r="BK28" s="174" t="s">
        <v>315</v>
      </c>
      <c r="BL28" s="174" t="s">
        <v>315</v>
      </c>
      <c r="BM28" s="177" t="s">
        <v>315</v>
      </c>
    </row>
    <row r="29" spans="1:65" ht="24">
      <c r="A29" s="15"/>
      <c r="B29" s="156">
        <v>17</v>
      </c>
      <c r="C29" s="489" t="s">
        <v>3137</v>
      </c>
      <c r="D29" s="269"/>
      <c r="E29" s="269"/>
      <c r="F29" s="269"/>
      <c r="G29" s="269" t="s">
        <v>315</v>
      </c>
      <c r="H29" s="269" t="s">
        <v>315</v>
      </c>
      <c r="I29" s="269" t="s">
        <v>315</v>
      </c>
      <c r="J29" s="269" t="s">
        <v>315</v>
      </c>
      <c r="K29" s="269" t="s">
        <v>315</v>
      </c>
      <c r="L29" s="269" t="s">
        <v>315</v>
      </c>
      <c r="M29" s="269" t="s">
        <v>315</v>
      </c>
      <c r="N29" s="269" t="s">
        <v>315</v>
      </c>
      <c r="O29" s="269" t="s">
        <v>315</v>
      </c>
      <c r="P29" s="269" t="s">
        <v>315</v>
      </c>
      <c r="Q29" s="269" t="s">
        <v>315</v>
      </c>
      <c r="R29" s="269" t="s">
        <v>315</v>
      </c>
      <c r="S29" s="269" t="s">
        <v>315</v>
      </c>
      <c r="T29" s="269" t="s">
        <v>315</v>
      </c>
      <c r="U29" s="269" t="s">
        <v>315</v>
      </c>
      <c r="V29" s="269" t="s">
        <v>315</v>
      </c>
      <c r="W29" s="269" t="s">
        <v>315</v>
      </c>
      <c r="X29" s="269" t="s">
        <v>315</v>
      </c>
      <c r="Y29" s="269" t="s">
        <v>315</v>
      </c>
      <c r="Z29" s="269" t="s">
        <v>315</v>
      </c>
      <c r="AA29" s="269" t="s">
        <v>315</v>
      </c>
      <c r="AB29" s="269" t="s">
        <v>315</v>
      </c>
      <c r="AC29" s="262"/>
      <c r="AD29" s="365" t="s">
        <v>3138</v>
      </c>
      <c r="AE29" s="496" t="s">
        <v>3113</v>
      </c>
      <c r="AF29" s="492">
        <v>365</v>
      </c>
      <c r="AG29" s="332"/>
      <c r="AH29" s="284"/>
      <c r="AI29" s="284"/>
      <c r="AJ29" s="284"/>
      <c r="AK29" s="269"/>
      <c r="AL29" s="269" t="s">
        <v>315</v>
      </c>
      <c r="AM29" s="229" t="s">
        <v>315</v>
      </c>
      <c r="AN29" s="174" t="s">
        <v>315</v>
      </c>
      <c r="AO29" s="174" t="s">
        <v>315</v>
      </c>
      <c r="AP29" s="174" t="s">
        <v>315</v>
      </c>
      <c r="AQ29" s="174" t="s">
        <v>315</v>
      </c>
      <c r="AR29" s="174" t="s">
        <v>315</v>
      </c>
      <c r="AS29" s="174" t="s">
        <v>315</v>
      </c>
      <c r="AT29" s="174" t="s">
        <v>315</v>
      </c>
      <c r="AU29" s="174" t="s">
        <v>315</v>
      </c>
      <c r="AV29" s="174" t="s">
        <v>315</v>
      </c>
      <c r="AW29" s="174" t="s">
        <v>315</v>
      </c>
      <c r="AX29" s="174" t="s">
        <v>315</v>
      </c>
      <c r="AY29" s="174" t="s">
        <v>315</v>
      </c>
      <c r="AZ29" s="174" t="s">
        <v>315</v>
      </c>
      <c r="BA29" s="174" t="s">
        <v>315</v>
      </c>
      <c r="BB29" s="174" t="s">
        <v>315</v>
      </c>
      <c r="BC29" s="174" t="s">
        <v>315</v>
      </c>
      <c r="BD29" s="174" t="s">
        <v>76</v>
      </c>
      <c r="BE29" s="174" t="s">
        <v>833</v>
      </c>
      <c r="BF29" s="174">
        <v>250</v>
      </c>
      <c r="BG29" s="174" t="s">
        <v>887</v>
      </c>
      <c r="BH29" s="174" t="s">
        <v>888</v>
      </c>
      <c r="BI29" s="175">
        <v>46097.143310185187</v>
      </c>
      <c r="BJ29" s="174" t="s">
        <v>315</v>
      </c>
      <c r="BK29" s="174" t="s">
        <v>315</v>
      </c>
      <c r="BL29" s="174" t="s">
        <v>315</v>
      </c>
      <c r="BM29" s="177" t="s">
        <v>315</v>
      </c>
    </row>
    <row r="30" spans="1:65" ht="36">
      <c r="A30" s="15"/>
      <c r="B30" s="156">
        <v>18</v>
      </c>
      <c r="C30" s="489" t="s">
        <v>3139</v>
      </c>
      <c r="D30" s="269"/>
      <c r="E30" s="269"/>
      <c r="F30" s="269"/>
      <c r="G30" s="269" t="s">
        <v>315</v>
      </c>
      <c r="H30" s="269" t="s">
        <v>315</v>
      </c>
      <c r="I30" s="269" t="s">
        <v>315</v>
      </c>
      <c r="J30" s="269" t="s">
        <v>315</v>
      </c>
      <c r="K30" s="269" t="s">
        <v>315</v>
      </c>
      <c r="L30" s="269" t="s">
        <v>315</v>
      </c>
      <c r="M30" s="269" t="s">
        <v>315</v>
      </c>
      <c r="N30" s="269" t="s">
        <v>315</v>
      </c>
      <c r="O30" s="269" t="s">
        <v>315</v>
      </c>
      <c r="P30" s="269" t="s">
        <v>315</v>
      </c>
      <c r="Q30" s="269" t="s">
        <v>315</v>
      </c>
      <c r="R30" s="269" t="s">
        <v>315</v>
      </c>
      <c r="S30" s="269" t="s">
        <v>315</v>
      </c>
      <c r="T30" s="269" t="s">
        <v>315</v>
      </c>
      <c r="U30" s="269" t="s">
        <v>315</v>
      </c>
      <c r="V30" s="269" t="s">
        <v>315</v>
      </c>
      <c r="W30" s="269" t="s">
        <v>315</v>
      </c>
      <c r="X30" s="269" t="s">
        <v>315</v>
      </c>
      <c r="Y30" s="269" t="s">
        <v>315</v>
      </c>
      <c r="Z30" s="269" t="s">
        <v>315</v>
      </c>
      <c r="AA30" s="269" t="s">
        <v>315</v>
      </c>
      <c r="AB30" s="269" t="s">
        <v>315</v>
      </c>
      <c r="AC30" s="264"/>
      <c r="AD30" s="365" t="s">
        <v>3140</v>
      </c>
      <c r="AE30" s="493" t="s">
        <v>3113</v>
      </c>
      <c r="AF30" s="137">
        <v>309</v>
      </c>
      <c r="AG30" s="332"/>
      <c r="AH30" s="284"/>
      <c r="AI30" s="284"/>
      <c r="AJ30" s="284"/>
      <c r="AK30" s="269"/>
      <c r="AL30" s="269" t="s">
        <v>315</v>
      </c>
      <c r="AM30" s="230" t="s">
        <v>315</v>
      </c>
      <c r="AN30" s="174" t="s">
        <v>315</v>
      </c>
      <c r="AO30" s="174" t="s">
        <v>315</v>
      </c>
      <c r="AP30" s="174" t="s">
        <v>315</v>
      </c>
      <c r="AQ30" s="174" t="s">
        <v>315</v>
      </c>
      <c r="AR30" s="174" t="s">
        <v>315</v>
      </c>
      <c r="AS30" s="174" t="s">
        <v>315</v>
      </c>
      <c r="AT30" s="174" t="s">
        <v>315</v>
      </c>
      <c r="AU30" s="174" t="s">
        <v>315</v>
      </c>
      <c r="AV30" s="174" t="s">
        <v>315</v>
      </c>
      <c r="AW30" s="174" t="s">
        <v>315</v>
      </c>
      <c r="AX30" s="174" t="s">
        <v>315</v>
      </c>
      <c r="AY30" s="174" t="s">
        <v>315</v>
      </c>
      <c r="AZ30" s="174" t="s">
        <v>315</v>
      </c>
      <c r="BA30" s="174" t="s">
        <v>315</v>
      </c>
      <c r="BB30" s="174" t="s">
        <v>315</v>
      </c>
      <c r="BC30" s="174" t="s">
        <v>315</v>
      </c>
      <c r="BD30" s="180" t="s">
        <v>890</v>
      </c>
      <c r="BE30" s="174" t="s">
        <v>841</v>
      </c>
      <c r="BF30" s="174">
        <v>249</v>
      </c>
      <c r="BG30" s="174" t="s">
        <v>891</v>
      </c>
      <c r="BH30" s="174" t="s">
        <v>892</v>
      </c>
      <c r="BI30" s="175">
        <v>46097.143252314818</v>
      </c>
      <c r="BJ30" s="174" t="s">
        <v>315</v>
      </c>
      <c r="BK30" s="174" t="s">
        <v>315</v>
      </c>
      <c r="BL30" s="174" t="s">
        <v>315</v>
      </c>
      <c r="BM30" s="181" t="s">
        <v>315</v>
      </c>
    </row>
    <row r="31" spans="1:65" ht="36">
      <c r="A31" s="15"/>
      <c r="B31" s="156">
        <v>19</v>
      </c>
      <c r="C31" s="489" t="s">
        <v>3141</v>
      </c>
      <c r="D31" s="269"/>
      <c r="E31" s="269"/>
      <c r="F31" s="269"/>
      <c r="G31" s="269" t="s">
        <v>315</v>
      </c>
      <c r="H31" s="269" t="s">
        <v>315</v>
      </c>
      <c r="I31" s="269" t="s">
        <v>315</v>
      </c>
      <c r="J31" s="269" t="s">
        <v>315</v>
      </c>
      <c r="K31" s="269" t="s">
        <v>315</v>
      </c>
      <c r="L31" s="269" t="s">
        <v>315</v>
      </c>
      <c r="M31" s="269" t="s">
        <v>315</v>
      </c>
      <c r="N31" s="269" t="s">
        <v>315</v>
      </c>
      <c r="O31" s="269" t="s">
        <v>315</v>
      </c>
      <c r="P31" s="269" t="s">
        <v>315</v>
      </c>
      <c r="Q31" s="269" t="s">
        <v>315</v>
      </c>
      <c r="R31" s="269" t="s">
        <v>315</v>
      </c>
      <c r="S31" s="269" t="s">
        <v>315</v>
      </c>
      <c r="T31" s="269" t="s">
        <v>315</v>
      </c>
      <c r="U31" s="269" t="s">
        <v>315</v>
      </c>
      <c r="V31" s="269" t="s">
        <v>315</v>
      </c>
      <c r="W31" s="269" t="s">
        <v>315</v>
      </c>
      <c r="X31" s="269" t="s">
        <v>315</v>
      </c>
      <c r="Y31" s="269" t="s">
        <v>315</v>
      </c>
      <c r="Z31" s="269" t="s">
        <v>315</v>
      </c>
      <c r="AA31" s="269" t="s">
        <v>315</v>
      </c>
      <c r="AB31" s="269" t="s">
        <v>315</v>
      </c>
      <c r="AC31" s="262"/>
      <c r="AD31" s="365" t="s">
        <v>3142</v>
      </c>
      <c r="AE31" s="493" t="s">
        <v>3143</v>
      </c>
      <c r="AF31" s="137">
        <v>300</v>
      </c>
      <c r="AG31" s="332"/>
      <c r="AH31" s="284"/>
      <c r="AI31" s="284"/>
      <c r="AJ31" s="284"/>
      <c r="AK31" s="269"/>
      <c r="AL31" s="269" t="s">
        <v>315</v>
      </c>
      <c r="AM31" s="230" t="s">
        <v>315</v>
      </c>
      <c r="AN31" s="174" t="s">
        <v>315</v>
      </c>
      <c r="AO31" s="174" t="s">
        <v>315</v>
      </c>
      <c r="AP31" s="174" t="s">
        <v>315</v>
      </c>
      <c r="AQ31" s="174" t="s">
        <v>315</v>
      </c>
      <c r="AR31" s="174" t="s">
        <v>315</v>
      </c>
      <c r="AS31" s="174" t="s">
        <v>315</v>
      </c>
      <c r="AT31" s="174" t="s">
        <v>315</v>
      </c>
      <c r="AU31" s="174" t="s">
        <v>315</v>
      </c>
      <c r="AV31" s="174" t="s">
        <v>315</v>
      </c>
      <c r="AW31" s="174" t="s">
        <v>315</v>
      </c>
      <c r="AX31" s="174" t="s">
        <v>315</v>
      </c>
      <c r="AY31" s="174" t="s">
        <v>315</v>
      </c>
      <c r="AZ31" s="174" t="s">
        <v>315</v>
      </c>
      <c r="BA31" s="174" t="s">
        <v>315</v>
      </c>
      <c r="BB31" s="174" t="s">
        <v>315</v>
      </c>
      <c r="BC31" s="174" t="s">
        <v>315</v>
      </c>
      <c r="BD31" s="182" t="s">
        <v>894</v>
      </c>
      <c r="BE31" s="174" t="s">
        <v>845</v>
      </c>
      <c r="BF31" s="174">
        <v>252</v>
      </c>
      <c r="BG31" s="174" t="s">
        <v>895</v>
      </c>
      <c r="BH31" s="174" t="s">
        <v>896</v>
      </c>
      <c r="BI31" s="175">
        <v>46097.14334490741</v>
      </c>
      <c r="BJ31" s="174" t="s">
        <v>315</v>
      </c>
      <c r="BK31" s="174" t="s">
        <v>315</v>
      </c>
      <c r="BL31" s="174" t="s">
        <v>315</v>
      </c>
      <c r="BM31" s="181" t="s">
        <v>315</v>
      </c>
    </row>
    <row r="32" spans="1:65" ht="24">
      <c r="A32" s="15"/>
      <c r="B32" s="156">
        <v>20</v>
      </c>
      <c r="C32" s="489" t="s">
        <v>3144</v>
      </c>
      <c r="D32" s="269"/>
      <c r="E32" s="269"/>
      <c r="F32" s="269"/>
      <c r="G32" s="269" t="s">
        <v>315</v>
      </c>
      <c r="H32" s="269" t="s">
        <v>315</v>
      </c>
      <c r="I32" s="269" t="s">
        <v>315</v>
      </c>
      <c r="J32" s="269" t="s">
        <v>315</v>
      </c>
      <c r="K32" s="269" t="s">
        <v>315</v>
      </c>
      <c r="L32" s="269" t="s">
        <v>315</v>
      </c>
      <c r="M32" s="269" t="s">
        <v>315</v>
      </c>
      <c r="N32" s="269" t="s">
        <v>315</v>
      </c>
      <c r="O32" s="269" t="s">
        <v>315</v>
      </c>
      <c r="P32" s="269" t="s">
        <v>315</v>
      </c>
      <c r="Q32" s="269" t="s">
        <v>315</v>
      </c>
      <c r="R32" s="269" t="s">
        <v>315</v>
      </c>
      <c r="S32" s="269" t="s">
        <v>315</v>
      </c>
      <c r="T32" s="269" t="s">
        <v>315</v>
      </c>
      <c r="U32" s="269" t="s">
        <v>315</v>
      </c>
      <c r="V32" s="269" t="s">
        <v>315</v>
      </c>
      <c r="W32" s="269" t="s">
        <v>315</v>
      </c>
      <c r="X32" s="269" t="s">
        <v>315</v>
      </c>
      <c r="Y32" s="269" t="s">
        <v>315</v>
      </c>
      <c r="Z32" s="269" t="s">
        <v>315</v>
      </c>
      <c r="AA32" s="269" t="s">
        <v>315</v>
      </c>
      <c r="AB32" s="269" t="s">
        <v>315</v>
      </c>
      <c r="AC32" s="262"/>
      <c r="AD32" s="365" t="s">
        <v>3145</v>
      </c>
      <c r="AE32" s="493" t="s">
        <v>3143</v>
      </c>
      <c r="AF32" s="137">
        <v>294</v>
      </c>
      <c r="AG32" s="332"/>
      <c r="AH32" s="284"/>
      <c r="AI32" s="284"/>
      <c r="AJ32" s="284"/>
      <c r="AK32" s="269"/>
      <c r="AL32" s="269" t="s">
        <v>315</v>
      </c>
      <c r="AM32" s="230" t="s">
        <v>315</v>
      </c>
      <c r="AN32" s="174" t="s">
        <v>315</v>
      </c>
      <c r="AO32" s="174" t="s">
        <v>315</v>
      </c>
      <c r="AP32" s="174" t="s">
        <v>315</v>
      </c>
      <c r="AQ32" s="174" t="s">
        <v>315</v>
      </c>
      <c r="AR32" s="174" t="s">
        <v>315</v>
      </c>
      <c r="AS32" s="174" t="s">
        <v>315</v>
      </c>
      <c r="AT32" s="174" t="s">
        <v>315</v>
      </c>
      <c r="AU32" s="174" t="s">
        <v>315</v>
      </c>
      <c r="AV32" s="174" t="s">
        <v>315</v>
      </c>
      <c r="AW32" s="174" t="s">
        <v>315</v>
      </c>
      <c r="AX32" s="174" t="s">
        <v>315</v>
      </c>
      <c r="AY32" s="174" t="s">
        <v>315</v>
      </c>
      <c r="AZ32" s="174" t="s">
        <v>315</v>
      </c>
      <c r="BA32" s="174" t="s">
        <v>315</v>
      </c>
      <c r="BB32" s="174" t="s">
        <v>315</v>
      </c>
      <c r="BC32" s="174" t="s">
        <v>315</v>
      </c>
      <c r="BD32" s="182" t="s">
        <v>898</v>
      </c>
      <c r="BE32" s="174" t="s">
        <v>837</v>
      </c>
      <c r="BF32" s="174">
        <v>251</v>
      </c>
      <c r="BG32" s="174" t="s">
        <v>899</v>
      </c>
      <c r="BH32" s="174" t="s">
        <v>900</v>
      </c>
      <c r="BI32" s="175">
        <v>46097.143460648149</v>
      </c>
      <c r="BJ32" s="174" t="s">
        <v>315</v>
      </c>
      <c r="BK32" s="174" t="s">
        <v>315</v>
      </c>
      <c r="BL32" s="174" t="s">
        <v>315</v>
      </c>
      <c r="BM32" s="181" t="s">
        <v>315</v>
      </c>
    </row>
    <row r="33" spans="1:65" ht="24">
      <c r="A33" s="15"/>
      <c r="B33" s="156">
        <v>21</v>
      </c>
      <c r="C33" s="489" t="s">
        <v>3146</v>
      </c>
      <c r="D33" s="269"/>
      <c r="E33" s="269"/>
      <c r="F33" s="269"/>
      <c r="G33" s="269" t="s">
        <v>315</v>
      </c>
      <c r="H33" s="269" t="s">
        <v>315</v>
      </c>
      <c r="I33" s="269" t="s">
        <v>315</v>
      </c>
      <c r="J33" s="269" t="s">
        <v>315</v>
      </c>
      <c r="K33" s="269" t="s">
        <v>315</v>
      </c>
      <c r="L33" s="269" t="s">
        <v>315</v>
      </c>
      <c r="M33" s="269" t="s">
        <v>315</v>
      </c>
      <c r="N33" s="269" t="s">
        <v>315</v>
      </c>
      <c r="O33" s="269" t="s">
        <v>315</v>
      </c>
      <c r="P33" s="269" t="s">
        <v>315</v>
      </c>
      <c r="Q33" s="269" t="s">
        <v>315</v>
      </c>
      <c r="R33" s="269" t="s">
        <v>315</v>
      </c>
      <c r="S33" s="269" t="s">
        <v>315</v>
      </c>
      <c r="T33" s="269" t="s">
        <v>315</v>
      </c>
      <c r="U33" s="269" t="s">
        <v>315</v>
      </c>
      <c r="V33" s="269" t="s">
        <v>315</v>
      </c>
      <c r="W33" s="269" t="s">
        <v>315</v>
      </c>
      <c r="X33" s="269" t="s">
        <v>315</v>
      </c>
      <c r="Y33" s="269" t="s">
        <v>315</v>
      </c>
      <c r="Z33" s="269" t="s">
        <v>315</v>
      </c>
      <c r="AA33" s="269" t="s">
        <v>315</v>
      </c>
      <c r="AB33" s="269" t="s">
        <v>315</v>
      </c>
      <c r="AC33" s="262"/>
      <c r="AD33" s="365" t="s">
        <v>3147</v>
      </c>
      <c r="AE33" s="493" t="s">
        <v>3143</v>
      </c>
      <c r="AF33" s="137">
        <v>161</v>
      </c>
      <c r="AG33" s="332"/>
      <c r="AH33" s="284"/>
      <c r="AI33" s="284"/>
      <c r="AJ33" s="284"/>
      <c r="AK33" s="269"/>
      <c r="AL33" s="269" t="s">
        <v>315</v>
      </c>
      <c r="AM33" s="230" t="s">
        <v>315</v>
      </c>
      <c r="AN33" s="174" t="s">
        <v>315</v>
      </c>
      <c r="AO33" s="174" t="s">
        <v>315</v>
      </c>
      <c r="AP33" s="174" t="s">
        <v>315</v>
      </c>
      <c r="AQ33" s="174" t="s">
        <v>315</v>
      </c>
      <c r="AR33" s="174" t="s">
        <v>315</v>
      </c>
      <c r="AS33" s="174" t="s">
        <v>315</v>
      </c>
      <c r="AT33" s="174" t="s">
        <v>315</v>
      </c>
      <c r="AU33" s="174" t="s">
        <v>315</v>
      </c>
      <c r="AV33" s="174" t="s">
        <v>315</v>
      </c>
      <c r="AW33" s="174" t="s">
        <v>315</v>
      </c>
      <c r="AX33" s="174" t="s">
        <v>315</v>
      </c>
      <c r="AY33" s="174" t="s">
        <v>315</v>
      </c>
      <c r="AZ33" s="174" t="s">
        <v>315</v>
      </c>
      <c r="BA33" s="174" t="s">
        <v>315</v>
      </c>
      <c r="BB33" s="174" t="s">
        <v>315</v>
      </c>
      <c r="BC33" s="174" t="s">
        <v>315</v>
      </c>
      <c r="BD33" s="174" t="s">
        <v>76</v>
      </c>
      <c r="BE33" s="174" t="s">
        <v>841</v>
      </c>
      <c r="BF33" s="174">
        <v>250</v>
      </c>
      <c r="BG33" s="174" t="s">
        <v>902</v>
      </c>
      <c r="BH33" s="174" t="s">
        <v>903</v>
      </c>
      <c r="BI33" s="175">
        <v>46097.143414351849</v>
      </c>
      <c r="BJ33" s="174" t="s">
        <v>315</v>
      </c>
      <c r="BK33" s="174" t="s">
        <v>315</v>
      </c>
      <c r="BL33" s="174" t="s">
        <v>315</v>
      </c>
      <c r="BM33" s="181" t="s">
        <v>315</v>
      </c>
    </row>
    <row r="34" spans="1:65">
      <c r="A34" s="15"/>
      <c r="B34" s="156">
        <v>22</v>
      </c>
      <c r="C34" s="489" t="s">
        <v>3148</v>
      </c>
      <c r="D34" s="269"/>
      <c r="E34" s="269"/>
      <c r="F34" s="269"/>
      <c r="G34" s="269" t="s">
        <v>315</v>
      </c>
      <c r="H34" s="269" t="s">
        <v>315</v>
      </c>
      <c r="I34" s="269" t="s">
        <v>315</v>
      </c>
      <c r="J34" s="269" t="s">
        <v>315</v>
      </c>
      <c r="K34" s="269" t="s">
        <v>315</v>
      </c>
      <c r="L34" s="269" t="s">
        <v>315</v>
      </c>
      <c r="M34" s="269" t="s">
        <v>315</v>
      </c>
      <c r="N34" s="269" t="s">
        <v>315</v>
      </c>
      <c r="O34" s="269" t="s">
        <v>315</v>
      </c>
      <c r="P34" s="269" t="s">
        <v>315</v>
      </c>
      <c r="Q34" s="269" t="s">
        <v>315</v>
      </c>
      <c r="R34" s="269" t="s">
        <v>315</v>
      </c>
      <c r="S34" s="269" t="s">
        <v>315</v>
      </c>
      <c r="T34" s="269" t="s">
        <v>315</v>
      </c>
      <c r="U34" s="269" t="s">
        <v>315</v>
      </c>
      <c r="V34" s="269" t="s">
        <v>315</v>
      </c>
      <c r="W34" s="269" t="s">
        <v>315</v>
      </c>
      <c r="X34" s="269" t="s">
        <v>315</v>
      </c>
      <c r="Y34" s="269" t="s">
        <v>315</v>
      </c>
      <c r="Z34" s="269" t="s">
        <v>315</v>
      </c>
      <c r="AA34" s="269" t="s">
        <v>315</v>
      </c>
      <c r="AB34" s="269" t="s">
        <v>315</v>
      </c>
      <c r="AC34" s="262"/>
      <c r="AD34" s="363" t="s">
        <v>76</v>
      </c>
      <c r="AE34" s="493" t="s">
        <v>3143</v>
      </c>
      <c r="AF34" s="137">
        <v>250</v>
      </c>
      <c r="AG34" s="332"/>
      <c r="AH34" s="284"/>
      <c r="AI34" s="284"/>
      <c r="AJ34" s="284"/>
      <c r="AK34" s="269"/>
      <c r="AL34" s="269" t="s">
        <v>315</v>
      </c>
      <c r="AM34" s="230" t="s">
        <v>315</v>
      </c>
      <c r="AN34" s="174" t="s">
        <v>315</v>
      </c>
      <c r="AO34" s="174" t="s">
        <v>315</v>
      </c>
      <c r="AP34" s="174" t="s">
        <v>315</v>
      </c>
      <c r="AQ34" s="174" t="s">
        <v>315</v>
      </c>
      <c r="AR34" s="174" t="s">
        <v>315</v>
      </c>
      <c r="AS34" s="174" t="s">
        <v>315</v>
      </c>
      <c r="AT34" s="174" t="s">
        <v>315</v>
      </c>
      <c r="AU34" s="174" t="s">
        <v>315</v>
      </c>
      <c r="AV34" s="174" t="s">
        <v>315</v>
      </c>
      <c r="AW34" s="174" t="s">
        <v>315</v>
      </c>
      <c r="AX34" s="174" t="s">
        <v>315</v>
      </c>
      <c r="AY34" s="174" t="s">
        <v>315</v>
      </c>
      <c r="AZ34" s="174" t="s">
        <v>315</v>
      </c>
      <c r="BA34" s="174" t="s">
        <v>315</v>
      </c>
      <c r="BB34" s="174" t="s">
        <v>315</v>
      </c>
      <c r="BC34" s="174" t="s">
        <v>315</v>
      </c>
      <c r="BD34" s="174" t="s">
        <v>76</v>
      </c>
      <c r="BE34" s="174" t="s">
        <v>833</v>
      </c>
      <c r="BF34" s="174">
        <v>250</v>
      </c>
      <c r="BG34" s="174" t="s">
        <v>905</v>
      </c>
      <c r="BH34" s="174" t="s">
        <v>906</v>
      </c>
      <c r="BI34" s="175">
        <v>46097.143414351849</v>
      </c>
      <c r="BJ34" s="174" t="s">
        <v>315</v>
      </c>
      <c r="BK34" s="174" t="s">
        <v>315</v>
      </c>
      <c r="BL34" s="174" t="s">
        <v>315</v>
      </c>
      <c r="BM34" s="181" t="s">
        <v>315</v>
      </c>
    </row>
    <row r="35" spans="1:65">
      <c r="A35" s="15"/>
      <c r="B35" s="156">
        <v>23</v>
      </c>
      <c r="C35" s="489" t="s">
        <v>3149</v>
      </c>
      <c r="D35" s="269"/>
      <c r="E35" s="269"/>
      <c r="F35" s="269"/>
      <c r="G35" s="269" t="s">
        <v>315</v>
      </c>
      <c r="H35" s="269" t="s">
        <v>315</v>
      </c>
      <c r="I35" s="269" t="s">
        <v>315</v>
      </c>
      <c r="J35" s="269" t="s">
        <v>315</v>
      </c>
      <c r="K35" s="269" t="s">
        <v>315</v>
      </c>
      <c r="L35" s="269" t="s">
        <v>315</v>
      </c>
      <c r="M35" s="269" t="s">
        <v>315</v>
      </c>
      <c r="N35" s="269" t="s">
        <v>315</v>
      </c>
      <c r="O35" s="269" t="s">
        <v>315</v>
      </c>
      <c r="P35" s="269" t="s">
        <v>315</v>
      </c>
      <c r="Q35" s="269" t="s">
        <v>315</v>
      </c>
      <c r="R35" s="269" t="s">
        <v>315</v>
      </c>
      <c r="S35" s="269" t="s">
        <v>315</v>
      </c>
      <c r="T35" s="269" t="s">
        <v>315</v>
      </c>
      <c r="U35" s="269" t="s">
        <v>315</v>
      </c>
      <c r="V35" s="269" t="s">
        <v>315</v>
      </c>
      <c r="W35" s="269" t="s">
        <v>315</v>
      </c>
      <c r="X35" s="269" t="s">
        <v>315</v>
      </c>
      <c r="Y35" s="269" t="s">
        <v>315</v>
      </c>
      <c r="Z35" s="269" t="s">
        <v>315</v>
      </c>
      <c r="AA35" s="269" t="s">
        <v>315</v>
      </c>
      <c r="AB35" s="269" t="s">
        <v>315</v>
      </c>
      <c r="AC35" s="262"/>
      <c r="AD35" s="365" t="s">
        <v>3150</v>
      </c>
      <c r="AE35" s="493" t="s">
        <v>3123</v>
      </c>
      <c r="AF35" s="137">
        <v>150</v>
      </c>
      <c r="AG35" s="332"/>
      <c r="AH35" s="284"/>
      <c r="AI35" s="284"/>
      <c r="AJ35" s="284"/>
      <c r="AK35" s="269"/>
      <c r="AL35" s="269" t="s">
        <v>315</v>
      </c>
      <c r="AM35" s="230" t="s">
        <v>315</v>
      </c>
      <c r="AN35" s="174" t="s">
        <v>315</v>
      </c>
      <c r="AO35" s="174" t="s">
        <v>315</v>
      </c>
      <c r="AP35" s="174" t="s">
        <v>315</v>
      </c>
      <c r="AQ35" s="174" t="s">
        <v>315</v>
      </c>
      <c r="AR35" s="174" t="s">
        <v>315</v>
      </c>
      <c r="AS35" s="174" t="s">
        <v>315</v>
      </c>
      <c r="AT35" s="174" t="s">
        <v>315</v>
      </c>
      <c r="AU35" s="174" t="s">
        <v>315</v>
      </c>
      <c r="AV35" s="174" t="s">
        <v>315</v>
      </c>
      <c r="AW35" s="174" t="s">
        <v>315</v>
      </c>
      <c r="AX35" s="174" t="s">
        <v>315</v>
      </c>
      <c r="AY35" s="174" t="s">
        <v>315</v>
      </c>
      <c r="AZ35" s="174" t="s">
        <v>315</v>
      </c>
      <c r="BA35" s="174" t="s">
        <v>315</v>
      </c>
      <c r="BB35" s="174" t="s">
        <v>315</v>
      </c>
      <c r="BC35" s="174" t="s">
        <v>315</v>
      </c>
      <c r="BD35" s="174" t="s">
        <v>76</v>
      </c>
      <c r="BE35" s="174" t="s">
        <v>845</v>
      </c>
      <c r="BF35" s="174">
        <v>250</v>
      </c>
      <c r="BG35" s="174" t="s">
        <v>908</v>
      </c>
      <c r="BH35" s="174" t="s">
        <v>909</v>
      </c>
      <c r="BI35" s="175">
        <v>46097.143414351849</v>
      </c>
      <c r="BJ35" s="174" t="s">
        <v>315</v>
      </c>
      <c r="BK35" s="174" t="s">
        <v>315</v>
      </c>
      <c r="BL35" s="174" t="s">
        <v>315</v>
      </c>
      <c r="BM35" s="181" t="s">
        <v>315</v>
      </c>
    </row>
    <row r="36" spans="1:65">
      <c r="A36" s="15"/>
      <c r="B36" s="156">
        <v>24</v>
      </c>
      <c r="C36" s="489" t="s">
        <v>3151</v>
      </c>
      <c r="D36" s="269"/>
      <c r="E36" s="269"/>
      <c r="F36" s="269"/>
      <c r="G36" s="269" t="s">
        <v>315</v>
      </c>
      <c r="H36" s="269" t="s">
        <v>315</v>
      </c>
      <c r="I36" s="269" t="s">
        <v>315</v>
      </c>
      <c r="J36" s="269" t="s">
        <v>315</v>
      </c>
      <c r="K36" s="269" t="s">
        <v>315</v>
      </c>
      <c r="L36" s="269" t="s">
        <v>315</v>
      </c>
      <c r="M36" s="269" t="s">
        <v>315</v>
      </c>
      <c r="N36" s="269" t="s">
        <v>315</v>
      </c>
      <c r="O36" s="269" t="s">
        <v>315</v>
      </c>
      <c r="P36" s="269" t="s">
        <v>315</v>
      </c>
      <c r="Q36" s="269" t="s">
        <v>315</v>
      </c>
      <c r="R36" s="269" t="s">
        <v>315</v>
      </c>
      <c r="S36" s="269" t="s">
        <v>315</v>
      </c>
      <c r="T36" s="269" t="s">
        <v>315</v>
      </c>
      <c r="U36" s="269" t="s">
        <v>315</v>
      </c>
      <c r="V36" s="269" t="s">
        <v>315</v>
      </c>
      <c r="W36" s="269" t="s">
        <v>315</v>
      </c>
      <c r="X36" s="269" t="s">
        <v>315</v>
      </c>
      <c r="Y36" s="269" t="s">
        <v>315</v>
      </c>
      <c r="Z36" s="269" t="s">
        <v>315</v>
      </c>
      <c r="AA36" s="269" t="s">
        <v>315</v>
      </c>
      <c r="AB36" s="269" t="s">
        <v>315</v>
      </c>
      <c r="AC36" s="262"/>
      <c r="AD36" s="363" t="s">
        <v>76</v>
      </c>
      <c r="AE36" s="493" t="s">
        <v>3131</v>
      </c>
      <c r="AF36" s="137">
        <v>300</v>
      </c>
      <c r="AG36" s="332"/>
      <c r="AH36" s="284"/>
      <c r="AI36" s="284"/>
      <c r="AJ36" s="284"/>
      <c r="AK36" s="269"/>
      <c r="AL36" s="269" t="s">
        <v>315</v>
      </c>
      <c r="AM36" s="487" t="s">
        <v>315</v>
      </c>
      <c r="AN36" s="174" t="s">
        <v>315</v>
      </c>
      <c r="AO36" s="174" t="s">
        <v>315</v>
      </c>
      <c r="AP36" s="174" t="s">
        <v>315</v>
      </c>
      <c r="AQ36" s="174" t="s">
        <v>315</v>
      </c>
      <c r="AR36" s="174" t="s">
        <v>315</v>
      </c>
      <c r="AS36" s="174" t="s">
        <v>315</v>
      </c>
      <c r="AT36" s="174" t="s">
        <v>315</v>
      </c>
      <c r="AU36" s="174" t="s">
        <v>315</v>
      </c>
      <c r="AV36" s="174" t="s">
        <v>315</v>
      </c>
      <c r="AW36" s="174" t="s">
        <v>315</v>
      </c>
      <c r="AX36" s="174" t="s">
        <v>315</v>
      </c>
      <c r="AY36" s="174" t="s">
        <v>315</v>
      </c>
      <c r="AZ36" s="174" t="s">
        <v>315</v>
      </c>
      <c r="BA36" s="174" t="s">
        <v>315</v>
      </c>
      <c r="BB36" s="174" t="s">
        <v>315</v>
      </c>
      <c r="BC36" s="174" t="s">
        <v>315</v>
      </c>
      <c r="BD36" s="174" t="s">
        <v>76</v>
      </c>
      <c r="BE36" s="174" t="s">
        <v>833</v>
      </c>
      <c r="BF36" s="174">
        <v>250</v>
      </c>
      <c r="BG36" s="174" t="s">
        <v>911</v>
      </c>
      <c r="BH36" s="174" t="s">
        <v>912</v>
      </c>
      <c r="BI36" s="175">
        <v>46097.14334490741</v>
      </c>
      <c r="BJ36" s="174" t="s">
        <v>315</v>
      </c>
      <c r="BK36" s="174" t="s">
        <v>315</v>
      </c>
      <c r="BL36" s="174" t="s">
        <v>315</v>
      </c>
      <c r="BM36" s="178" t="s">
        <v>315</v>
      </c>
    </row>
    <row r="37" spans="1:65" ht="24">
      <c r="A37" s="15"/>
      <c r="B37" s="156">
        <v>25</v>
      </c>
      <c r="C37" s="489" t="s">
        <v>3152</v>
      </c>
      <c r="D37" s="269"/>
      <c r="E37" s="269"/>
      <c r="F37" s="269"/>
      <c r="G37" s="269" t="s">
        <v>315</v>
      </c>
      <c r="H37" s="269" t="s">
        <v>315</v>
      </c>
      <c r="I37" s="269" t="s">
        <v>315</v>
      </c>
      <c r="J37" s="269" t="s">
        <v>315</v>
      </c>
      <c r="K37" s="269" t="s">
        <v>315</v>
      </c>
      <c r="L37" s="269" t="s">
        <v>315</v>
      </c>
      <c r="M37" s="269" t="s">
        <v>315</v>
      </c>
      <c r="N37" s="269" t="s">
        <v>315</v>
      </c>
      <c r="O37" s="269" t="s">
        <v>315</v>
      </c>
      <c r="P37" s="269" t="s">
        <v>315</v>
      </c>
      <c r="Q37" s="269" t="s">
        <v>315</v>
      </c>
      <c r="R37" s="269" t="s">
        <v>315</v>
      </c>
      <c r="S37" s="269" t="s">
        <v>315</v>
      </c>
      <c r="T37" s="269" t="s">
        <v>315</v>
      </c>
      <c r="U37" s="269" t="s">
        <v>315</v>
      </c>
      <c r="V37" s="269" t="s">
        <v>315</v>
      </c>
      <c r="W37" s="269" t="s">
        <v>315</v>
      </c>
      <c r="X37" s="269" t="s">
        <v>315</v>
      </c>
      <c r="Y37" s="269" t="s">
        <v>315</v>
      </c>
      <c r="Z37" s="269" t="s">
        <v>315</v>
      </c>
      <c r="AA37" s="269" t="s">
        <v>315</v>
      </c>
      <c r="AB37" s="269" t="s">
        <v>315</v>
      </c>
      <c r="AC37" s="262"/>
      <c r="AD37" s="365" t="s">
        <v>3153</v>
      </c>
      <c r="AE37" s="493" t="s">
        <v>3143</v>
      </c>
      <c r="AF37" s="137">
        <v>230</v>
      </c>
      <c r="AG37" s="332"/>
      <c r="AH37" s="284"/>
      <c r="AI37" s="284"/>
      <c r="AJ37" s="284"/>
      <c r="AK37" s="269"/>
      <c r="AL37" s="269" t="s">
        <v>315</v>
      </c>
      <c r="AM37" s="230" t="s">
        <v>315</v>
      </c>
      <c r="AN37" s="174" t="s">
        <v>315</v>
      </c>
      <c r="AO37" s="174" t="s">
        <v>315</v>
      </c>
      <c r="AP37" s="174" t="s">
        <v>315</v>
      </c>
      <c r="AQ37" s="174" t="s">
        <v>315</v>
      </c>
      <c r="AR37" s="174" t="s">
        <v>315</v>
      </c>
      <c r="AS37" s="174" t="s">
        <v>315</v>
      </c>
      <c r="AT37" s="174" t="s">
        <v>315</v>
      </c>
      <c r="AU37" s="174" t="s">
        <v>315</v>
      </c>
      <c r="AV37" s="174" t="s">
        <v>315</v>
      </c>
      <c r="AW37" s="174" t="s">
        <v>315</v>
      </c>
      <c r="AX37" s="174" t="s">
        <v>315</v>
      </c>
      <c r="AY37" s="174" t="s">
        <v>315</v>
      </c>
      <c r="AZ37" s="174" t="s">
        <v>315</v>
      </c>
      <c r="BA37" s="174" t="s">
        <v>315</v>
      </c>
      <c r="BB37" s="174" t="s">
        <v>315</v>
      </c>
      <c r="BC37" s="174" t="s">
        <v>315</v>
      </c>
      <c r="BD37" s="174" t="s">
        <v>76</v>
      </c>
      <c r="BE37" s="174" t="s">
        <v>841</v>
      </c>
      <c r="BF37" s="174">
        <v>250</v>
      </c>
      <c r="BG37" s="174" t="s">
        <v>914</v>
      </c>
      <c r="BH37" s="174" t="s">
        <v>915</v>
      </c>
      <c r="BI37" s="175">
        <v>46097.14334490741</v>
      </c>
      <c r="BJ37" s="174" t="s">
        <v>315</v>
      </c>
      <c r="BK37" s="174" t="s">
        <v>315</v>
      </c>
      <c r="BL37" s="174" t="s">
        <v>315</v>
      </c>
      <c r="BM37" s="181" t="s">
        <v>315</v>
      </c>
    </row>
    <row r="38" spans="1:65" ht="24">
      <c r="A38" s="15"/>
      <c r="B38" s="156">
        <v>26</v>
      </c>
      <c r="C38" s="489" t="s">
        <v>3154</v>
      </c>
      <c r="D38" s="269"/>
      <c r="E38" s="269"/>
      <c r="F38" s="269"/>
      <c r="G38" s="269" t="s">
        <v>315</v>
      </c>
      <c r="H38" s="269" t="s">
        <v>315</v>
      </c>
      <c r="I38" s="269" t="s">
        <v>315</v>
      </c>
      <c r="J38" s="269" t="s">
        <v>315</v>
      </c>
      <c r="K38" s="269" t="s">
        <v>315</v>
      </c>
      <c r="L38" s="269" t="s">
        <v>315</v>
      </c>
      <c r="M38" s="269" t="s">
        <v>315</v>
      </c>
      <c r="N38" s="269" t="s">
        <v>315</v>
      </c>
      <c r="O38" s="269" t="s">
        <v>315</v>
      </c>
      <c r="P38" s="269" t="s">
        <v>315</v>
      </c>
      <c r="Q38" s="269" t="s">
        <v>315</v>
      </c>
      <c r="R38" s="269" t="s">
        <v>315</v>
      </c>
      <c r="S38" s="269" t="s">
        <v>315</v>
      </c>
      <c r="T38" s="269" t="s">
        <v>315</v>
      </c>
      <c r="U38" s="269" t="s">
        <v>315</v>
      </c>
      <c r="V38" s="269" t="s">
        <v>315</v>
      </c>
      <c r="W38" s="269" t="s">
        <v>315</v>
      </c>
      <c r="X38" s="269" t="s">
        <v>315</v>
      </c>
      <c r="Y38" s="269" t="s">
        <v>315</v>
      </c>
      <c r="Z38" s="269" t="s">
        <v>315</v>
      </c>
      <c r="AA38" s="269" t="s">
        <v>315</v>
      </c>
      <c r="AB38" s="269" t="s">
        <v>315</v>
      </c>
      <c r="AC38" s="262"/>
      <c r="AD38" s="365" t="s">
        <v>3153</v>
      </c>
      <c r="AE38" s="493" t="s">
        <v>3143</v>
      </c>
      <c r="AF38" s="137">
        <v>231</v>
      </c>
      <c r="AG38" s="332"/>
      <c r="AH38" s="284"/>
      <c r="AI38" s="284"/>
      <c r="AJ38" s="284"/>
      <c r="AK38" s="269"/>
      <c r="AL38" s="269" t="s">
        <v>315</v>
      </c>
      <c r="AM38" s="230" t="s">
        <v>315</v>
      </c>
      <c r="AN38" s="174" t="s">
        <v>315</v>
      </c>
      <c r="AO38" s="174" t="s">
        <v>315</v>
      </c>
      <c r="AP38" s="174" t="s">
        <v>315</v>
      </c>
      <c r="AQ38" s="174" t="s">
        <v>315</v>
      </c>
      <c r="AR38" s="174" t="s">
        <v>315</v>
      </c>
      <c r="AS38" s="174" t="s">
        <v>315</v>
      </c>
      <c r="AT38" s="174" t="s">
        <v>315</v>
      </c>
      <c r="AU38" s="174" t="s">
        <v>315</v>
      </c>
      <c r="AV38" s="174" t="s">
        <v>315</v>
      </c>
      <c r="AW38" s="174" t="s">
        <v>315</v>
      </c>
      <c r="AX38" s="174" t="s">
        <v>315</v>
      </c>
      <c r="AY38" s="174" t="s">
        <v>315</v>
      </c>
      <c r="AZ38" s="174" t="s">
        <v>315</v>
      </c>
      <c r="BA38" s="174" t="s">
        <v>315</v>
      </c>
      <c r="BB38" s="174" t="s">
        <v>315</v>
      </c>
      <c r="BC38" s="174" t="s">
        <v>315</v>
      </c>
      <c r="BD38" s="174" t="s">
        <v>76</v>
      </c>
      <c r="BE38" s="174" t="s">
        <v>833</v>
      </c>
      <c r="BF38" s="174">
        <v>250</v>
      </c>
      <c r="BG38" s="174" t="s">
        <v>917</v>
      </c>
      <c r="BH38" s="174" t="s">
        <v>918</v>
      </c>
      <c r="BI38" s="175">
        <v>46097.143391203703</v>
      </c>
      <c r="BJ38" s="174" t="s">
        <v>315</v>
      </c>
      <c r="BK38" s="174" t="s">
        <v>315</v>
      </c>
      <c r="BL38" s="174" t="s">
        <v>315</v>
      </c>
      <c r="BM38" s="181" t="s">
        <v>315</v>
      </c>
    </row>
    <row r="39" spans="1:65">
      <c r="A39" s="15"/>
      <c r="B39" s="156">
        <v>27</v>
      </c>
      <c r="C39" s="489" t="s">
        <v>3155</v>
      </c>
      <c r="D39" s="269"/>
      <c r="E39" s="269"/>
      <c r="F39" s="269"/>
      <c r="G39" s="269" t="s">
        <v>315</v>
      </c>
      <c r="H39" s="269" t="s">
        <v>315</v>
      </c>
      <c r="I39" s="269" t="s">
        <v>315</v>
      </c>
      <c r="J39" s="269" t="s">
        <v>315</v>
      </c>
      <c r="K39" s="269" t="s">
        <v>315</v>
      </c>
      <c r="L39" s="269" t="s">
        <v>315</v>
      </c>
      <c r="M39" s="269" t="s">
        <v>315</v>
      </c>
      <c r="N39" s="269" t="s">
        <v>315</v>
      </c>
      <c r="O39" s="269" t="s">
        <v>315</v>
      </c>
      <c r="P39" s="269" t="s">
        <v>315</v>
      </c>
      <c r="Q39" s="269" t="s">
        <v>315</v>
      </c>
      <c r="R39" s="269" t="s">
        <v>315</v>
      </c>
      <c r="S39" s="269" t="s">
        <v>315</v>
      </c>
      <c r="T39" s="269" t="s">
        <v>315</v>
      </c>
      <c r="U39" s="269" t="s">
        <v>315</v>
      </c>
      <c r="V39" s="269" t="s">
        <v>315</v>
      </c>
      <c r="W39" s="269" t="s">
        <v>315</v>
      </c>
      <c r="X39" s="269" t="s">
        <v>315</v>
      </c>
      <c r="Y39" s="269" t="s">
        <v>315</v>
      </c>
      <c r="Z39" s="269" t="s">
        <v>315</v>
      </c>
      <c r="AA39" s="269" t="s">
        <v>315</v>
      </c>
      <c r="AB39" s="269" t="s">
        <v>315</v>
      </c>
      <c r="AC39" s="262"/>
      <c r="AD39" s="365" t="s">
        <v>3156</v>
      </c>
      <c r="AE39" s="493" t="s">
        <v>3143</v>
      </c>
      <c r="AF39" s="137">
        <v>229</v>
      </c>
      <c r="AG39" s="332"/>
      <c r="AH39" s="284"/>
      <c r="AI39" s="284"/>
      <c r="AJ39" s="284"/>
      <c r="AK39" s="269"/>
      <c r="AL39" s="269" t="s">
        <v>315</v>
      </c>
      <c r="AM39" s="230" t="s">
        <v>315</v>
      </c>
      <c r="AN39" s="174" t="s">
        <v>315</v>
      </c>
      <c r="AO39" s="174" t="s">
        <v>315</v>
      </c>
      <c r="AP39" s="174" t="s">
        <v>315</v>
      </c>
      <c r="AQ39" s="174" t="s">
        <v>315</v>
      </c>
      <c r="AR39" s="174" t="s">
        <v>315</v>
      </c>
      <c r="AS39" s="174" t="s">
        <v>315</v>
      </c>
      <c r="AT39" s="174" t="s">
        <v>315</v>
      </c>
      <c r="AU39" s="174" t="s">
        <v>315</v>
      </c>
      <c r="AV39" s="174" t="s">
        <v>315</v>
      </c>
      <c r="AW39" s="174" t="s">
        <v>315</v>
      </c>
      <c r="AX39" s="174" t="s">
        <v>315</v>
      </c>
      <c r="AY39" s="174" t="s">
        <v>315</v>
      </c>
      <c r="AZ39" s="174" t="s">
        <v>315</v>
      </c>
      <c r="BA39" s="174" t="s">
        <v>315</v>
      </c>
      <c r="BB39" s="174" t="s">
        <v>315</v>
      </c>
      <c r="BC39" s="174" t="s">
        <v>315</v>
      </c>
      <c r="BD39" s="174" t="s">
        <v>76</v>
      </c>
      <c r="BE39" s="174" t="s">
        <v>837</v>
      </c>
      <c r="BF39" s="174">
        <v>279</v>
      </c>
      <c r="BG39" s="174" t="s">
        <v>920</v>
      </c>
      <c r="BH39" s="174" t="s">
        <v>921</v>
      </c>
      <c r="BI39" s="175">
        <v>46097.143287037034</v>
      </c>
      <c r="BJ39" s="174" t="s">
        <v>315</v>
      </c>
      <c r="BK39" s="174" t="s">
        <v>315</v>
      </c>
      <c r="BL39" s="174" t="s">
        <v>315</v>
      </c>
      <c r="BM39" s="181" t="s">
        <v>315</v>
      </c>
    </row>
    <row r="40" spans="1:65">
      <c r="A40" s="15"/>
      <c r="B40" s="156">
        <v>28</v>
      </c>
      <c r="C40" s="489" t="s">
        <v>3157</v>
      </c>
      <c r="D40" s="269"/>
      <c r="E40" s="269"/>
      <c r="F40" s="269"/>
      <c r="G40" s="269" t="s">
        <v>315</v>
      </c>
      <c r="H40" s="269" t="s">
        <v>315</v>
      </c>
      <c r="I40" s="269" t="s">
        <v>315</v>
      </c>
      <c r="J40" s="269" t="s">
        <v>315</v>
      </c>
      <c r="K40" s="269" t="s">
        <v>315</v>
      </c>
      <c r="L40" s="269" t="s">
        <v>315</v>
      </c>
      <c r="M40" s="269" t="s">
        <v>315</v>
      </c>
      <c r="N40" s="269" t="s">
        <v>315</v>
      </c>
      <c r="O40" s="269" t="s">
        <v>315</v>
      </c>
      <c r="P40" s="269" t="s">
        <v>315</v>
      </c>
      <c r="Q40" s="269" t="s">
        <v>315</v>
      </c>
      <c r="R40" s="269" t="s">
        <v>315</v>
      </c>
      <c r="S40" s="269" t="s">
        <v>315</v>
      </c>
      <c r="T40" s="269" t="s">
        <v>315</v>
      </c>
      <c r="U40" s="269" t="s">
        <v>315</v>
      </c>
      <c r="V40" s="269" t="s">
        <v>315</v>
      </c>
      <c r="W40" s="269" t="s">
        <v>315</v>
      </c>
      <c r="X40" s="269" t="s">
        <v>315</v>
      </c>
      <c r="Y40" s="269" t="s">
        <v>315</v>
      </c>
      <c r="Z40" s="269" t="s">
        <v>315</v>
      </c>
      <c r="AA40" s="269" t="s">
        <v>315</v>
      </c>
      <c r="AB40" s="269" t="s">
        <v>315</v>
      </c>
      <c r="AC40" s="262"/>
      <c r="AD40" s="365" t="s">
        <v>3158</v>
      </c>
      <c r="AE40" s="493" t="s">
        <v>3123</v>
      </c>
      <c r="AF40" s="137">
        <v>230</v>
      </c>
      <c r="AG40" s="332"/>
      <c r="AH40" s="284"/>
      <c r="AI40" s="284"/>
      <c r="AJ40" s="284"/>
      <c r="AK40" s="269"/>
      <c r="AL40" s="269" t="s">
        <v>315</v>
      </c>
      <c r="AM40" s="230" t="s">
        <v>315</v>
      </c>
      <c r="AN40" s="174" t="s">
        <v>315</v>
      </c>
      <c r="AO40" s="174" t="s">
        <v>315</v>
      </c>
      <c r="AP40" s="174" t="s">
        <v>315</v>
      </c>
      <c r="AQ40" s="174" t="s">
        <v>315</v>
      </c>
      <c r="AR40" s="174" t="s">
        <v>315</v>
      </c>
      <c r="AS40" s="174" t="s">
        <v>315</v>
      </c>
      <c r="AT40" s="174" t="s">
        <v>315</v>
      </c>
      <c r="AU40" s="174" t="s">
        <v>315</v>
      </c>
      <c r="AV40" s="174" t="s">
        <v>315</v>
      </c>
      <c r="AW40" s="174" t="s">
        <v>315</v>
      </c>
      <c r="AX40" s="174" t="s">
        <v>315</v>
      </c>
      <c r="AY40" s="174" t="s">
        <v>315</v>
      </c>
      <c r="AZ40" s="174" t="s">
        <v>315</v>
      </c>
      <c r="BA40" s="174" t="s">
        <v>315</v>
      </c>
      <c r="BB40" s="174" t="s">
        <v>315</v>
      </c>
      <c r="BC40" s="174" t="s">
        <v>315</v>
      </c>
      <c r="BD40" s="174" t="s">
        <v>76</v>
      </c>
      <c r="BE40" s="174" t="s">
        <v>845</v>
      </c>
      <c r="BF40" s="174">
        <v>196</v>
      </c>
      <c r="BG40" s="174" t="s">
        <v>923</v>
      </c>
      <c r="BH40" s="174" t="s">
        <v>924</v>
      </c>
      <c r="BI40" s="175">
        <v>46097.143217592595</v>
      </c>
      <c r="BJ40" s="174" t="s">
        <v>315</v>
      </c>
      <c r="BK40" s="174" t="s">
        <v>315</v>
      </c>
      <c r="BL40" s="174" t="s">
        <v>315</v>
      </c>
      <c r="BM40" s="181" t="s">
        <v>315</v>
      </c>
    </row>
    <row r="41" spans="1:65" ht="24">
      <c r="A41" s="15"/>
      <c r="B41" s="156">
        <v>29</v>
      </c>
      <c r="C41" s="489" t="s">
        <v>3159</v>
      </c>
      <c r="D41" s="269"/>
      <c r="E41" s="269"/>
      <c r="F41" s="269"/>
      <c r="G41" s="269" t="s">
        <v>315</v>
      </c>
      <c r="H41" s="269" t="s">
        <v>315</v>
      </c>
      <c r="I41" s="269" t="s">
        <v>315</v>
      </c>
      <c r="J41" s="269" t="s">
        <v>315</v>
      </c>
      <c r="K41" s="269" t="s">
        <v>315</v>
      </c>
      <c r="L41" s="269" t="s">
        <v>315</v>
      </c>
      <c r="M41" s="269" t="s">
        <v>315</v>
      </c>
      <c r="N41" s="269" t="s">
        <v>315</v>
      </c>
      <c r="O41" s="269" t="s">
        <v>315</v>
      </c>
      <c r="P41" s="269" t="s">
        <v>315</v>
      </c>
      <c r="Q41" s="269" t="s">
        <v>315</v>
      </c>
      <c r="R41" s="269" t="s">
        <v>315</v>
      </c>
      <c r="S41" s="269" t="s">
        <v>315</v>
      </c>
      <c r="T41" s="269" t="s">
        <v>315</v>
      </c>
      <c r="U41" s="269" t="s">
        <v>315</v>
      </c>
      <c r="V41" s="269" t="s">
        <v>315</v>
      </c>
      <c r="W41" s="269" t="s">
        <v>315</v>
      </c>
      <c r="X41" s="269" t="s">
        <v>315</v>
      </c>
      <c r="Y41" s="269" t="s">
        <v>315</v>
      </c>
      <c r="Z41" s="269" t="s">
        <v>315</v>
      </c>
      <c r="AA41" s="269" t="s">
        <v>315</v>
      </c>
      <c r="AB41" s="269" t="s">
        <v>315</v>
      </c>
      <c r="AC41" s="262"/>
      <c r="AD41" s="365" t="s">
        <v>3160</v>
      </c>
      <c r="AE41" s="494" t="s">
        <v>3119</v>
      </c>
      <c r="AF41" s="137">
        <v>229</v>
      </c>
      <c r="AG41" s="332"/>
      <c r="AH41" s="284"/>
      <c r="AI41" s="284"/>
      <c r="AJ41" s="284"/>
      <c r="AK41" s="269"/>
      <c r="AL41" s="269" t="s">
        <v>315</v>
      </c>
      <c r="AM41" s="487" t="s">
        <v>315</v>
      </c>
      <c r="AN41" s="174" t="s">
        <v>315</v>
      </c>
      <c r="AO41" s="174" t="s">
        <v>315</v>
      </c>
      <c r="AP41" s="174" t="s">
        <v>315</v>
      </c>
      <c r="AQ41" s="174" t="s">
        <v>315</v>
      </c>
      <c r="AR41" s="174" t="s">
        <v>315</v>
      </c>
      <c r="AS41" s="174" t="s">
        <v>315</v>
      </c>
      <c r="AT41" s="174" t="s">
        <v>315</v>
      </c>
      <c r="AU41" s="174" t="s">
        <v>315</v>
      </c>
      <c r="AV41" s="174" t="s">
        <v>315</v>
      </c>
      <c r="AW41" s="174" t="s">
        <v>315</v>
      </c>
      <c r="AX41" s="174" t="s">
        <v>315</v>
      </c>
      <c r="AY41" s="174" t="s">
        <v>315</v>
      </c>
      <c r="AZ41" s="174" t="s">
        <v>315</v>
      </c>
      <c r="BA41" s="174" t="s">
        <v>315</v>
      </c>
      <c r="BB41" s="174" t="s">
        <v>315</v>
      </c>
      <c r="BC41" s="174" t="s">
        <v>315</v>
      </c>
      <c r="BD41" s="174" t="s">
        <v>76</v>
      </c>
      <c r="BE41" s="174" t="s">
        <v>841</v>
      </c>
      <c r="BF41" s="174">
        <v>250</v>
      </c>
      <c r="BG41" s="174" t="s">
        <v>926</v>
      </c>
      <c r="BH41" s="174" t="s">
        <v>927</v>
      </c>
      <c r="BI41" s="175">
        <v>46097.143425925926</v>
      </c>
      <c r="BJ41" s="174" t="s">
        <v>315</v>
      </c>
      <c r="BK41" s="174" t="s">
        <v>315</v>
      </c>
      <c r="BL41" s="174" t="s">
        <v>315</v>
      </c>
      <c r="BM41" s="178" t="s">
        <v>315</v>
      </c>
    </row>
    <row r="42" spans="1:65" ht="24">
      <c r="A42" s="15"/>
      <c r="B42" s="156">
        <v>30</v>
      </c>
      <c r="C42" s="489" t="s">
        <v>3161</v>
      </c>
      <c r="D42" s="269"/>
      <c r="E42" s="269"/>
      <c r="F42" s="269"/>
      <c r="G42" s="269" t="s">
        <v>315</v>
      </c>
      <c r="H42" s="269" t="s">
        <v>315</v>
      </c>
      <c r="I42" s="269" t="s">
        <v>315</v>
      </c>
      <c r="J42" s="269" t="s">
        <v>315</v>
      </c>
      <c r="K42" s="269" t="s">
        <v>315</v>
      </c>
      <c r="L42" s="269" t="s">
        <v>315</v>
      </c>
      <c r="M42" s="269" t="s">
        <v>315</v>
      </c>
      <c r="N42" s="269" t="s">
        <v>315</v>
      </c>
      <c r="O42" s="269" t="s">
        <v>315</v>
      </c>
      <c r="P42" s="269" t="s">
        <v>315</v>
      </c>
      <c r="Q42" s="269" t="s">
        <v>315</v>
      </c>
      <c r="R42" s="269" t="s">
        <v>315</v>
      </c>
      <c r="S42" s="269" t="s">
        <v>315</v>
      </c>
      <c r="T42" s="269" t="s">
        <v>315</v>
      </c>
      <c r="U42" s="269" t="s">
        <v>315</v>
      </c>
      <c r="V42" s="269" t="s">
        <v>315</v>
      </c>
      <c r="W42" s="269" t="s">
        <v>315</v>
      </c>
      <c r="X42" s="269" t="s">
        <v>315</v>
      </c>
      <c r="Y42" s="269" t="s">
        <v>315</v>
      </c>
      <c r="Z42" s="269" t="s">
        <v>315</v>
      </c>
      <c r="AA42" s="269" t="s">
        <v>315</v>
      </c>
      <c r="AB42" s="269" t="s">
        <v>315</v>
      </c>
      <c r="AC42" s="262"/>
      <c r="AD42" s="365" t="s">
        <v>3162</v>
      </c>
      <c r="AE42" s="493" t="s">
        <v>3119</v>
      </c>
      <c r="AF42" s="137">
        <v>229</v>
      </c>
      <c r="AG42" s="332"/>
      <c r="AH42" s="284"/>
      <c r="AI42" s="284"/>
      <c r="AJ42" s="284"/>
      <c r="AK42" s="269"/>
      <c r="AL42" s="269" t="s">
        <v>315</v>
      </c>
      <c r="AM42" s="487" t="s">
        <v>315</v>
      </c>
      <c r="AN42" s="174" t="s">
        <v>315</v>
      </c>
      <c r="AO42" s="174" t="s">
        <v>315</v>
      </c>
      <c r="AP42" s="174" t="s">
        <v>315</v>
      </c>
      <c r="AQ42" s="174" t="s">
        <v>315</v>
      </c>
      <c r="AR42" s="174" t="s">
        <v>315</v>
      </c>
      <c r="AS42" s="174" t="s">
        <v>315</v>
      </c>
      <c r="AT42" s="174" t="s">
        <v>315</v>
      </c>
      <c r="AU42" s="174" t="s">
        <v>315</v>
      </c>
      <c r="AV42" s="174" t="s">
        <v>315</v>
      </c>
      <c r="AW42" s="174" t="s">
        <v>315</v>
      </c>
      <c r="AX42" s="174" t="s">
        <v>315</v>
      </c>
      <c r="AY42" s="174" t="s">
        <v>315</v>
      </c>
      <c r="AZ42" s="174" t="s">
        <v>315</v>
      </c>
      <c r="BA42" s="174" t="s">
        <v>315</v>
      </c>
      <c r="BB42" s="174" t="s">
        <v>315</v>
      </c>
      <c r="BC42" s="174" t="s">
        <v>315</v>
      </c>
      <c r="BD42" s="174" t="s">
        <v>76</v>
      </c>
      <c r="BE42" s="174" t="s">
        <v>833</v>
      </c>
      <c r="BF42" s="174">
        <v>251</v>
      </c>
      <c r="BG42" s="174" t="s">
        <v>929</v>
      </c>
      <c r="BH42" s="174" t="s">
        <v>930</v>
      </c>
      <c r="BI42" s="175">
        <v>46097.143310185187</v>
      </c>
      <c r="BJ42" s="174" t="s">
        <v>315</v>
      </c>
      <c r="BK42" s="174" t="s">
        <v>315</v>
      </c>
      <c r="BL42" s="174" t="s">
        <v>315</v>
      </c>
      <c r="BM42" s="178" t="s">
        <v>315</v>
      </c>
    </row>
    <row r="43" spans="1:65">
      <c r="A43" s="15"/>
      <c r="B43" s="156">
        <v>31</v>
      </c>
      <c r="C43" s="489" t="s">
        <v>3163</v>
      </c>
      <c r="D43" s="269"/>
      <c r="E43" s="269"/>
      <c r="F43" s="269"/>
      <c r="G43" s="269" t="s">
        <v>315</v>
      </c>
      <c r="H43" s="269" t="s">
        <v>315</v>
      </c>
      <c r="I43" s="269" t="s">
        <v>315</v>
      </c>
      <c r="J43" s="269" t="s">
        <v>315</v>
      </c>
      <c r="K43" s="269" t="s">
        <v>315</v>
      </c>
      <c r="L43" s="269" t="s">
        <v>315</v>
      </c>
      <c r="M43" s="269" t="s">
        <v>315</v>
      </c>
      <c r="N43" s="269" t="s">
        <v>315</v>
      </c>
      <c r="O43" s="269" t="s">
        <v>315</v>
      </c>
      <c r="P43" s="269" t="s">
        <v>315</v>
      </c>
      <c r="Q43" s="269" t="s">
        <v>315</v>
      </c>
      <c r="R43" s="269" t="s">
        <v>315</v>
      </c>
      <c r="S43" s="269" t="s">
        <v>315</v>
      </c>
      <c r="T43" s="269" t="s">
        <v>315</v>
      </c>
      <c r="U43" s="269" t="s">
        <v>315</v>
      </c>
      <c r="V43" s="269" t="s">
        <v>315</v>
      </c>
      <c r="W43" s="269" t="s">
        <v>315</v>
      </c>
      <c r="X43" s="269" t="s">
        <v>315</v>
      </c>
      <c r="Y43" s="269" t="s">
        <v>315</v>
      </c>
      <c r="Z43" s="269" t="s">
        <v>315</v>
      </c>
      <c r="AA43" s="269" t="s">
        <v>315</v>
      </c>
      <c r="AB43" s="269" t="s">
        <v>315</v>
      </c>
      <c r="AC43" s="262"/>
      <c r="AD43" s="363" t="s">
        <v>76</v>
      </c>
      <c r="AE43" s="493" t="s">
        <v>3119</v>
      </c>
      <c r="AF43" s="137">
        <v>250</v>
      </c>
      <c r="AG43" s="332"/>
      <c r="AH43" s="284"/>
      <c r="AI43" s="284"/>
      <c r="AJ43" s="284"/>
      <c r="AK43" s="269"/>
      <c r="AL43" s="269" t="s">
        <v>315</v>
      </c>
      <c r="AM43" s="487" t="s">
        <v>315</v>
      </c>
      <c r="AN43" s="174" t="s">
        <v>315</v>
      </c>
      <c r="AO43" s="174" t="s">
        <v>315</v>
      </c>
      <c r="AP43" s="174" t="s">
        <v>315</v>
      </c>
      <c r="AQ43" s="174" t="s">
        <v>315</v>
      </c>
      <c r="AR43" s="174" t="s">
        <v>315</v>
      </c>
      <c r="AS43" s="174" t="s">
        <v>315</v>
      </c>
      <c r="AT43" s="174" t="s">
        <v>315</v>
      </c>
      <c r="AU43" s="174" t="s">
        <v>315</v>
      </c>
      <c r="AV43" s="174" t="s">
        <v>315</v>
      </c>
      <c r="AW43" s="174" t="s">
        <v>315</v>
      </c>
      <c r="AX43" s="174" t="s">
        <v>315</v>
      </c>
      <c r="AY43" s="174" t="s">
        <v>315</v>
      </c>
      <c r="AZ43" s="174" t="s">
        <v>315</v>
      </c>
      <c r="BA43" s="174" t="s">
        <v>315</v>
      </c>
      <c r="BB43" s="174" t="s">
        <v>315</v>
      </c>
      <c r="BC43" s="174" t="s">
        <v>315</v>
      </c>
      <c r="BD43" s="174" t="s">
        <v>76</v>
      </c>
      <c r="BE43" s="174" t="s">
        <v>841</v>
      </c>
      <c r="BF43" s="174">
        <v>250</v>
      </c>
      <c r="BG43" s="174" t="s">
        <v>932</v>
      </c>
      <c r="BH43" s="174" t="s">
        <v>933</v>
      </c>
      <c r="BI43" s="175">
        <v>46097.143368055556</v>
      </c>
      <c r="BJ43" s="174" t="s">
        <v>315</v>
      </c>
      <c r="BK43" s="174" t="s">
        <v>315</v>
      </c>
      <c r="BL43" s="174" t="s">
        <v>315</v>
      </c>
      <c r="BM43" s="178" t="s">
        <v>315</v>
      </c>
    </row>
    <row r="44" spans="1:65" ht="36">
      <c r="A44" s="15"/>
      <c r="B44" s="156">
        <v>32</v>
      </c>
      <c r="C44" s="489" t="s">
        <v>3164</v>
      </c>
      <c r="D44" s="269"/>
      <c r="E44" s="269"/>
      <c r="F44" s="269"/>
      <c r="G44" s="269" t="s">
        <v>315</v>
      </c>
      <c r="H44" s="269" t="s">
        <v>315</v>
      </c>
      <c r="I44" s="269" t="s">
        <v>315</v>
      </c>
      <c r="J44" s="269" t="s">
        <v>315</v>
      </c>
      <c r="K44" s="269" t="s">
        <v>315</v>
      </c>
      <c r="L44" s="269" t="s">
        <v>315</v>
      </c>
      <c r="M44" s="269" t="s">
        <v>315</v>
      </c>
      <c r="N44" s="269" t="s">
        <v>315</v>
      </c>
      <c r="O44" s="269" t="s">
        <v>315</v>
      </c>
      <c r="P44" s="269" t="s">
        <v>315</v>
      </c>
      <c r="Q44" s="269" t="s">
        <v>315</v>
      </c>
      <c r="R44" s="269" t="s">
        <v>315</v>
      </c>
      <c r="S44" s="269" t="s">
        <v>315</v>
      </c>
      <c r="T44" s="269" t="s">
        <v>315</v>
      </c>
      <c r="U44" s="269" t="s">
        <v>315</v>
      </c>
      <c r="V44" s="269" t="s">
        <v>315</v>
      </c>
      <c r="W44" s="269" t="s">
        <v>315</v>
      </c>
      <c r="X44" s="269" t="s">
        <v>315</v>
      </c>
      <c r="Y44" s="269" t="s">
        <v>315</v>
      </c>
      <c r="Z44" s="269" t="s">
        <v>315</v>
      </c>
      <c r="AA44" s="269" t="s">
        <v>315</v>
      </c>
      <c r="AB44" s="269" t="s">
        <v>315</v>
      </c>
      <c r="AC44" s="262"/>
      <c r="AD44" s="365" t="s">
        <v>3165</v>
      </c>
      <c r="AE44" s="493" t="s">
        <v>3119</v>
      </c>
      <c r="AF44" s="137">
        <v>230</v>
      </c>
      <c r="AG44" s="332"/>
      <c r="AH44" s="284"/>
      <c r="AI44" s="284"/>
      <c r="AJ44" s="284"/>
      <c r="AK44" s="269"/>
      <c r="AL44" s="269" t="s">
        <v>315</v>
      </c>
      <c r="AM44" s="230" t="s">
        <v>315</v>
      </c>
      <c r="AN44" s="174" t="s">
        <v>315</v>
      </c>
      <c r="AO44" s="174" t="s">
        <v>315</v>
      </c>
      <c r="AP44" s="174" t="s">
        <v>315</v>
      </c>
      <c r="AQ44" s="174" t="s">
        <v>315</v>
      </c>
      <c r="AR44" s="174" t="s">
        <v>315</v>
      </c>
      <c r="AS44" s="174" t="s">
        <v>315</v>
      </c>
      <c r="AT44" s="174" t="s">
        <v>315</v>
      </c>
      <c r="AU44" s="174" t="s">
        <v>315</v>
      </c>
      <c r="AV44" s="174" t="s">
        <v>315</v>
      </c>
      <c r="AW44" s="174" t="s">
        <v>315</v>
      </c>
      <c r="AX44" s="174" t="s">
        <v>315</v>
      </c>
      <c r="AY44" s="174" t="s">
        <v>315</v>
      </c>
      <c r="AZ44" s="174" t="s">
        <v>315</v>
      </c>
      <c r="BA44" s="174" t="s">
        <v>315</v>
      </c>
      <c r="BB44" s="174" t="s">
        <v>315</v>
      </c>
      <c r="BC44" s="174" t="s">
        <v>315</v>
      </c>
      <c r="BD44" s="174" t="s">
        <v>76</v>
      </c>
      <c r="BE44" s="174" t="s">
        <v>845</v>
      </c>
      <c r="BF44" s="174">
        <v>183</v>
      </c>
      <c r="BG44" s="174" t="s">
        <v>935</v>
      </c>
      <c r="BH44" s="174" t="s">
        <v>936</v>
      </c>
      <c r="BI44" s="175">
        <v>46097.143101851849</v>
      </c>
      <c r="BJ44" s="174" t="s">
        <v>315</v>
      </c>
      <c r="BK44" s="174" t="s">
        <v>315</v>
      </c>
      <c r="BL44" s="174" t="s">
        <v>315</v>
      </c>
      <c r="BM44" s="181" t="s">
        <v>315</v>
      </c>
    </row>
    <row r="45" spans="1:65">
      <c r="A45" s="15"/>
      <c r="B45" s="156">
        <v>33</v>
      </c>
      <c r="C45" s="489" t="s">
        <v>3166</v>
      </c>
      <c r="D45" s="269"/>
      <c r="E45" s="269"/>
      <c r="F45" s="269"/>
      <c r="G45" s="269" t="s">
        <v>315</v>
      </c>
      <c r="H45" s="269" t="s">
        <v>315</v>
      </c>
      <c r="I45" s="269" t="s">
        <v>315</v>
      </c>
      <c r="J45" s="269" t="s">
        <v>315</v>
      </c>
      <c r="K45" s="269" t="s">
        <v>315</v>
      </c>
      <c r="L45" s="269" t="s">
        <v>315</v>
      </c>
      <c r="M45" s="269" t="s">
        <v>315</v>
      </c>
      <c r="N45" s="269" t="s">
        <v>315</v>
      </c>
      <c r="O45" s="269" t="s">
        <v>315</v>
      </c>
      <c r="P45" s="269" t="s">
        <v>315</v>
      </c>
      <c r="Q45" s="269" t="s">
        <v>315</v>
      </c>
      <c r="R45" s="269" t="s">
        <v>315</v>
      </c>
      <c r="S45" s="269" t="s">
        <v>315</v>
      </c>
      <c r="T45" s="269" t="s">
        <v>315</v>
      </c>
      <c r="U45" s="269" t="s">
        <v>315</v>
      </c>
      <c r="V45" s="269" t="s">
        <v>315</v>
      </c>
      <c r="W45" s="269" t="s">
        <v>315</v>
      </c>
      <c r="X45" s="269" t="s">
        <v>315</v>
      </c>
      <c r="Y45" s="269" t="s">
        <v>315</v>
      </c>
      <c r="Z45" s="269" t="s">
        <v>315</v>
      </c>
      <c r="AA45" s="269" t="s">
        <v>315</v>
      </c>
      <c r="AB45" s="269" t="s">
        <v>315</v>
      </c>
      <c r="AC45" s="262"/>
      <c r="AD45" s="365" t="s">
        <v>2612</v>
      </c>
      <c r="AE45" s="493" t="s">
        <v>3119</v>
      </c>
      <c r="AF45" s="137">
        <v>230</v>
      </c>
      <c r="AG45" s="332"/>
      <c r="AH45" s="284"/>
      <c r="AI45" s="284"/>
      <c r="AJ45" s="284"/>
      <c r="AK45" s="269"/>
      <c r="AL45" s="269" t="s">
        <v>315</v>
      </c>
      <c r="AM45" s="487" t="s">
        <v>315</v>
      </c>
      <c r="AN45" s="174" t="s">
        <v>315</v>
      </c>
      <c r="AO45" s="174" t="s">
        <v>315</v>
      </c>
      <c r="AP45" s="174" t="s">
        <v>315</v>
      </c>
      <c r="AQ45" s="174" t="s">
        <v>315</v>
      </c>
      <c r="AR45" s="174" t="s">
        <v>315</v>
      </c>
      <c r="AS45" s="174" t="s">
        <v>315</v>
      </c>
      <c r="AT45" s="174" t="s">
        <v>315</v>
      </c>
      <c r="AU45" s="174" t="s">
        <v>315</v>
      </c>
      <c r="AV45" s="174" t="s">
        <v>315</v>
      </c>
      <c r="AW45" s="174" t="s">
        <v>315</v>
      </c>
      <c r="AX45" s="174" t="s">
        <v>315</v>
      </c>
      <c r="AY45" s="174" t="s">
        <v>315</v>
      </c>
      <c r="AZ45" s="174" t="s">
        <v>315</v>
      </c>
      <c r="BA45" s="174" t="s">
        <v>315</v>
      </c>
      <c r="BB45" s="174" t="s">
        <v>315</v>
      </c>
      <c r="BC45" s="174" t="s">
        <v>315</v>
      </c>
      <c r="BD45" s="174" t="s">
        <v>76</v>
      </c>
      <c r="BE45" s="174" t="s">
        <v>837</v>
      </c>
      <c r="BF45" s="174">
        <v>250</v>
      </c>
      <c r="BG45" s="174" t="s">
        <v>938</v>
      </c>
      <c r="BH45" s="174" t="s">
        <v>939</v>
      </c>
      <c r="BI45" s="175">
        <v>46097.143437500003</v>
      </c>
      <c r="BJ45" s="174" t="s">
        <v>315</v>
      </c>
      <c r="BK45" s="174" t="s">
        <v>315</v>
      </c>
      <c r="BL45" s="174" t="s">
        <v>315</v>
      </c>
      <c r="BM45" s="178" t="s">
        <v>315</v>
      </c>
    </row>
    <row r="46" spans="1:65">
      <c r="A46" s="15"/>
      <c r="B46" s="156">
        <v>34</v>
      </c>
      <c r="C46" s="489" t="s">
        <v>3167</v>
      </c>
      <c r="D46" s="269"/>
      <c r="E46" s="269"/>
      <c r="F46" s="269"/>
      <c r="G46" s="269" t="s">
        <v>315</v>
      </c>
      <c r="H46" s="269" t="s">
        <v>315</v>
      </c>
      <c r="I46" s="269" t="s">
        <v>315</v>
      </c>
      <c r="J46" s="269" t="s">
        <v>315</v>
      </c>
      <c r="K46" s="269" t="s">
        <v>315</v>
      </c>
      <c r="L46" s="269" t="s">
        <v>315</v>
      </c>
      <c r="M46" s="269" t="s">
        <v>315</v>
      </c>
      <c r="N46" s="269" t="s">
        <v>315</v>
      </c>
      <c r="O46" s="269" t="s">
        <v>315</v>
      </c>
      <c r="P46" s="269" t="s">
        <v>315</v>
      </c>
      <c r="Q46" s="269" t="s">
        <v>315</v>
      </c>
      <c r="R46" s="269" t="s">
        <v>315</v>
      </c>
      <c r="S46" s="269" t="s">
        <v>315</v>
      </c>
      <c r="T46" s="269" t="s">
        <v>315</v>
      </c>
      <c r="U46" s="269" t="s">
        <v>315</v>
      </c>
      <c r="V46" s="269" t="s">
        <v>315</v>
      </c>
      <c r="W46" s="269" t="s">
        <v>315</v>
      </c>
      <c r="X46" s="269" t="s">
        <v>315</v>
      </c>
      <c r="Y46" s="269" t="s">
        <v>315</v>
      </c>
      <c r="Z46" s="269" t="s">
        <v>315</v>
      </c>
      <c r="AA46" s="269" t="s">
        <v>315</v>
      </c>
      <c r="AB46" s="269" t="s">
        <v>315</v>
      </c>
      <c r="AC46" s="262"/>
      <c r="AD46" s="363" t="s">
        <v>76</v>
      </c>
      <c r="AE46" s="493" t="s">
        <v>3119</v>
      </c>
      <c r="AF46" s="137">
        <v>230</v>
      </c>
      <c r="AG46" s="332"/>
      <c r="AH46" s="284"/>
      <c r="AI46" s="284"/>
      <c r="AJ46" s="284"/>
      <c r="AK46" s="269"/>
      <c r="AL46" s="269" t="s">
        <v>315</v>
      </c>
      <c r="AM46" s="487" t="s">
        <v>315</v>
      </c>
      <c r="AN46" s="174" t="s">
        <v>315</v>
      </c>
      <c r="AO46" s="174" t="s">
        <v>315</v>
      </c>
      <c r="AP46" s="174" t="s">
        <v>315</v>
      </c>
      <c r="AQ46" s="174" t="s">
        <v>315</v>
      </c>
      <c r="AR46" s="174" t="s">
        <v>315</v>
      </c>
      <c r="AS46" s="174" t="s">
        <v>315</v>
      </c>
      <c r="AT46" s="174" t="s">
        <v>315</v>
      </c>
      <c r="AU46" s="174" t="s">
        <v>315</v>
      </c>
      <c r="AV46" s="174" t="s">
        <v>315</v>
      </c>
      <c r="AW46" s="174" t="s">
        <v>315</v>
      </c>
      <c r="AX46" s="174" t="s">
        <v>315</v>
      </c>
      <c r="AY46" s="174" t="s">
        <v>315</v>
      </c>
      <c r="AZ46" s="174" t="s">
        <v>315</v>
      </c>
      <c r="BA46" s="174" t="s">
        <v>315</v>
      </c>
      <c r="BB46" s="174" t="s">
        <v>315</v>
      </c>
      <c r="BC46" s="174" t="s">
        <v>315</v>
      </c>
      <c r="BD46" s="174" t="s">
        <v>76</v>
      </c>
      <c r="BE46" s="174" t="s">
        <v>841</v>
      </c>
      <c r="BF46" s="174">
        <v>250</v>
      </c>
      <c r="BG46" s="174" t="s">
        <v>941</v>
      </c>
      <c r="BH46" s="174" t="s">
        <v>942</v>
      </c>
      <c r="BI46" s="175">
        <v>46097.143217592595</v>
      </c>
      <c r="BJ46" s="174" t="s">
        <v>315</v>
      </c>
      <c r="BK46" s="174" t="s">
        <v>315</v>
      </c>
      <c r="BL46" s="174" t="s">
        <v>315</v>
      </c>
      <c r="BM46" s="178" t="s">
        <v>315</v>
      </c>
    </row>
    <row r="47" spans="1:65">
      <c r="A47" s="15"/>
      <c r="B47" s="156">
        <v>35</v>
      </c>
      <c r="C47" s="489" t="s">
        <v>3168</v>
      </c>
      <c r="D47" s="269"/>
      <c r="E47" s="269"/>
      <c r="F47" s="269"/>
      <c r="G47" s="269" t="s">
        <v>315</v>
      </c>
      <c r="H47" s="269" t="s">
        <v>315</v>
      </c>
      <c r="I47" s="269" t="s">
        <v>315</v>
      </c>
      <c r="J47" s="269" t="s">
        <v>315</v>
      </c>
      <c r="K47" s="269" t="s">
        <v>315</v>
      </c>
      <c r="L47" s="269" t="s">
        <v>315</v>
      </c>
      <c r="M47" s="269" t="s">
        <v>315</v>
      </c>
      <c r="N47" s="269" t="s">
        <v>315</v>
      </c>
      <c r="O47" s="269" t="s">
        <v>315</v>
      </c>
      <c r="P47" s="269" t="s">
        <v>315</v>
      </c>
      <c r="Q47" s="269" t="s">
        <v>315</v>
      </c>
      <c r="R47" s="269" t="s">
        <v>315</v>
      </c>
      <c r="S47" s="269" t="s">
        <v>315</v>
      </c>
      <c r="T47" s="269" t="s">
        <v>315</v>
      </c>
      <c r="U47" s="269" t="s">
        <v>315</v>
      </c>
      <c r="V47" s="269" t="s">
        <v>315</v>
      </c>
      <c r="W47" s="269" t="s">
        <v>315</v>
      </c>
      <c r="X47" s="269" t="s">
        <v>315</v>
      </c>
      <c r="Y47" s="269" t="s">
        <v>315</v>
      </c>
      <c r="Z47" s="269" t="s">
        <v>315</v>
      </c>
      <c r="AA47" s="269" t="s">
        <v>315</v>
      </c>
      <c r="AB47" s="269" t="s">
        <v>315</v>
      </c>
      <c r="AC47" s="262"/>
      <c r="AD47" s="363" t="s">
        <v>76</v>
      </c>
      <c r="AE47" s="493" t="s">
        <v>3119</v>
      </c>
      <c r="AF47" s="137">
        <v>230</v>
      </c>
      <c r="AG47" s="332"/>
      <c r="AH47" s="284"/>
      <c r="AI47" s="284"/>
      <c r="AJ47" s="284"/>
      <c r="AK47" s="269"/>
      <c r="AL47" s="269" t="s">
        <v>315</v>
      </c>
      <c r="AM47" s="487" t="s">
        <v>315</v>
      </c>
      <c r="AN47" s="174" t="s">
        <v>315</v>
      </c>
      <c r="AO47" s="174" t="s">
        <v>315</v>
      </c>
      <c r="AP47" s="174" t="s">
        <v>315</v>
      </c>
      <c r="AQ47" s="174" t="s">
        <v>315</v>
      </c>
      <c r="AR47" s="174" t="s">
        <v>315</v>
      </c>
      <c r="AS47" s="174" t="s">
        <v>315</v>
      </c>
      <c r="AT47" s="174" t="s">
        <v>315</v>
      </c>
      <c r="AU47" s="174" t="s">
        <v>315</v>
      </c>
      <c r="AV47" s="174" t="s">
        <v>315</v>
      </c>
      <c r="AW47" s="174" t="s">
        <v>315</v>
      </c>
      <c r="AX47" s="174" t="s">
        <v>315</v>
      </c>
      <c r="AY47" s="174" t="s">
        <v>315</v>
      </c>
      <c r="AZ47" s="174" t="s">
        <v>315</v>
      </c>
      <c r="BA47" s="174" t="s">
        <v>315</v>
      </c>
      <c r="BB47" s="174" t="s">
        <v>315</v>
      </c>
      <c r="BC47" s="174" t="s">
        <v>315</v>
      </c>
      <c r="BD47" s="174" t="s">
        <v>76</v>
      </c>
      <c r="BE47" s="174" t="s">
        <v>837</v>
      </c>
      <c r="BF47" s="174">
        <v>250</v>
      </c>
      <c r="BG47" s="174" t="s">
        <v>944</v>
      </c>
      <c r="BH47" s="174" t="s">
        <v>945</v>
      </c>
      <c r="BI47" s="175">
        <v>46097.143240740741</v>
      </c>
      <c r="BJ47" s="174" t="s">
        <v>315</v>
      </c>
      <c r="BK47" s="174" t="s">
        <v>315</v>
      </c>
      <c r="BL47" s="174" t="s">
        <v>315</v>
      </c>
      <c r="BM47" s="178" t="s">
        <v>315</v>
      </c>
    </row>
    <row r="48" spans="1:65">
      <c r="A48" s="15"/>
      <c r="B48" s="156">
        <v>36</v>
      </c>
      <c r="C48" s="489" t="s">
        <v>3169</v>
      </c>
      <c r="D48" s="269"/>
      <c r="E48" s="269"/>
      <c r="F48" s="269"/>
      <c r="G48" s="269" t="s">
        <v>315</v>
      </c>
      <c r="H48" s="269" t="s">
        <v>315</v>
      </c>
      <c r="I48" s="269" t="s">
        <v>315</v>
      </c>
      <c r="J48" s="269" t="s">
        <v>315</v>
      </c>
      <c r="K48" s="269" t="s">
        <v>315</v>
      </c>
      <c r="L48" s="269" t="s">
        <v>315</v>
      </c>
      <c r="M48" s="269" t="s">
        <v>315</v>
      </c>
      <c r="N48" s="269" t="s">
        <v>315</v>
      </c>
      <c r="O48" s="269" t="s">
        <v>315</v>
      </c>
      <c r="P48" s="269" t="s">
        <v>315</v>
      </c>
      <c r="Q48" s="269" t="s">
        <v>315</v>
      </c>
      <c r="R48" s="269" t="s">
        <v>315</v>
      </c>
      <c r="S48" s="269" t="s">
        <v>315</v>
      </c>
      <c r="T48" s="269" t="s">
        <v>315</v>
      </c>
      <c r="U48" s="269" t="s">
        <v>315</v>
      </c>
      <c r="V48" s="269" t="s">
        <v>315</v>
      </c>
      <c r="W48" s="269" t="s">
        <v>315</v>
      </c>
      <c r="X48" s="269" t="s">
        <v>315</v>
      </c>
      <c r="Y48" s="269" t="s">
        <v>315</v>
      </c>
      <c r="Z48" s="269" t="s">
        <v>315</v>
      </c>
      <c r="AA48" s="269" t="s">
        <v>315</v>
      </c>
      <c r="AB48" s="269" t="s">
        <v>315</v>
      </c>
      <c r="AC48" s="262"/>
      <c r="AD48" s="363" t="s">
        <v>76</v>
      </c>
      <c r="AE48" s="493" t="s">
        <v>3119</v>
      </c>
      <c r="AF48" s="137">
        <v>230</v>
      </c>
      <c r="AG48" s="332"/>
      <c r="AH48" s="284"/>
      <c r="AI48" s="284"/>
      <c r="AJ48" s="284"/>
      <c r="AK48" s="269"/>
      <c r="AL48" s="269" t="s">
        <v>315</v>
      </c>
      <c r="AM48" s="230" t="s">
        <v>315</v>
      </c>
      <c r="AN48" s="174" t="s">
        <v>315</v>
      </c>
      <c r="AO48" s="174" t="s">
        <v>315</v>
      </c>
      <c r="AP48" s="174" t="s">
        <v>315</v>
      </c>
      <c r="AQ48" s="174" t="s">
        <v>315</v>
      </c>
      <c r="AR48" s="174" t="s">
        <v>315</v>
      </c>
      <c r="AS48" s="174" t="s">
        <v>315</v>
      </c>
      <c r="AT48" s="174" t="s">
        <v>315</v>
      </c>
      <c r="AU48" s="174" t="s">
        <v>315</v>
      </c>
      <c r="AV48" s="174" t="s">
        <v>315</v>
      </c>
      <c r="AW48" s="174" t="s">
        <v>315</v>
      </c>
      <c r="AX48" s="174" t="s">
        <v>315</v>
      </c>
      <c r="AY48" s="174" t="s">
        <v>315</v>
      </c>
      <c r="AZ48" s="174" t="s">
        <v>315</v>
      </c>
      <c r="BA48" s="174" t="s">
        <v>315</v>
      </c>
      <c r="BB48" s="174" t="s">
        <v>315</v>
      </c>
      <c r="BC48" s="174" t="s">
        <v>315</v>
      </c>
      <c r="BD48" s="174" t="s">
        <v>76</v>
      </c>
      <c r="BE48" s="174" t="s">
        <v>841</v>
      </c>
      <c r="BF48" s="174">
        <v>250</v>
      </c>
      <c r="BG48" s="174" t="s">
        <v>947</v>
      </c>
      <c r="BH48" s="174" t="s">
        <v>948</v>
      </c>
      <c r="BI48" s="175">
        <v>46097.143287037034</v>
      </c>
      <c r="BJ48" s="174" t="s">
        <v>315</v>
      </c>
      <c r="BK48" s="174" t="s">
        <v>315</v>
      </c>
      <c r="BL48" s="174" t="s">
        <v>315</v>
      </c>
      <c r="BM48" s="181" t="s">
        <v>315</v>
      </c>
    </row>
    <row r="49" spans="1:65" ht="24">
      <c r="A49" s="15"/>
      <c r="B49" s="156">
        <v>37</v>
      </c>
      <c r="C49" s="489" t="s">
        <v>3170</v>
      </c>
      <c r="D49" s="269"/>
      <c r="E49" s="269"/>
      <c r="F49" s="269"/>
      <c r="G49" s="269" t="s">
        <v>315</v>
      </c>
      <c r="H49" s="269" t="s">
        <v>315</v>
      </c>
      <c r="I49" s="269" t="s">
        <v>315</v>
      </c>
      <c r="J49" s="269" t="s">
        <v>315</v>
      </c>
      <c r="K49" s="269" t="s">
        <v>315</v>
      </c>
      <c r="L49" s="269" t="s">
        <v>315</v>
      </c>
      <c r="M49" s="269" t="s">
        <v>315</v>
      </c>
      <c r="N49" s="269" t="s">
        <v>315</v>
      </c>
      <c r="O49" s="269" t="s">
        <v>315</v>
      </c>
      <c r="P49" s="269" t="s">
        <v>315</v>
      </c>
      <c r="Q49" s="269" t="s">
        <v>315</v>
      </c>
      <c r="R49" s="269" t="s">
        <v>315</v>
      </c>
      <c r="S49" s="269" t="s">
        <v>315</v>
      </c>
      <c r="T49" s="269" t="s">
        <v>315</v>
      </c>
      <c r="U49" s="269" t="s">
        <v>315</v>
      </c>
      <c r="V49" s="269" t="s">
        <v>315</v>
      </c>
      <c r="W49" s="269" t="s">
        <v>315</v>
      </c>
      <c r="X49" s="269" t="s">
        <v>315</v>
      </c>
      <c r="Y49" s="269" t="s">
        <v>315</v>
      </c>
      <c r="Z49" s="269" t="s">
        <v>315</v>
      </c>
      <c r="AA49" s="269" t="s">
        <v>315</v>
      </c>
      <c r="AB49" s="269" t="s">
        <v>315</v>
      </c>
      <c r="AC49" s="262"/>
      <c r="AD49" s="365" t="s">
        <v>3162</v>
      </c>
      <c r="AE49" s="493" t="s">
        <v>3119</v>
      </c>
      <c r="AF49" s="137">
        <v>230</v>
      </c>
      <c r="AG49" s="332"/>
      <c r="AH49" s="284"/>
      <c r="AI49" s="284"/>
      <c r="AJ49" s="284"/>
      <c r="AK49" s="269"/>
      <c r="AL49" s="269" t="s">
        <v>315</v>
      </c>
      <c r="AM49" s="487" t="s">
        <v>315</v>
      </c>
      <c r="AN49" s="174" t="s">
        <v>315</v>
      </c>
      <c r="AO49" s="174" t="s">
        <v>315</v>
      </c>
      <c r="AP49" s="174" t="s">
        <v>315</v>
      </c>
      <c r="AQ49" s="174" t="s">
        <v>315</v>
      </c>
      <c r="AR49" s="174" t="s">
        <v>315</v>
      </c>
      <c r="AS49" s="174" t="s">
        <v>315</v>
      </c>
      <c r="AT49" s="174" t="s">
        <v>315</v>
      </c>
      <c r="AU49" s="174" t="s">
        <v>315</v>
      </c>
      <c r="AV49" s="174" t="s">
        <v>315</v>
      </c>
      <c r="AW49" s="174" t="s">
        <v>315</v>
      </c>
      <c r="AX49" s="174" t="s">
        <v>315</v>
      </c>
      <c r="AY49" s="174" t="s">
        <v>315</v>
      </c>
      <c r="AZ49" s="174" t="s">
        <v>315</v>
      </c>
      <c r="BA49" s="174" t="s">
        <v>315</v>
      </c>
      <c r="BB49" s="174" t="s">
        <v>315</v>
      </c>
      <c r="BC49" s="174" t="s">
        <v>315</v>
      </c>
      <c r="BD49" s="182" t="s">
        <v>950</v>
      </c>
      <c r="BE49" s="174" t="s">
        <v>845</v>
      </c>
      <c r="BF49" s="174">
        <v>250</v>
      </c>
      <c r="BG49" s="174" t="s">
        <v>951</v>
      </c>
      <c r="BH49" s="174" t="s">
        <v>952</v>
      </c>
      <c r="BI49" s="175">
        <v>46097.143275462964</v>
      </c>
      <c r="BJ49" s="174" t="s">
        <v>315</v>
      </c>
      <c r="BK49" s="174" t="s">
        <v>315</v>
      </c>
      <c r="BL49" s="174" t="s">
        <v>315</v>
      </c>
      <c r="BM49" s="178" t="s">
        <v>315</v>
      </c>
    </row>
    <row r="50" spans="1:65" ht="24">
      <c r="A50" s="15"/>
      <c r="B50" s="156">
        <v>38</v>
      </c>
      <c r="C50" s="489" t="s">
        <v>3171</v>
      </c>
      <c r="D50" s="269"/>
      <c r="E50" s="269"/>
      <c r="F50" s="269"/>
      <c r="G50" s="269" t="s">
        <v>315</v>
      </c>
      <c r="H50" s="269" t="s">
        <v>315</v>
      </c>
      <c r="I50" s="269" t="s">
        <v>315</v>
      </c>
      <c r="J50" s="269" t="s">
        <v>315</v>
      </c>
      <c r="K50" s="269" t="s">
        <v>315</v>
      </c>
      <c r="L50" s="269" t="s">
        <v>315</v>
      </c>
      <c r="M50" s="269" t="s">
        <v>315</v>
      </c>
      <c r="N50" s="269" t="s">
        <v>315</v>
      </c>
      <c r="O50" s="269" t="s">
        <v>315</v>
      </c>
      <c r="P50" s="269" t="s">
        <v>315</v>
      </c>
      <c r="Q50" s="269" t="s">
        <v>315</v>
      </c>
      <c r="R50" s="269" t="s">
        <v>315</v>
      </c>
      <c r="S50" s="269" t="s">
        <v>315</v>
      </c>
      <c r="T50" s="269" t="s">
        <v>315</v>
      </c>
      <c r="U50" s="269" t="s">
        <v>315</v>
      </c>
      <c r="V50" s="269" t="s">
        <v>315</v>
      </c>
      <c r="W50" s="269" t="s">
        <v>315</v>
      </c>
      <c r="X50" s="269" t="s">
        <v>315</v>
      </c>
      <c r="Y50" s="269" t="s">
        <v>315</v>
      </c>
      <c r="Z50" s="269" t="s">
        <v>315</v>
      </c>
      <c r="AA50" s="269" t="s">
        <v>315</v>
      </c>
      <c r="AB50" s="269" t="s">
        <v>315</v>
      </c>
      <c r="AC50" s="262"/>
      <c r="AD50" s="365" t="s">
        <v>3172</v>
      </c>
      <c r="AE50" s="493" t="s">
        <v>3119</v>
      </c>
      <c r="AF50" s="137">
        <v>230</v>
      </c>
      <c r="AG50" s="332"/>
      <c r="AH50" s="284"/>
      <c r="AI50" s="284"/>
      <c r="AJ50" s="284"/>
      <c r="AK50" s="269"/>
      <c r="AL50" s="269" t="s">
        <v>315</v>
      </c>
      <c r="AM50" s="230" t="s">
        <v>315</v>
      </c>
      <c r="AN50" s="174" t="s">
        <v>315</v>
      </c>
      <c r="AO50" s="174" t="s">
        <v>315</v>
      </c>
      <c r="AP50" s="174" t="s">
        <v>315</v>
      </c>
      <c r="AQ50" s="174" t="s">
        <v>315</v>
      </c>
      <c r="AR50" s="174" t="s">
        <v>315</v>
      </c>
      <c r="AS50" s="174" t="s">
        <v>315</v>
      </c>
      <c r="AT50" s="174" t="s">
        <v>315</v>
      </c>
      <c r="AU50" s="174" t="s">
        <v>315</v>
      </c>
      <c r="AV50" s="174" t="s">
        <v>315</v>
      </c>
      <c r="AW50" s="174" t="s">
        <v>315</v>
      </c>
      <c r="AX50" s="174" t="s">
        <v>315</v>
      </c>
      <c r="AY50" s="174" t="s">
        <v>315</v>
      </c>
      <c r="AZ50" s="174" t="s">
        <v>315</v>
      </c>
      <c r="BA50" s="174" t="s">
        <v>315</v>
      </c>
      <c r="BB50" s="174" t="s">
        <v>315</v>
      </c>
      <c r="BC50" s="174" t="s">
        <v>315</v>
      </c>
      <c r="BD50" s="174" t="s">
        <v>76</v>
      </c>
      <c r="BE50" s="174" t="s">
        <v>833</v>
      </c>
      <c r="BF50" s="174">
        <v>250</v>
      </c>
      <c r="BG50" s="174" t="s">
        <v>954</v>
      </c>
      <c r="BH50" s="174" t="s">
        <v>955</v>
      </c>
      <c r="BI50" s="175">
        <v>46097.143483796295</v>
      </c>
      <c r="BJ50" s="174" t="s">
        <v>315</v>
      </c>
      <c r="BK50" s="174" t="s">
        <v>315</v>
      </c>
      <c r="BL50" s="174" t="s">
        <v>315</v>
      </c>
      <c r="BM50" s="181" t="s">
        <v>315</v>
      </c>
    </row>
    <row r="51" spans="1:65">
      <c r="A51" s="87"/>
      <c r="B51" s="156">
        <v>39</v>
      </c>
      <c r="C51" s="489" t="s">
        <v>3173</v>
      </c>
      <c r="D51" s="269"/>
      <c r="E51" s="269"/>
      <c r="F51" s="269"/>
      <c r="G51" s="269" t="s">
        <v>315</v>
      </c>
      <c r="H51" s="269" t="s">
        <v>315</v>
      </c>
      <c r="I51" s="269" t="s">
        <v>315</v>
      </c>
      <c r="J51" s="269" t="s">
        <v>315</v>
      </c>
      <c r="K51" s="269" t="s">
        <v>315</v>
      </c>
      <c r="L51" s="269" t="s">
        <v>315</v>
      </c>
      <c r="M51" s="269" t="s">
        <v>315</v>
      </c>
      <c r="N51" s="269" t="s">
        <v>315</v>
      </c>
      <c r="O51" s="269" t="s">
        <v>315</v>
      </c>
      <c r="P51" s="269" t="s">
        <v>315</v>
      </c>
      <c r="Q51" s="269" t="s">
        <v>315</v>
      </c>
      <c r="R51" s="269" t="s">
        <v>315</v>
      </c>
      <c r="S51" s="269" t="s">
        <v>315</v>
      </c>
      <c r="T51" s="269" t="s">
        <v>315</v>
      </c>
      <c r="U51" s="269" t="s">
        <v>315</v>
      </c>
      <c r="V51" s="269" t="s">
        <v>315</v>
      </c>
      <c r="W51" s="269" t="s">
        <v>315</v>
      </c>
      <c r="X51" s="269" t="s">
        <v>315</v>
      </c>
      <c r="Y51" s="269" t="s">
        <v>315</v>
      </c>
      <c r="Z51" s="269" t="s">
        <v>315</v>
      </c>
      <c r="AA51" s="269" t="s">
        <v>315</v>
      </c>
      <c r="AB51" s="269" t="s">
        <v>315</v>
      </c>
      <c r="AC51" s="262"/>
      <c r="AD51" s="363" t="s">
        <v>76</v>
      </c>
      <c r="AE51" s="493" t="s">
        <v>3119</v>
      </c>
      <c r="AF51" s="137">
        <v>231</v>
      </c>
      <c r="AG51" s="332"/>
      <c r="AH51" s="284"/>
      <c r="AI51" s="284"/>
      <c r="AJ51" s="465"/>
      <c r="AK51" s="269"/>
      <c r="AL51" s="269" t="s">
        <v>315</v>
      </c>
      <c r="AM51" s="487" t="s">
        <v>315</v>
      </c>
      <c r="AN51" s="174" t="s">
        <v>315</v>
      </c>
      <c r="AO51" s="174" t="s">
        <v>315</v>
      </c>
      <c r="AP51" s="174" t="s">
        <v>315</v>
      </c>
      <c r="AQ51" s="174" t="s">
        <v>315</v>
      </c>
      <c r="AR51" s="174" t="s">
        <v>315</v>
      </c>
      <c r="AS51" s="174" t="s">
        <v>315</v>
      </c>
      <c r="AT51" s="174" t="s">
        <v>315</v>
      </c>
      <c r="AU51" s="174" t="s">
        <v>315</v>
      </c>
      <c r="AV51" s="174" t="s">
        <v>315</v>
      </c>
      <c r="AW51" s="174" t="s">
        <v>315</v>
      </c>
      <c r="AX51" s="174" t="s">
        <v>315</v>
      </c>
      <c r="AY51" s="174" t="s">
        <v>315</v>
      </c>
      <c r="AZ51" s="174" t="s">
        <v>315</v>
      </c>
      <c r="BA51" s="174" t="s">
        <v>315</v>
      </c>
      <c r="BB51" s="174" t="s">
        <v>315</v>
      </c>
      <c r="BC51" s="174" t="s">
        <v>315</v>
      </c>
      <c r="BD51" s="174" t="s">
        <v>76</v>
      </c>
      <c r="BE51" s="174" t="s">
        <v>841</v>
      </c>
      <c r="BF51" s="174">
        <v>249</v>
      </c>
      <c r="BG51" s="174" t="s">
        <v>957</v>
      </c>
      <c r="BH51" s="174" t="s">
        <v>958</v>
      </c>
      <c r="BI51" s="175">
        <v>46097.143414351849</v>
      </c>
      <c r="BJ51" s="174" t="s">
        <v>315</v>
      </c>
      <c r="BK51" s="174" t="s">
        <v>315</v>
      </c>
      <c r="BL51" s="174" t="s">
        <v>315</v>
      </c>
      <c r="BM51" s="178" t="s">
        <v>315</v>
      </c>
    </row>
    <row r="52" spans="1:65" ht="30.75">
      <c r="A52" s="15"/>
      <c r="B52" s="156">
        <v>40</v>
      </c>
      <c r="C52" s="489" t="s">
        <v>3174</v>
      </c>
      <c r="D52" s="269"/>
      <c r="E52" s="269"/>
      <c r="F52" s="269"/>
      <c r="G52" s="269" t="s">
        <v>315</v>
      </c>
      <c r="H52" s="269" t="s">
        <v>315</v>
      </c>
      <c r="I52" s="269" t="s">
        <v>315</v>
      </c>
      <c r="J52" s="269" t="s">
        <v>315</v>
      </c>
      <c r="K52" s="269" t="s">
        <v>315</v>
      </c>
      <c r="L52" s="269" t="s">
        <v>315</v>
      </c>
      <c r="M52" s="269" t="s">
        <v>315</v>
      </c>
      <c r="N52" s="269" t="s">
        <v>315</v>
      </c>
      <c r="O52" s="269" t="s">
        <v>315</v>
      </c>
      <c r="P52" s="269" t="s">
        <v>315</v>
      </c>
      <c r="Q52" s="269" t="s">
        <v>315</v>
      </c>
      <c r="R52" s="269" t="s">
        <v>315</v>
      </c>
      <c r="S52" s="269" t="s">
        <v>315</v>
      </c>
      <c r="T52" s="269" t="s">
        <v>315</v>
      </c>
      <c r="U52" s="269" t="s">
        <v>315</v>
      </c>
      <c r="V52" s="269" t="s">
        <v>315</v>
      </c>
      <c r="W52" s="269" t="s">
        <v>315</v>
      </c>
      <c r="X52" s="269" t="s">
        <v>315</v>
      </c>
      <c r="Y52" s="269" t="s">
        <v>315</v>
      </c>
      <c r="Z52" s="269" t="s">
        <v>315</v>
      </c>
      <c r="AA52" s="269" t="s">
        <v>315</v>
      </c>
      <c r="AB52" s="269" t="s">
        <v>315</v>
      </c>
      <c r="AC52" s="262"/>
      <c r="AD52" s="505" t="s">
        <v>3175</v>
      </c>
      <c r="AE52" s="493" t="s">
        <v>3119</v>
      </c>
      <c r="AF52" s="137">
        <v>168</v>
      </c>
      <c r="AG52" s="332"/>
      <c r="AH52" s="284"/>
      <c r="AI52" s="284"/>
      <c r="AJ52" s="465"/>
      <c r="AK52" s="269"/>
      <c r="AL52" s="269" t="s">
        <v>315</v>
      </c>
      <c r="AM52" s="230" t="s">
        <v>315</v>
      </c>
      <c r="AN52" s="174" t="s">
        <v>315</v>
      </c>
      <c r="AO52" s="174" t="s">
        <v>315</v>
      </c>
      <c r="AP52" s="174" t="s">
        <v>315</v>
      </c>
      <c r="AQ52" s="174" t="s">
        <v>315</v>
      </c>
      <c r="AR52" s="174" t="s">
        <v>315</v>
      </c>
      <c r="AS52" s="174" t="s">
        <v>315</v>
      </c>
      <c r="AT52" s="174" t="s">
        <v>315</v>
      </c>
      <c r="AU52" s="174" t="s">
        <v>315</v>
      </c>
      <c r="AV52" s="174" t="s">
        <v>315</v>
      </c>
      <c r="AW52" s="174" t="s">
        <v>315</v>
      </c>
      <c r="AX52" s="174" t="s">
        <v>315</v>
      </c>
      <c r="AY52" s="174" t="s">
        <v>315</v>
      </c>
      <c r="AZ52" s="174" t="s">
        <v>315</v>
      </c>
      <c r="BA52" s="174" t="s">
        <v>315</v>
      </c>
      <c r="BB52" s="174" t="s">
        <v>315</v>
      </c>
      <c r="BC52" s="174" t="s">
        <v>315</v>
      </c>
      <c r="BD52" s="174" t="s">
        <v>76</v>
      </c>
      <c r="BE52" s="174" t="s">
        <v>845</v>
      </c>
      <c r="BF52" s="174">
        <v>281</v>
      </c>
      <c r="BG52" s="174" t="s">
        <v>960</v>
      </c>
      <c r="BH52" s="174" t="s">
        <v>961</v>
      </c>
      <c r="BI52" s="175">
        <v>46097.143437500003</v>
      </c>
      <c r="BJ52" s="174" t="s">
        <v>315</v>
      </c>
      <c r="BK52" s="174" t="s">
        <v>315</v>
      </c>
      <c r="BL52" s="174" t="s">
        <v>315</v>
      </c>
      <c r="BM52" s="181" t="s">
        <v>315</v>
      </c>
    </row>
    <row r="53" spans="1:65">
      <c r="A53" s="15"/>
      <c r="B53" s="156">
        <v>41</v>
      </c>
      <c r="C53" s="489" t="s">
        <v>3176</v>
      </c>
      <c r="D53" s="269"/>
      <c r="E53" s="269"/>
      <c r="F53" s="269"/>
      <c r="G53" s="269" t="s">
        <v>315</v>
      </c>
      <c r="H53" s="269" t="s">
        <v>315</v>
      </c>
      <c r="I53" s="269" t="s">
        <v>315</v>
      </c>
      <c r="J53" s="269" t="s">
        <v>315</v>
      </c>
      <c r="K53" s="269" t="s">
        <v>315</v>
      </c>
      <c r="L53" s="269" t="s">
        <v>315</v>
      </c>
      <c r="M53" s="269" t="s">
        <v>315</v>
      </c>
      <c r="N53" s="269" t="s">
        <v>315</v>
      </c>
      <c r="O53" s="269" t="s">
        <v>315</v>
      </c>
      <c r="P53" s="269" t="s">
        <v>315</v>
      </c>
      <c r="Q53" s="269" t="s">
        <v>315</v>
      </c>
      <c r="R53" s="269" t="s">
        <v>315</v>
      </c>
      <c r="S53" s="269" t="s">
        <v>315</v>
      </c>
      <c r="T53" s="269" t="s">
        <v>315</v>
      </c>
      <c r="U53" s="269" t="s">
        <v>315</v>
      </c>
      <c r="V53" s="269" t="s">
        <v>315</v>
      </c>
      <c r="W53" s="269" t="s">
        <v>315</v>
      </c>
      <c r="X53" s="269" t="s">
        <v>315</v>
      </c>
      <c r="Y53" s="269" t="s">
        <v>315</v>
      </c>
      <c r="Z53" s="269" t="s">
        <v>315</v>
      </c>
      <c r="AA53" s="269" t="s">
        <v>315</v>
      </c>
      <c r="AB53" s="269" t="s">
        <v>315</v>
      </c>
      <c r="AC53" s="262"/>
      <c r="AD53" s="365" t="s">
        <v>3177</v>
      </c>
      <c r="AE53" s="493" t="s">
        <v>3123</v>
      </c>
      <c r="AF53" s="137">
        <v>264</v>
      </c>
      <c r="AG53" s="332"/>
      <c r="AH53" s="284"/>
      <c r="AI53" s="284"/>
      <c r="AJ53" s="465"/>
      <c r="AK53" s="458"/>
      <c r="AL53" s="458" t="s">
        <v>315</v>
      </c>
      <c r="AM53" s="230" t="s">
        <v>315</v>
      </c>
      <c r="AN53" s="174" t="s">
        <v>315</v>
      </c>
      <c r="AO53" s="174" t="s">
        <v>315</v>
      </c>
      <c r="AP53" s="174" t="s">
        <v>315</v>
      </c>
      <c r="AQ53" s="174" t="s">
        <v>315</v>
      </c>
      <c r="AR53" s="174" t="s">
        <v>315</v>
      </c>
      <c r="AS53" s="174" t="s">
        <v>315</v>
      </c>
      <c r="AT53" s="174" t="s">
        <v>315</v>
      </c>
      <c r="AU53" s="174" t="s">
        <v>315</v>
      </c>
      <c r="AV53" s="174" t="s">
        <v>315</v>
      </c>
      <c r="AW53" s="174" t="s">
        <v>315</v>
      </c>
      <c r="AX53" s="174" t="s">
        <v>315</v>
      </c>
      <c r="AY53" s="174" t="s">
        <v>315</v>
      </c>
      <c r="AZ53" s="174" t="s">
        <v>315</v>
      </c>
      <c r="BA53" s="174" t="s">
        <v>315</v>
      </c>
      <c r="BB53" s="174" t="s">
        <v>315</v>
      </c>
      <c r="BC53" s="174" t="s">
        <v>315</v>
      </c>
      <c r="BD53" s="174" t="s">
        <v>315</v>
      </c>
      <c r="BE53" s="174" t="s">
        <v>963</v>
      </c>
      <c r="BF53" s="174">
        <v>250</v>
      </c>
      <c r="BG53" s="174" t="s">
        <v>964</v>
      </c>
      <c r="BH53" s="174" t="s">
        <v>965</v>
      </c>
      <c r="BI53" s="175">
        <v>46097.143460648149</v>
      </c>
      <c r="BJ53" s="176" t="s">
        <v>315</v>
      </c>
      <c r="BK53" s="176" t="s">
        <v>315</v>
      </c>
      <c r="BL53" s="176" t="s">
        <v>315</v>
      </c>
      <c r="BM53" s="181" t="s">
        <v>315</v>
      </c>
    </row>
    <row r="54" spans="1:65" ht="24">
      <c r="A54" s="15"/>
      <c r="B54" s="156">
        <v>42</v>
      </c>
      <c r="C54" s="489" t="s">
        <v>3178</v>
      </c>
      <c r="D54" s="269"/>
      <c r="E54" s="269"/>
      <c r="F54" s="269"/>
      <c r="G54" s="269" t="s">
        <v>315</v>
      </c>
      <c r="H54" s="269" t="s">
        <v>315</v>
      </c>
      <c r="I54" s="269" t="s">
        <v>315</v>
      </c>
      <c r="J54" s="269" t="s">
        <v>315</v>
      </c>
      <c r="K54" s="269" t="s">
        <v>315</v>
      </c>
      <c r="L54" s="269" t="s">
        <v>315</v>
      </c>
      <c r="M54" s="269" t="s">
        <v>315</v>
      </c>
      <c r="N54" s="269" t="s">
        <v>315</v>
      </c>
      <c r="O54" s="269" t="s">
        <v>315</v>
      </c>
      <c r="P54" s="269" t="s">
        <v>315</v>
      </c>
      <c r="Q54" s="269" t="s">
        <v>315</v>
      </c>
      <c r="R54" s="269" t="s">
        <v>315</v>
      </c>
      <c r="S54" s="269" t="s">
        <v>315</v>
      </c>
      <c r="T54" s="269" t="s">
        <v>315</v>
      </c>
      <c r="U54" s="269" t="s">
        <v>315</v>
      </c>
      <c r="V54" s="269" t="s">
        <v>315</v>
      </c>
      <c r="W54" s="269" t="s">
        <v>315</v>
      </c>
      <c r="X54" s="269" t="s">
        <v>315</v>
      </c>
      <c r="Y54" s="269" t="s">
        <v>315</v>
      </c>
      <c r="Z54" s="269" t="s">
        <v>315</v>
      </c>
      <c r="AA54" s="269" t="s">
        <v>315</v>
      </c>
      <c r="AB54" s="269" t="s">
        <v>315</v>
      </c>
      <c r="AC54" s="262"/>
      <c r="AD54" s="365" t="s">
        <v>3179</v>
      </c>
      <c r="AE54" s="493" t="s">
        <v>3123</v>
      </c>
      <c r="AF54" s="137">
        <v>287</v>
      </c>
      <c r="AG54" s="332"/>
      <c r="AH54" s="284"/>
      <c r="AI54" s="284"/>
      <c r="AJ54" s="465"/>
      <c r="AK54" s="458"/>
      <c r="AL54" s="458" t="s">
        <v>315</v>
      </c>
      <c r="AM54" s="230" t="s">
        <v>315</v>
      </c>
      <c r="AN54" s="174" t="s">
        <v>315</v>
      </c>
      <c r="AO54" s="174" t="s">
        <v>315</v>
      </c>
      <c r="AP54" s="174" t="s">
        <v>315</v>
      </c>
      <c r="AQ54" s="174" t="s">
        <v>315</v>
      </c>
      <c r="AR54" s="174" t="s">
        <v>315</v>
      </c>
      <c r="AS54" s="174" t="s">
        <v>315</v>
      </c>
      <c r="AT54" s="174" t="s">
        <v>315</v>
      </c>
      <c r="AU54" s="174" t="s">
        <v>315</v>
      </c>
      <c r="AV54" s="174" t="s">
        <v>315</v>
      </c>
      <c r="AW54" s="174" t="s">
        <v>315</v>
      </c>
      <c r="AX54" s="174" t="s">
        <v>315</v>
      </c>
      <c r="AY54" s="174" t="s">
        <v>315</v>
      </c>
      <c r="AZ54" s="174" t="s">
        <v>315</v>
      </c>
      <c r="BA54" s="174" t="s">
        <v>315</v>
      </c>
      <c r="BB54" s="174" t="s">
        <v>315</v>
      </c>
      <c r="BC54" s="174" t="s">
        <v>315</v>
      </c>
      <c r="BD54" s="174" t="s">
        <v>76</v>
      </c>
      <c r="BE54" s="174" t="s">
        <v>833</v>
      </c>
      <c r="BF54" s="174">
        <v>250</v>
      </c>
      <c r="BG54" s="174" t="s">
        <v>967</v>
      </c>
      <c r="BH54" s="174" t="s">
        <v>968</v>
      </c>
      <c r="BI54" s="175">
        <v>46097.143449074072</v>
      </c>
      <c r="BJ54" s="176" t="s">
        <v>315</v>
      </c>
      <c r="BK54" s="176" t="s">
        <v>315</v>
      </c>
      <c r="BL54" s="176" t="s">
        <v>315</v>
      </c>
      <c r="BM54" s="181" t="s">
        <v>315</v>
      </c>
    </row>
    <row r="55" spans="1:65" ht="24">
      <c r="A55" s="15"/>
      <c r="B55" s="156">
        <v>43</v>
      </c>
      <c r="C55" s="489" t="s">
        <v>3180</v>
      </c>
      <c r="D55" s="269"/>
      <c r="E55" s="269"/>
      <c r="F55" s="269"/>
      <c r="G55" s="269" t="s">
        <v>315</v>
      </c>
      <c r="H55" s="269" t="s">
        <v>315</v>
      </c>
      <c r="I55" s="269" t="s">
        <v>315</v>
      </c>
      <c r="J55" s="269" t="s">
        <v>315</v>
      </c>
      <c r="K55" s="269" t="s">
        <v>315</v>
      </c>
      <c r="L55" s="269" t="s">
        <v>315</v>
      </c>
      <c r="M55" s="269" t="s">
        <v>315</v>
      </c>
      <c r="N55" s="269" t="s">
        <v>315</v>
      </c>
      <c r="O55" s="269" t="s">
        <v>315</v>
      </c>
      <c r="P55" s="269" t="s">
        <v>315</v>
      </c>
      <c r="Q55" s="269" t="s">
        <v>315</v>
      </c>
      <c r="R55" s="269" t="s">
        <v>315</v>
      </c>
      <c r="S55" s="269" t="s">
        <v>315</v>
      </c>
      <c r="T55" s="269" t="s">
        <v>315</v>
      </c>
      <c r="U55" s="269" t="s">
        <v>315</v>
      </c>
      <c r="V55" s="269" t="s">
        <v>315</v>
      </c>
      <c r="W55" s="269" t="s">
        <v>315</v>
      </c>
      <c r="X55" s="269" t="s">
        <v>315</v>
      </c>
      <c r="Y55" s="269" t="s">
        <v>315</v>
      </c>
      <c r="Z55" s="269" t="s">
        <v>315</v>
      </c>
      <c r="AA55" s="269" t="s">
        <v>315</v>
      </c>
      <c r="AB55" s="269" t="s">
        <v>315</v>
      </c>
      <c r="AC55" s="262"/>
      <c r="AD55" s="365" t="s">
        <v>3181</v>
      </c>
      <c r="AE55" s="493" t="s">
        <v>3123</v>
      </c>
      <c r="AF55" s="137">
        <v>271</v>
      </c>
      <c r="AG55" s="332"/>
      <c r="AH55" s="284"/>
      <c r="AI55" s="284"/>
      <c r="AJ55" s="465"/>
      <c r="AK55" s="458"/>
      <c r="AL55" s="458" t="s">
        <v>315</v>
      </c>
      <c r="AM55" s="230" t="s">
        <v>315</v>
      </c>
      <c r="AN55" s="174" t="s">
        <v>315</v>
      </c>
      <c r="AO55" s="174" t="s">
        <v>315</v>
      </c>
      <c r="AP55" s="174" t="s">
        <v>315</v>
      </c>
      <c r="AQ55" s="174" t="s">
        <v>315</v>
      </c>
      <c r="AR55" s="174" t="s">
        <v>315</v>
      </c>
      <c r="AS55" s="174" t="s">
        <v>315</v>
      </c>
      <c r="AT55" s="174" t="s">
        <v>315</v>
      </c>
      <c r="AU55" s="174" t="s">
        <v>315</v>
      </c>
      <c r="AV55" s="174" t="s">
        <v>315</v>
      </c>
      <c r="AW55" s="174" t="s">
        <v>315</v>
      </c>
      <c r="AX55" s="174" t="s">
        <v>315</v>
      </c>
      <c r="AY55" s="174" t="s">
        <v>315</v>
      </c>
      <c r="AZ55" s="174" t="s">
        <v>315</v>
      </c>
      <c r="BA55" s="174" t="s">
        <v>315</v>
      </c>
      <c r="BB55" s="174" t="s">
        <v>315</v>
      </c>
      <c r="BC55" s="174" t="s">
        <v>315</v>
      </c>
      <c r="BD55" s="182" t="s">
        <v>970</v>
      </c>
      <c r="BE55" s="174" t="s">
        <v>837</v>
      </c>
      <c r="BF55" s="174">
        <v>168</v>
      </c>
      <c r="BG55" s="174" t="s">
        <v>971</v>
      </c>
      <c r="BH55" s="174" t="s">
        <v>972</v>
      </c>
      <c r="BI55" s="175">
        <v>46097.143078703702</v>
      </c>
      <c r="BJ55" s="176" t="s">
        <v>315</v>
      </c>
      <c r="BK55" s="176" t="s">
        <v>315</v>
      </c>
      <c r="BL55" s="176" t="s">
        <v>315</v>
      </c>
      <c r="BM55" s="181" t="s">
        <v>315</v>
      </c>
    </row>
    <row r="56" spans="1:65" ht="24">
      <c r="A56" s="15"/>
      <c r="B56" s="156">
        <v>44</v>
      </c>
      <c r="C56" s="489" t="s">
        <v>3182</v>
      </c>
      <c r="D56" s="269"/>
      <c r="E56" s="269"/>
      <c r="F56" s="269"/>
      <c r="G56" s="269" t="s">
        <v>315</v>
      </c>
      <c r="H56" s="269" t="s">
        <v>315</v>
      </c>
      <c r="I56" s="269" t="s">
        <v>315</v>
      </c>
      <c r="J56" s="269" t="s">
        <v>315</v>
      </c>
      <c r="K56" s="269" t="s">
        <v>315</v>
      </c>
      <c r="L56" s="269" t="s">
        <v>315</v>
      </c>
      <c r="M56" s="269" t="s">
        <v>315</v>
      </c>
      <c r="N56" s="269" t="s">
        <v>315</v>
      </c>
      <c r="O56" s="269" t="s">
        <v>315</v>
      </c>
      <c r="P56" s="269" t="s">
        <v>315</v>
      </c>
      <c r="Q56" s="269" t="s">
        <v>315</v>
      </c>
      <c r="R56" s="269" t="s">
        <v>315</v>
      </c>
      <c r="S56" s="269" t="s">
        <v>315</v>
      </c>
      <c r="T56" s="269" t="s">
        <v>315</v>
      </c>
      <c r="U56" s="269" t="s">
        <v>315</v>
      </c>
      <c r="V56" s="269" t="s">
        <v>315</v>
      </c>
      <c r="W56" s="269" t="s">
        <v>315</v>
      </c>
      <c r="X56" s="269" t="s">
        <v>315</v>
      </c>
      <c r="Y56" s="269" t="s">
        <v>315</v>
      </c>
      <c r="Z56" s="269" t="s">
        <v>315</v>
      </c>
      <c r="AA56" s="269" t="s">
        <v>315</v>
      </c>
      <c r="AB56" s="269" t="s">
        <v>315</v>
      </c>
      <c r="AC56" s="262"/>
      <c r="AD56" s="365" t="s">
        <v>3183</v>
      </c>
      <c r="AE56" s="493" t="s">
        <v>3123</v>
      </c>
      <c r="AF56" s="137">
        <v>365</v>
      </c>
      <c r="AG56" s="332"/>
      <c r="AH56" s="284"/>
      <c r="AI56" s="284"/>
      <c r="AJ56" s="465"/>
      <c r="AK56" s="458"/>
      <c r="AL56" s="458" t="s">
        <v>315</v>
      </c>
      <c r="AM56" s="230" t="s">
        <v>315</v>
      </c>
      <c r="AN56" s="174" t="s">
        <v>315</v>
      </c>
      <c r="AO56" s="174" t="s">
        <v>315</v>
      </c>
      <c r="AP56" s="174" t="s">
        <v>315</v>
      </c>
      <c r="AQ56" s="174" t="s">
        <v>315</v>
      </c>
      <c r="AR56" s="174" t="s">
        <v>315</v>
      </c>
      <c r="AS56" s="174" t="s">
        <v>315</v>
      </c>
      <c r="AT56" s="174" t="s">
        <v>315</v>
      </c>
      <c r="AU56" s="174" t="s">
        <v>315</v>
      </c>
      <c r="AV56" s="174" t="s">
        <v>315</v>
      </c>
      <c r="AW56" s="174" t="s">
        <v>315</v>
      </c>
      <c r="AX56" s="174" t="s">
        <v>315</v>
      </c>
      <c r="AY56" s="174" t="s">
        <v>315</v>
      </c>
      <c r="AZ56" s="174" t="s">
        <v>315</v>
      </c>
      <c r="BA56" s="174" t="s">
        <v>315</v>
      </c>
      <c r="BB56" s="174" t="s">
        <v>315</v>
      </c>
      <c r="BC56" s="174" t="s">
        <v>315</v>
      </c>
      <c r="BD56" s="174" t="s">
        <v>76</v>
      </c>
      <c r="BE56" s="174" t="s">
        <v>833</v>
      </c>
      <c r="BF56" s="174">
        <v>250</v>
      </c>
      <c r="BG56" s="174" t="s">
        <v>974</v>
      </c>
      <c r="BH56" s="174" t="s">
        <v>975</v>
      </c>
      <c r="BI56" s="175">
        <v>46097.143414351849</v>
      </c>
      <c r="BJ56" s="176" t="s">
        <v>315</v>
      </c>
      <c r="BK56" s="176" t="s">
        <v>315</v>
      </c>
      <c r="BL56" s="176" t="s">
        <v>315</v>
      </c>
      <c r="BM56" s="181" t="s">
        <v>315</v>
      </c>
    </row>
    <row r="57" spans="1:65">
      <c r="A57" s="15"/>
      <c r="B57" s="156">
        <v>45</v>
      </c>
      <c r="C57" s="489" t="s">
        <v>3184</v>
      </c>
      <c r="D57" s="269"/>
      <c r="E57" s="269"/>
      <c r="F57" s="269"/>
      <c r="G57" s="269" t="s">
        <v>315</v>
      </c>
      <c r="H57" s="269" t="s">
        <v>315</v>
      </c>
      <c r="I57" s="269" t="s">
        <v>315</v>
      </c>
      <c r="J57" s="269" t="s">
        <v>315</v>
      </c>
      <c r="K57" s="269" t="s">
        <v>315</v>
      </c>
      <c r="L57" s="269" t="s">
        <v>315</v>
      </c>
      <c r="M57" s="269" t="s">
        <v>315</v>
      </c>
      <c r="N57" s="269" t="s">
        <v>315</v>
      </c>
      <c r="O57" s="269" t="s">
        <v>315</v>
      </c>
      <c r="P57" s="269" t="s">
        <v>315</v>
      </c>
      <c r="Q57" s="269" t="s">
        <v>315</v>
      </c>
      <c r="R57" s="269" t="s">
        <v>315</v>
      </c>
      <c r="S57" s="269" t="s">
        <v>315</v>
      </c>
      <c r="T57" s="269" t="s">
        <v>315</v>
      </c>
      <c r="U57" s="269" t="s">
        <v>315</v>
      </c>
      <c r="V57" s="269" t="s">
        <v>315</v>
      </c>
      <c r="W57" s="269" t="s">
        <v>315</v>
      </c>
      <c r="X57" s="269" t="s">
        <v>315</v>
      </c>
      <c r="Y57" s="269" t="s">
        <v>315</v>
      </c>
      <c r="Z57" s="269" t="s">
        <v>315</v>
      </c>
      <c r="AA57" s="269" t="s">
        <v>315</v>
      </c>
      <c r="AB57" s="269" t="s">
        <v>315</v>
      </c>
      <c r="AC57" s="262"/>
      <c r="AD57" s="365" t="s">
        <v>3185</v>
      </c>
      <c r="AE57" s="493" t="s">
        <v>3123</v>
      </c>
      <c r="AF57" s="137">
        <v>303</v>
      </c>
      <c r="AG57" s="332"/>
      <c r="AH57" s="284"/>
      <c r="AI57" s="284"/>
      <c r="AJ57" s="465"/>
      <c r="AK57" s="458"/>
      <c r="AL57" s="458" t="s">
        <v>315</v>
      </c>
      <c r="AM57" s="230" t="s">
        <v>315</v>
      </c>
      <c r="AN57" s="174" t="s">
        <v>315</v>
      </c>
      <c r="AO57" s="174" t="s">
        <v>315</v>
      </c>
      <c r="AP57" s="174" t="s">
        <v>315</v>
      </c>
      <c r="AQ57" s="174" t="s">
        <v>315</v>
      </c>
      <c r="AR57" s="174" t="s">
        <v>315</v>
      </c>
      <c r="AS57" s="174" t="s">
        <v>315</v>
      </c>
      <c r="AT57" s="174" t="s">
        <v>315</v>
      </c>
      <c r="AU57" s="174" t="s">
        <v>315</v>
      </c>
      <c r="AV57" s="174" t="s">
        <v>315</v>
      </c>
      <c r="AW57" s="174" t="s">
        <v>315</v>
      </c>
      <c r="AX57" s="174" t="s">
        <v>315</v>
      </c>
      <c r="AY57" s="174" t="s">
        <v>315</v>
      </c>
      <c r="AZ57" s="174" t="s">
        <v>315</v>
      </c>
      <c r="BA57" s="174" t="s">
        <v>315</v>
      </c>
      <c r="BB57" s="174" t="s">
        <v>315</v>
      </c>
      <c r="BC57" s="174" t="s">
        <v>315</v>
      </c>
      <c r="BD57" s="174" t="s">
        <v>76</v>
      </c>
      <c r="BE57" s="174" t="s">
        <v>841</v>
      </c>
      <c r="BF57" s="174">
        <v>250</v>
      </c>
      <c r="BG57" s="174" t="s">
        <v>977</v>
      </c>
      <c r="BH57" s="174" t="s">
        <v>978</v>
      </c>
      <c r="BI57" s="175">
        <v>46097.143310185187</v>
      </c>
      <c r="BJ57" s="176" t="s">
        <v>315</v>
      </c>
      <c r="BK57" s="176" t="s">
        <v>315</v>
      </c>
      <c r="BL57" s="176" t="s">
        <v>315</v>
      </c>
      <c r="BM57" s="181" t="s">
        <v>315</v>
      </c>
    </row>
    <row r="58" spans="1:65">
      <c r="A58" s="15"/>
      <c r="B58" s="156">
        <v>46</v>
      </c>
      <c r="C58" s="489" t="s">
        <v>3186</v>
      </c>
      <c r="D58" s="269"/>
      <c r="E58" s="269"/>
      <c r="F58" s="269"/>
      <c r="G58" s="269" t="s">
        <v>315</v>
      </c>
      <c r="H58" s="269" t="s">
        <v>315</v>
      </c>
      <c r="I58" s="269" t="s">
        <v>315</v>
      </c>
      <c r="J58" s="269" t="s">
        <v>315</v>
      </c>
      <c r="K58" s="269" t="s">
        <v>315</v>
      </c>
      <c r="L58" s="269" t="s">
        <v>315</v>
      </c>
      <c r="M58" s="269" t="s">
        <v>315</v>
      </c>
      <c r="N58" s="269" t="s">
        <v>315</v>
      </c>
      <c r="O58" s="269" t="s">
        <v>315</v>
      </c>
      <c r="P58" s="269" t="s">
        <v>315</v>
      </c>
      <c r="Q58" s="269" t="s">
        <v>315</v>
      </c>
      <c r="R58" s="269" t="s">
        <v>315</v>
      </c>
      <c r="S58" s="269" t="s">
        <v>315</v>
      </c>
      <c r="T58" s="269" t="s">
        <v>315</v>
      </c>
      <c r="U58" s="269" t="s">
        <v>315</v>
      </c>
      <c r="V58" s="269" t="s">
        <v>315</v>
      </c>
      <c r="W58" s="269" t="s">
        <v>315</v>
      </c>
      <c r="X58" s="269" t="s">
        <v>315</v>
      </c>
      <c r="Y58" s="269" t="s">
        <v>315</v>
      </c>
      <c r="Z58" s="269" t="s">
        <v>315</v>
      </c>
      <c r="AA58" s="269" t="s">
        <v>315</v>
      </c>
      <c r="AB58" s="269" t="s">
        <v>315</v>
      </c>
      <c r="AC58" s="262"/>
      <c r="AD58" s="363" t="s">
        <v>76</v>
      </c>
      <c r="AE58" s="493" t="s">
        <v>3123</v>
      </c>
      <c r="AF58" s="137">
        <v>230</v>
      </c>
      <c r="AG58" s="332"/>
      <c r="AH58" s="284"/>
      <c r="AI58" s="284"/>
      <c r="AJ58" s="465"/>
      <c r="AK58" s="458"/>
      <c r="AL58" s="458" t="s">
        <v>315</v>
      </c>
      <c r="AM58" s="230" t="s">
        <v>315</v>
      </c>
      <c r="AN58" s="174" t="s">
        <v>315</v>
      </c>
      <c r="AO58" s="174" t="s">
        <v>315</v>
      </c>
      <c r="AP58" s="174" t="s">
        <v>315</v>
      </c>
      <c r="AQ58" s="174" t="s">
        <v>315</v>
      </c>
      <c r="AR58" s="174" t="s">
        <v>315</v>
      </c>
      <c r="AS58" s="174" t="s">
        <v>315</v>
      </c>
      <c r="AT58" s="174" t="s">
        <v>315</v>
      </c>
      <c r="AU58" s="174" t="s">
        <v>315</v>
      </c>
      <c r="AV58" s="174" t="s">
        <v>315</v>
      </c>
      <c r="AW58" s="174" t="s">
        <v>315</v>
      </c>
      <c r="AX58" s="174" t="s">
        <v>315</v>
      </c>
      <c r="AY58" s="174" t="s">
        <v>315</v>
      </c>
      <c r="AZ58" s="174" t="s">
        <v>315</v>
      </c>
      <c r="BA58" s="174" t="s">
        <v>315</v>
      </c>
      <c r="BB58" s="174" t="s">
        <v>315</v>
      </c>
      <c r="BC58" s="174" t="s">
        <v>315</v>
      </c>
      <c r="BD58" s="174" t="s">
        <v>76</v>
      </c>
      <c r="BE58" s="174" t="s">
        <v>841</v>
      </c>
      <c r="BF58" s="174">
        <v>250</v>
      </c>
      <c r="BG58" s="174" t="s">
        <v>980</v>
      </c>
      <c r="BH58" s="174" t="s">
        <v>981</v>
      </c>
      <c r="BI58" s="175">
        <v>46097.143287037034</v>
      </c>
      <c r="BJ58" s="176" t="s">
        <v>315</v>
      </c>
      <c r="BK58" s="176" t="s">
        <v>315</v>
      </c>
      <c r="BL58" s="176" t="s">
        <v>315</v>
      </c>
      <c r="BM58" s="181" t="s">
        <v>315</v>
      </c>
    </row>
    <row r="59" spans="1:65">
      <c r="A59" s="15"/>
      <c r="B59" s="156">
        <v>47</v>
      </c>
      <c r="C59" s="489" t="s">
        <v>3187</v>
      </c>
      <c r="D59" s="269"/>
      <c r="E59" s="269"/>
      <c r="F59" s="269"/>
      <c r="G59" s="269" t="s">
        <v>315</v>
      </c>
      <c r="H59" s="269" t="s">
        <v>315</v>
      </c>
      <c r="I59" s="269" t="s">
        <v>315</v>
      </c>
      <c r="J59" s="269" t="s">
        <v>315</v>
      </c>
      <c r="K59" s="269" t="s">
        <v>315</v>
      </c>
      <c r="L59" s="269" t="s">
        <v>315</v>
      </c>
      <c r="M59" s="269" t="s">
        <v>315</v>
      </c>
      <c r="N59" s="269" t="s">
        <v>315</v>
      </c>
      <c r="O59" s="269" t="s">
        <v>315</v>
      </c>
      <c r="P59" s="269" t="s">
        <v>315</v>
      </c>
      <c r="Q59" s="269" t="s">
        <v>315</v>
      </c>
      <c r="R59" s="269" t="s">
        <v>315</v>
      </c>
      <c r="S59" s="269" t="s">
        <v>315</v>
      </c>
      <c r="T59" s="269" t="s">
        <v>315</v>
      </c>
      <c r="U59" s="269" t="s">
        <v>315</v>
      </c>
      <c r="V59" s="269" t="s">
        <v>315</v>
      </c>
      <c r="W59" s="269" t="s">
        <v>315</v>
      </c>
      <c r="X59" s="269" t="s">
        <v>315</v>
      </c>
      <c r="Y59" s="269" t="s">
        <v>315</v>
      </c>
      <c r="Z59" s="269" t="s">
        <v>315</v>
      </c>
      <c r="AA59" s="269" t="s">
        <v>315</v>
      </c>
      <c r="AB59" s="269" t="s">
        <v>315</v>
      </c>
      <c r="AC59" s="262"/>
      <c r="AD59" s="365" t="s">
        <v>3188</v>
      </c>
      <c r="AE59" s="493" t="s">
        <v>3123</v>
      </c>
      <c r="AF59" s="137">
        <v>230</v>
      </c>
      <c r="AG59" s="332"/>
      <c r="AH59" s="284"/>
      <c r="AI59" s="284"/>
      <c r="AJ59" s="465"/>
      <c r="AK59" s="458"/>
      <c r="AL59" s="458" t="s">
        <v>315</v>
      </c>
      <c r="AM59" s="230" t="s">
        <v>315</v>
      </c>
      <c r="AN59" s="174" t="s">
        <v>315</v>
      </c>
      <c r="AO59" s="174" t="s">
        <v>315</v>
      </c>
      <c r="AP59" s="174" t="s">
        <v>315</v>
      </c>
      <c r="AQ59" s="174" t="s">
        <v>315</v>
      </c>
      <c r="AR59" s="174" t="s">
        <v>315</v>
      </c>
      <c r="AS59" s="174" t="s">
        <v>315</v>
      </c>
      <c r="AT59" s="174" t="s">
        <v>315</v>
      </c>
      <c r="AU59" s="174" t="s">
        <v>315</v>
      </c>
      <c r="AV59" s="174" t="s">
        <v>315</v>
      </c>
      <c r="AW59" s="174" t="s">
        <v>315</v>
      </c>
      <c r="AX59" s="174" t="s">
        <v>315</v>
      </c>
      <c r="AY59" s="174" t="s">
        <v>315</v>
      </c>
      <c r="AZ59" s="174" t="s">
        <v>315</v>
      </c>
      <c r="BA59" s="174" t="s">
        <v>315</v>
      </c>
      <c r="BB59" s="174" t="s">
        <v>315</v>
      </c>
      <c r="BC59" s="174" t="s">
        <v>315</v>
      </c>
      <c r="BD59" s="174" t="s">
        <v>76</v>
      </c>
      <c r="BE59" s="174" t="s">
        <v>833</v>
      </c>
      <c r="BF59" s="174">
        <v>250</v>
      </c>
      <c r="BG59" s="174" t="s">
        <v>983</v>
      </c>
      <c r="BH59" s="174" t="s">
        <v>984</v>
      </c>
      <c r="BI59" s="175">
        <v>46097.143449074072</v>
      </c>
      <c r="BJ59" s="176" t="s">
        <v>315</v>
      </c>
      <c r="BK59" s="176" t="s">
        <v>315</v>
      </c>
      <c r="BL59" s="176" t="s">
        <v>315</v>
      </c>
      <c r="BM59" s="181" t="s">
        <v>315</v>
      </c>
    </row>
    <row r="60" spans="1:65">
      <c r="A60" s="15"/>
      <c r="B60" s="156">
        <v>48</v>
      </c>
      <c r="C60" s="489" t="s">
        <v>3189</v>
      </c>
      <c r="D60" s="269"/>
      <c r="E60" s="269"/>
      <c r="F60" s="269"/>
      <c r="G60" s="269" t="s">
        <v>315</v>
      </c>
      <c r="H60" s="269" t="s">
        <v>315</v>
      </c>
      <c r="I60" s="269" t="s">
        <v>315</v>
      </c>
      <c r="J60" s="269" t="s">
        <v>315</v>
      </c>
      <c r="K60" s="269" t="s">
        <v>315</v>
      </c>
      <c r="L60" s="269" t="s">
        <v>315</v>
      </c>
      <c r="M60" s="269" t="s">
        <v>315</v>
      </c>
      <c r="N60" s="269" t="s">
        <v>315</v>
      </c>
      <c r="O60" s="269" t="s">
        <v>315</v>
      </c>
      <c r="P60" s="269" t="s">
        <v>315</v>
      </c>
      <c r="Q60" s="269" t="s">
        <v>315</v>
      </c>
      <c r="R60" s="269" t="s">
        <v>315</v>
      </c>
      <c r="S60" s="269" t="s">
        <v>315</v>
      </c>
      <c r="T60" s="269" t="s">
        <v>315</v>
      </c>
      <c r="U60" s="269" t="s">
        <v>315</v>
      </c>
      <c r="V60" s="269" t="s">
        <v>315</v>
      </c>
      <c r="W60" s="269" t="s">
        <v>315</v>
      </c>
      <c r="X60" s="269" t="s">
        <v>315</v>
      </c>
      <c r="Y60" s="269" t="s">
        <v>315</v>
      </c>
      <c r="Z60" s="269" t="s">
        <v>315</v>
      </c>
      <c r="AA60" s="269" t="s">
        <v>315</v>
      </c>
      <c r="AB60" s="269" t="s">
        <v>315</v>
      </c>
      <c r="AC60" s="262"/>
      <c r="AD60" s="363" t="s">
        <v>76</v>
      </c>
      <c r="AE60" s="493" t="s">
        <v>3123</v>
      </c>
      <c r="AF60" s="137">
        <v>231</v>
      </c>
      <c r="AG60" s="332"/>
      <c r="AH60" s="284"/>
      <c r="AI60" s="284"/>
      <c r="AJ60" s="465"/>
      <c r="AK60" s="458"/>
      <c r="AL60" s="458" t="s">
        <v>315</v>
      </c>
      <c r="AM60" s="487" t="s">
        <v>315</v>
      </c>
      <c r="AN60" s="174" t="s">
        <v>315</v>
      </c>
      <c r="AO60" s="174" t="s">
        <v>315</v>
      </c>
      <c r="AP60" s="174" t="s">
        <v>315</v>
      </c>
      <c r="AQ60" s="174" t="s">
        <v>315</v>
      </c>
      <c r="AR60" s="174" t="s">
        <v>315</v>
      </c>
      <c r="AS60" s="174" t="s">
        <v>315</v>
      </c>
      <c r="AT60" s="174" t="s">
        <v>315</v>
      </c>
      <c r="AU60" s="174" t="s">
        <v>315</v>
      </c>
      <c r="AV60" s="174" t="s">
        <v>315</v>
      </c>
      <c r="AW60" s="174" t="s">
        <v>315</v>
      </c>
      <c r="AX60" s="174" t="s">
        <v>315</v>
      </c>
      <c r="AY60" s="174" t="s">
        <v>315</v>
      </c>
      <c r="AZ60" s="174" t="s">
        <v>315</v>
      </c>
      <c r="BA60" s="174" t="s">
        <v>315</v>
      </c>
      <c r="BB60" s="174" t="s">
        <v>315</v>
      </c>
      <c r="BC60" s="174" t="s">
        <v>315</v>
      </c>
      <c r="BD60" s="174" t="s">
        <v>76</v>
      </c>
      <c r="BE60" s="174" t="s">
        <v>841</v>
      </c>
      <c r="BF60" s="174">
        <v>63</v>
      </c>
      <c r="BG60" s="174" t="s">
        <v>986</v>
      </c>
      <c r="BH60" s="174" t="s">
        <v>987</v>
      </c>
      <c r="BI60" s="175">
        <v>46097.141701388886</v>
      </c>
      <c r="BJ60" s="176" t="s">
        <v>315</v>
      </c>
      <c r="BK60" s="176" t="s">
        <v>315</v>
      </c>
      <c r="BL60" s="176" t="s">
        <v>315</v>
      </c>
      <c r="BM60" s="178" t="s">
        <v>315</v>
      </c>
    </row>
    <row r="61" spans="1:65" ht="18" customHeight="1">
      <c r="A61" s="15"/>
      <c r="B61" s="156">
        <v>49</v>
      </c>
      <c r="C61" s="489" t="s">
        <v>3190</v>
      </c>
      <c r="D61" s="269"/>
      <c r="E61" s="269"/>
      <c r="F61" s="269"/>
      <c r="G61" s="269" t="s">
        <v>315</v>
      </c>
      <c r="H61" s="269" t="s">
        <v>315</v>
      </c>
      <c r="I61" s="269" t="s">
        <v>315</v>
      </c>
      <c r="J61" s="269" t="s">
        <v>315</v>
      </c>
      <c r="K61" s="269" t="s">
        <v>315</v>
      </c>
      <c r="L61" s="269" t="s">
        <v>315</v>
      </c>
      <c r="M61" s="269" t="s">
        <v>315</v>
      </c>
      <c r="N61" s="269" t="s">
        <v>315</v>
      </c>
      <c r="O61" s="269" t="s">
        <v>315</v>
      </c>
      <c r="P61" s="269" t="s">
        <v>315</v>
      </c>
      <c r="Q61" s="269" t="s">
        <v>315</v>
      </c>
      <c r="R61" s="269" t="s">
        <v>315</v>
      </c>
      <c r="S61" s="269" t="s">
        <v>315</v>
      </c>
      <c r="T61" s="269" t="s">
        <v>315</v>
      </c>
      <c r="U61" s="269" t="s">
        <v>315</v>
      </c>
      <c r="V61" s="269" t="s">
        <v>315</v>
      </c>
      <c r="W61" s="269" t="s">
        <v>315</v>
      </c>
      <c r="X61" s="269" t="s">
        <v>315</v>
      </c>
      <c r="Y61" s="269" t="s">
        <v>315</v>
      </c>
      <c r="Z61" s="269" t="s">
        <v>315</v>
      </c>
      <c r="AA61" s="269" t="s">
        <v>315</v>
      </c>
      <c r="AB61" s="269" t="s">
        <v>315</v>
      </c>
      <c r="AC61" s="262"/>
      <c r="AD61" s="363" t="s">
        <v>76</v>
      </c>
      <c r="AE61" s="493" t="s">
        <v>3123</v>
      </c>
      <c r="AF61" s="137">
        <v>230</v>
      </c>
      <c r="AG61" s="332"/>
      <c r="AH61" s="284"/>
      <c r="AI61" s="284"/>
      <c r="AJ61" s="465"/>
      <c r="AK61" s="458"/>
      <c r="AL61" s="458" t="s">
        <v>315</v>
      </c>
      <c r="AM61" s="230" t="s">
        <v>315</v>
      </c>
      <c r="AN61" s="174" t="s">
        <v>315</v>
      </c>
      <c r="AO61" s="174" t="s">
        <v>315</v>
      </c>
      <c r="AP61" s="174" t="s">
        <v>315</v>
      </c>
      <c r="AQ61" s="174" t="s">
        <v>315</v>
      </c>
      <c r="AR61" s="174" t="s">
        <v>315</v>
      </c>
      <c r="AS61" s="174" t="s">
        <v>315</v>
      </c>
      <c r="AT61" s="174" t="s">
        <v>315</v>
      </c>
      <c r="AU61" s="174" t="s">
        <v>315</v>
      </c>
      <c r="AV61" s="174" t="s">
        <v>315</v>
      </c>
      <c r="AW61" s="174" t="s">
        <v>315</v>
      </c>
      <c r="AX61" s="174" t="s">
        <v>315</v>
      </c>
      <c r="AY61" s="174" t="s">
        <v>315</v>
      </c>
      <c r="AZ61" s="174" t="s">
        <v>315</v>
      </c>
      <c r="BA61" s="174" t="s">
        <v>315</v>
      </c>
      <c r="BB61" s="174" t="s">
        <v>315</v>
      </c>
      <c r="BC61" s="174" t="s">
        <v>315</v>
      </c>
      <c r="BD61" s="174" t="s">
        <v>76</v>
      </c>
      <c r="BE61" s="174" t="s">
        <v>845</v>
      </c>
      <c r="BF61" s="174">
        <v>181</v>
      </c>
      <c r="BG61" s="174" t="s">
        <v>989</v>
      </c>
      <c r="BH61" s="174" t="s">
        <v>990</v>
      </c>
      <c r="BI61" s="175">
        <v>46097.143055555556</v>
      </c>
      <c r="BJ61" s="176" t="s">
        <v>315</v>
      </c>
      <c r="BK61" s="176" t="s">
        <v>315</v>
      </c>
      <c r="BL61" s="176" t="s">
        <v>315</v>
      </c>
      <c r="BM61" s="181" t="s">
        <v>315</v>
      </c>
    </row>
    <row r="62" spans="1:65" ht="17.25" customHeight="1">
      <c r="A62" s="15"/>
      <c r="B62" s="156">
        <v>50</v>
      </c>
      <c r="C62" s="489" t="s">
        <v>3191</v>
      </c>
      <c r="D62" s="269"/>
      <c r="E62" s="269"/>
      <c r="F62" s="269"/>
      <c r="G62" s="269" t="s">
        <v>315</v>
      </c>
      <c r="H62" s="269" t="s">
        <v>315</v>
      </c>
      <c r="I62" s="269" t="s">
        <v>315</v>
      </c>
      <c r="J62" s="269" t="s">
        <v>315</v>
      </c>
      <c r="K62" s="269" t="s">
        <v>315</v>
      </c>
      <c r="L62" s="269" t="s">
        <v>315</v>
      </c>
      <c r="M62" s="269" t="s">
        <v>315</v>
      </c>
      <c r="N62" s="269" t="s">
        <v>315</v>
      </c>
      <c r="O62" s="269" t="s">
        <v>315</v>
      </c>
      <c r="P62" s="269" t="s">
        <v>315</v>
      </c>
      <c r="Q62" s="269" t="s">
        <v>315</v>
      </c>
      <c r="R62" s="269" t="s">
        <v>315</v>
      </c>
      <c r="S62" s="269" t="s">
        <v>315</v>
      </c>
      <c r="T62" s="269" t="s">
        <v>315</v>
      </c>
      <c r="U62" s="269" t="s">
        <v>315</v>
      </c>
      <c r="V62" s="269" t="s">
        <v>315</v>
      </c>
      <c r="W62" s="269" t="s">
        <v>315</v>
      </c>
      <c r="X62" s="269" t="s">
        <v>315</v>
      </c>
      <c r="Y62" s="269" t="s">
        <v>315</v>
      </c>
      <c r="Z62" s="269" t="s">
        <v>315</v>
      </c>
      <c r="AA62" s="269" t="s">
        <v>315</v>
      </c>
      <c r="AB62" s="269" t="s">
        <v>315</v>
      </c>
      <c r="AC62" s="264"/>
      <c r="AD62" s="363" t="s">
        <v>76</v>
      </c>
      <c r="AE62" s="493" t="s">
        <v>3123</v>
      </c>
      <c r="AF62" s="137">
        <v>230</v>
      </c>
      <c r="AG62" s="332"/>
      <c r="AH62" s="284"/>
      <c r="AI62" s="284"/>
      <c r="AJ62" s="465"/>
      <c r="AK62" s="458"/>
      <c r="AL62" s="458" t="s">
        <v>315</v>
      </c>
      <c r="AM62" s="487" t="s">
        <v>315</v>
      </c>
      <c r="AN62" s="174" t="s">
        <v>315</v>
      </c>
      <c r="AO62" s="174" t="s">
        <v>315</v>
      </c>
      <c r="AP62" s="174" t="s">
        <v>315</v>
      </c>
      <c r="AQ62" s="174" t="s">
        <v>315</v>
      </c>
      <c r="AR62" s="174" t="s">
        <v>315</v>
      </c>
      <c r="AS62" s="174" t="s">
        <v>315</v>
      </c>
      <c r="AT62" s="174" t="s">
        <v>315</v>
      </c>
      <c r="AU62" s="174" t="s">
        <v>315</v>
      </c>
      <c r="AV62" s="174" t="s">
        <v>315</v>
      </c>
      <c r="AW62" s="174" t="s">
        <v>315</v>
      </c>
      <c r="AX62" s="174" t="s">
        <v>315</v>
      </c>
      <c r="AY62" s="174" t="s">
        <v>315</v>
      </c>
      <c r="AZ62" s="174" t="s">
        <v>315</v>
      </c>
      <c r="BA62" s="174" t="s">
        <v>315</v>
      </c>
      <c r="BB62" s="174" t="s">
        <v>315</v>
      </c>
      <c r="BC62" s="174" t="s">
        <v>315</v>
      </c>
      <c r="BD62" s="183" t="s">
        <v>76</v>
      </c>
      <c r="BE62" s="174" t="s">
        <v>841</v>
      </c>
      <c r="BF62" s="174">
        <v>250</v>
      </c>
      <c r="BG62" s="174" t="s">
        <v>992</v>
      </c>
      <c r="BH62" s="174" t="s">
        <v>993</v>
      </c>
      <c r="BI62" s="175">
        <v>46097.143368055556</v>
      </c>
      <c r="BJ62" s="176" t="s">
        <v>315</v>
      </c>
      <c r="BK62" s="176" t="s">
        <v>315</v>
      </c>
      <c r="BL62" s="176" t="s">
        <v>315</v>
      </c>
      <c r="BM62" s="178" t="s">
        <v>315</v>
      </c>
    </row>
    <row r="63" spans="1:65">
      <c r="A63" s="15"/>
      <c r="B63" s="156">
        <v>51</v>
      </c>
      <c r="C63" s="489" t="s">
        <v>3192</v>
      </c>
      <c r="D63" s="269"/>
      <c r="E63" s="269"/>
      <c r="F63" s="269"/>
      <c r="G63" s="269" t="s">
        <v>315</v>
      </c>
      <c r="H63" s="269" t="s">
        <v>315</v>
      </c>
      <c r="I63" s="269" t="s">
        <v>315</v>
      </c>
      <c r="J63" s="269" t="s">
        <v>315</v>
      </c>
      <c r="K63" s="269" t="s">
        <v>315</v>
      </c>
      <c r="L63" s="269" t="s">
        <v>315</v>
      </c>
      <c r="M63" s="269" t="s">
        <v>315</v>
      </c>
      <c r="N63" s="269" t="s">
        <v>315</v>
      </c>
      <c r="O63" s="269" t="s">
        <v>315</v>
      </c>
      <c r="P63" s="269" t="s">
        <v>315</v>
      </c>
      <c r="Q63" s="269" t="s">
        <v>315</v>
      </c>
      <c r="R63" s="269" t="s">
        <v>315</v>
      </c>
      <c r="S63" s="269" t="s">
        <v>315</v>
      </c>
      <c r="T63" s="269" t="s">
        <v>315</v>
      </c>
      <c r="U63" s="269" t="s">
        <v>315</v>
      </c>
      <c r="V63" s="269" t="s">
        <v>315</v>
      </c>
      <c r="W63" s="269" t="s">
        <v>315</v>
      </c>
      <c r="X63" s="269" t="s">
        <v>315</v>
      </c>
      <c r="Y63" s="269" t="s">
        <v>315</v>
      </c>
      <c r="Z63" s="269" t="s">
        <v>315</v>
      </c>
      <c r="AA63" s="269" t="s">
        <v>315</v>
      </c>
      <c r="AB63" s="269" t="s">
        <v>315</v>
      </c>
      <c r="AC63" s="262"/>
      <c r="AD63" s="363" t="s">
        <v>76</v>
      </c>
      <c r="AE63" s="493" t="s">
        <v>3123</v>
      </c>
      <c r="AF63" s="137">
        <v>230</v>
      </c>
      <c r="AG63" s="332"/>
      <c r="AH63" s="284"/>
      <c r="AI63" s="284"/>
      <c r="AJ63" s="465"/>
      <c r="AK63" s="458"/>
      <c r="AL63" s="458" t="s">
        <v>315</v>
      </c>
      <c r="AM63" s="230" t="s">
        <v>315</v>
      </c>
      <c r="AN63" s="174" t="s">
        <v>315</v>
      </c>
      <c r="AO63" s="174" t="s">
        <v>315</v>
      </c>
      <c r="AP63" s="174" t="s">
        <v>315</v>
      </c>
      <c r="AQ63" s="174" t="s">
        <v>315</v>
      </c>
      <c r="AR63" s="174" t="s">
        <v>315</v>
      </c>
      <c r="AS63" s="174" t="s">
        <v>315</v>
      </c>
      <c r="AT63" s="174" t="s">
        <v>315</v>
      </c>
      <c r="AU63" s="174" t="s">
        <v>315</v>
      </c>
      <c r="AV63" s="174" t="s">
        <v>315</v>
      </c>
      <c r="AW63" s="174" t="s">
        <v>315</v>
      </c>
      <c r="AX63" s="174" t="s">
        <v>315</v>
      </c>
      <c r="AY63" s="174" t="s">
        <v>315</v>
      </c>
      <c r="AZ63" s="174" t="s">
        <v>315</v>
      </c>
      <c r="BA63" s="174" t="s">
        <v>315</v>
      </c>
      <c r="BB63" s="174" t="s">
        <v>315</v>
      </c>
      <c r="BC63" s="174" t="s">
        <v>315</v>
      </c>
      <c r="BD63" s="174" t="s">
        <v>76</v>
      </c>
      <c r="BE63" s="174" t="s">
        <v>845</v>
      </c>
      <c r="BF63" s="174">
        <v>299</v>
      </c>
      <c r="BG63" s="174" t="s">
        <v>995</v>
      </c>
      <c r="BH63" s="174" t="s">
        <v>996</v>
      </c>
      <c r="BI63" s="175">
        <v>46097.142800925925</v>
      </c>
      <c r="BJ63" s="176" t="s">
        <v>315</v>
      </c>
      <c r="BK63" s="176" t="s">
        <v>315</v>
      </c>
      <c r="BL63" s="176" t="s">
        <v>315</v>
      </c>
      <c r="BM63" s="181" t="s">
        <v>315</v>
      </c>
    </row>
    <row r="64" spans="1:65" ht="16.5" customHeight="1">
      <c r="B64" s="156">
        <v>52</v>
      </c>
      <c r="C64" s="489" t="s">
        <v>3193</v>
      </c>
      <c r="D64" s="269"/>
      <c r="E64" s="269"/>
      <c r="F64" s="269"/>
      <c r="G64" s="269" t="s">
        <v>315</v>
      </c>
      <c r="H64" s="269" t="s">
        <v>315</v>
      </c>
      <c r="I64" s="269" t="s">
        <v>315</v>
      </c>
      <c r="J64" s="269" t="s">
        <v>315</v>
      </c>
      <c r="K64" s="269" t="s">
        <v>315</v>
      </c>
      <c r="L64" s="269" t="s">
        <v>315</v>
      </c>
      <c r="M64" s="269" t="s">
        <v>315</v>
      </c>
      <c r="N64" s="269" t="s">
        <v>315</v>
      </c>
      <c r="O64" s="269" t="s">
        <v>315</v>
      </c>
      <c r="P64" s="269" t="s">
        <v>315</v>
      </c>
      <c r="Q64" s="269" t="s">
        <v>315</v>
      </c>
      <c r="R64" s="269" t="s">
        <v>315</v>
      </c>
      <c r="S64" s="269" t="s">
        <v>315</v>
      </c>
      <c r="T64" s="269" t="s">
        <v>315</v>
      </c>
      <c r="U64" s="269" t="s">
        <v>315</v>
      </c>
      <c r="V64" s="269" t="s">
        <v>315</v>
      </c>
      <c r="W64" s="269" t="s">
        <v>315</v>
      </c>
      <c r="X64" s="269" t="s">
        <v>315</v>
      </c>
      <c r="Y64" s="269" t="s">
        <v>315</v>
      </c>
      <c r="Z64" s="269" t="s">
        <v>315</v>
      </c>
      <c r="AA64" s="269" t="s">
        <v>315</v>
      </c>
      <c r="AB64" s="269" t="s">
        <v>315</v>
      </c>
      <c r="AC64" s="263"/>
      <c r="AD64" s="363" t="s">
        <v>76</v>
      </c>
      <c r="AE64" s="493" t="s">
        <v>3123</v>
      </c>
      <c r="AF64" s="137">
        <v>230</v>
      </c>
      <c r="AG64" s="332"/>
      <c r="AH64" s="284"/>
      <c r="AI64" s="284"/>
      <c r="AJ64" s="465"/>
      <c r="AK64" s="458"/>
      <c r="AL64" s="458" t="s">
        <v>315</v>
      </c>
      <c r="AM64" s="487" t="s">
        <v>315</v>
      </c>
      <c r="AN64" s="174" t="s">
        <v>315</v>
      </c>
      <c r="AO64" s="174" t="s">
        <v>315</v>
      </c>
      <c r="AP64" s="174" t="s">
        <v>315</v>
      </c>
      <c r="AQ64" s="174" t="s">
        <v>315</v>
      </c>
      <c r="AR64" s="174" t="s">
        <v>315</v>
      </c>
      <c r="AS64" s="174" t="s">
        <v>315</v>
      </c>
      <c r="AT64" s="174" t="s">
        <v>315</v>
      </c>
      <c r="AU64" s="174" t="s">
        <v>315</v>
      </c>
      <c r="AV64" s="174" t="s">
        <v>315</v>
      </c>
      <c r="AW64" s="174" t="s">
        <v>315</v>
      </c>
      <c r="AX64" s="174" t="s">
        <v>315</v>
      </c>
      <c r="AY64" s="174" t="s">
        <v>315</v>
      </c>
      <c r="AZ64" s="174" t="s">
        <v>315</v>
      </c>
      <c r="BA64" s="174" t="s">
        <v>315</v>
      </c>
      <c r="BB64" s="174" t="s">
        <v>315</v>
      </c>
      <c r="BC64" s="174" t="s">
        <v>315</v>
      </c>
      <c r="BD64" s="179" t="s">
        <v>998</v>
      </c>
      <c r="BE64" s="174" t="s">
        <v>833</v>
      </c>
      <c r="BF64" s="174">
        <v>301</v>
      </c>
      <c r="BG64" s="174" t="s">
        <v>999</v>
      </c>
      <c r="BH64" s="174" t="s">
        <v>1000</v>
      </c>
      <c r="BI64" s="175">
        <v>46097.14298611111</v>
      </c>
      <c r="BJ64" s="176" t="s">
        <v>315</v>
      </c>
      <c r="BK64" s="176" t="s">
        <v>315</v>
      </c>
      <c r="BL64" s="176" t="s">
        <v>315</v>
      </c>
      <c r="BM64" s="178" t="s">
        <v>315</v>
      </c>
    </row>
    <row r="65" spans="2:65">
      <c r="B65" s="156">
        <v>53</v>
      </c>
      <c r="C65" s="489" t="s">
        <v>3194</v>
      </c>
      <c r="D65" s="269"/>
      <c r="E65" s="269"/>
      <c r="F65" s="269"/>
      <c r="G65" s="269" t="s">
        <v>315</v>
      </c>
      <c r="H65" s="269" t="s">
        <v>315</v>
      </c>
      <c r="I65" s="269" t="s">
        <v>315</v>
      </c>
      <c r="J65" s="269" t="s">
        <v>315</v>
      </c>
      <c r="K65" s="269" t="s">
        <v>315</v>
      </c>
      <c r="L65" s="269" t="s">
        <v>315</v>
      </c>
      <c r="M65" s="269" t="s">
        <v>315</v>
      </c>
      <c r="N65" s="269" t="s">
        <v>315</v>
      </c>
      <c r="O65" s="269" t="s">
        <v>315</v>
      </c>
      <c r="P65" s="269" t="s">
        <v>315</v>
      </c>
      <c r="Q65" s="269" t="s">
        <v>315</v>
      </c>
      <c r="R65" s="269" t="s">
        <v>315</v>
      </c>
      <c r="S65" s="269" t="s">
        <v>315</v>
      </c>
      <c r="T65" s="269" t="s">
        <v>315</v>
      </c>
      <c r="U65" s="269" t="s">
        <v>315</v>
      </c>
      <c r="V65" s="269" t="s">
        <v>315</v>
      </c>
      <c r="W65" s="269" t="s">
        <v>315</v>
      </c>
      <c r="X65" s="269" t="s">
        <v>315</v>
      </c>
      <c r="Y65" s="269" t="s">
        <v>315</v>
      </c>
      <c r="Z65" s="269" t="s">
        <v>315</v>
      </c>
      <c r="AA65" s="269" t="s">
        <v>315</v>
      </c>
      <c r="AB65" s="269" t="s">
        <v>315</v>
      </c>
      <c r="AC65" s="262"/>
      <c r="AD65" s="363" t="s">
        <v>76</v>
      </c>
      <c r="AE65" s="493" t="s">
        <v>3131</v>
      </c>
      <c r="AF65" s="137">
        <v>230</v>
      </c>
      <c r="AG65" s="332"/>
      <c r="AH65" s="284"/>
      <c r="AI65" s="284"/>
      <c r="AJ65" s="465"/>
      <c r="AK65" s="458"/>
      <c r="AL65" s="458" t="s">
        <v>315</v>
      </c>
      <c r="AM65" s="230" t="s">
        <v>315</v>
      </c>
      <c r="AN65" s="174" t="s">
        <v>315</v>
      </c>
      <c r="AO65" s="174" t="s">
        <v>315</v>
      </c>
      <c r="AP65" s="174" t="s">
        <v>315</v>
      </c>
      <c r="AQ65" s="174" t="s">
        <v>315</v>
      </c>
      <c r="AR65" s="174" t="s">
        <v>315</v>
      </c>
      <c r="AS65" s="174" t="s">
        <v>315</v>
      </c>
      <c r="AT65" s="174" t="s">
        <v>315</v>
      </c>
      <c r="AU65" s="174" t="s">
        <v>315</v>
      </c>
      <c r="AV65" s="174" t="s">
        <v>315</v>
      </c>
      <c r="AW65" s="174" t="s">
        <v>315</v>
      </c>
      <c r="AX65" s="174" t="s">
        <v>315</v>
      </c>
      <c r="AY65" s="174" t="s">
        <v>315</v>
      </c>
      <c r="AZ65" s="174" t="s">
        <v>315</v>
      </c>
      <c r="BA65" s="174" t="s">
        <v>315</v>
      </c>
      <c r="BB65" s="174" t="s">
        <v>315</v>
      </c>
      <c r="BC65" s="174" t="s">
        <v>315</v>
      </c>
      <c r="BD65" s="174" t="s">
        <v>76</v>
      </c>
      <c r="BE65" s="174" t="s">
        <v>845</v>
      </c>
      <c r="BF65" s="174">
        <v>302</v>
      </c>
      <c r="BG65" s="174" t="s">
        <v>1002</v>
      </c>
      <c r="BH65" s="174" t="s">
        <v>1003</v>
      </c>
      <c r="BI65" s="175">
        <v>46097.143009259256</v>
      </c>
      <c r="BJ65" s="176" t="s">
        <v>315</v>
      </c>
      <c r="BK65" s="176" t="s">
        <v>315</v>
      </c>
      <c r="BL65" s="176" t="s">
        <v>315</v>
      </c>
      <c r="BM65" s="181" t="s">
        <v>315</v>
      </c>
    </row>
    <row r="66" spans="2:65">
      <c r="B66" s="156">
        <v>54</v>
      </c>
      <c r="C66" s="489" t="s">
        <v>3195</v>
      </c>
      <c r="D66" s="269"/>
      <c r="E66" s="269"/>
      <c r="F66" s="269"/>
      <c r="G66" s="269" t="s">
        <v>315</v>
      </c>
      <c r="H66" s="269" t="s">
        <v>315</v>
      </c>
      <c r="I66" s="269" t="s">
        <v>315</v>
      </c>
      <c r="J66" s="269" t="s">
        <v>315</v>
      </c>
      <c r="K66" s="269" t="s">
        <v>315</v>
      </c>
      <c r="L66" s="269" t="s">
        <v>315</v>
      </c>
      <c r="M66" s="269" t="s">
        <v>315</v>
      </c>
      <c r="N66" s="269" t="s">
        <v>315</v>
      </c>
      <c r="O66" s="269" t="s">
        <v>315</v>
      </c>
      <c r="P66" s="269" t="s">
        <v>315</v>
      </c>
      <c r="Q66" s="269" t="s">
        <v>315</v>
      </c>
      <c r="R66" s="269" t="s">
        <v>315</v>
      </c>
      <c r="S66" s="269" t="s">
        <v>315</v>
      </c>
      <c r="T66" s="269" t="s">
        <v>315</v>
      </c>
      <c r="U66" s="269" t="s">
        <v>315</v>
      </c>
      <c r="V66" s="269" t="s">
        <v>315</v>
      </c>
      <c r="W66" s="269" t="s">
        <v>315</v>
      </c>
      <c r="X66" s="269" t="s">
        <v>315</v>
      </c>
      <c r="Y66" s="269" t="s">
        <v>315</v>
      </c>
      <c r="Z66" s="269" t="s">
        <v>315</v>
      </c>
      <c r="AA66" s="269" t="s">
        <v>315</v>
      </c>
      <c r="AB66" s="269" t="s">
        <v>315</v>
      </c>
      <c r="AC66" s="262"/>
      <c r="AD66" s="363" t="s">
        <v>76</v>
      </c>
      <c r="AE66" s="493" t="s">
        <v>3131</v>
      </c>
      <c r="AF66" s="137">
        <v>230</v>
      </c>
      <c r="AG66" s="332"/>
      <c r="AH66" s="284"/>
      <c r="AI66" s="284"/>
      <c r="AJ66" s="465"/>
      <c r="AK66" s="458"/>
      <c r="AL66" s="458" t="s">
        <v>315</v>
      </c>
      <c r="AM66" s="230" t="s">
        <v>315</v>
      </c>
      <c r="AN66" s="174" t="s">
        <v>315</v>
      </c>
      <c r="AO66" s="174" t="s">
        <v>315</v>
      </c>
      <c r="AP66" s="174" t="s">
        <v>315</v>
      </c>
      <c r="AQ66" s="174" t="s">
        <v>315</v>
      </c>
      <c r="AR66" s="174" t="s">
        <v>315</v>
      </c>
      <c r="AS66" s="174" t="s">
        <v>315</v>
      </c>
      <c r="AT66" s="174" t="s">
        <v>315</v>
      </c>
      <c r="AU66" s="174" t="s">
        <v>315</v>
      </c>
      <c r="AV66" s="174" t="s">
        <v>315</v>
      </c>
      <c r="AW66" s="174" t="s">
        <v>315</v>
      </c>
      <c r="AX66" s="174" t="s">
        <v>315</v>
      </c>
      <c r="AY66" s="174" t="s">
        <v>315</v>
      </c>
      <c r="AZ66" s="174" t="s">
        <v>315</v>
      </c>
      <c r="BA66" s="174" t="s">
        <v>315</v>
      </c>
      <c r="BB66" s="174" t="s">
        <v>315</v>
      </c>
      <c r="BC66" s="174" t="s">
        <v>315</v>
      </c>
      <c r="BD66" s="174" t="s">
        <v>76</v>
      </c>
      <c r="BE66" s="174" t="s">
        <v>1005</v>
      </c>
      <c r="BF66" s="174">
        <v>300</v>
      </c>
      <c r="BG66" s="174" t="s">
        <v>1006</v>
      </c>
      <c r="BH66" s="174" t="s">
        <v>1007</v>
      </c>
      <c r="BI66" s="175">
        <v>46097.142939814818</v>
      </c>
      <c r="BJ66" s="176" t="s">
        <v>315</v>
      </c>
      <c r="BK66" s="176" t="s">
        <v>315</v>
      </c>
      <c r="BL66" s="176" t="s">
        <v>315</v>
      </c>
      <c r="BM66" s="181" t="s">
        <v>315</v>
      </c>
    </row>
    <row r="67" spans="2:65">
      <c r="B67" s="156">
        <v>55</v>
      </c>
      <c r="C67" s="489" t="s">
        <v>3196</v>
      </c>
      <c r="D67" s="269"/>
      <c r="E67" s="269"/>
      <c r="F67" s="269"/>
      <c r="G67" s="269" t="s">
        <v>315</v>
      </c>
      <c r="H67" s="269" t="s">
        <v>315</v>
      </c>
      <c r="I67" s="269" t="s">
        <v>315</v>
      </c>
      <c r="J67" s="269" t="s">
        <v>315</v>
      </c>
      <c r="K67" s="269" t="s">
        <v>315</v>
      </c>
      <c r="L67" s="269" t="s">
        <v>315</v>
      </c>
      <c r="M67" s="269" t="s">
        <v>315</v>
      </c>
      <c r="N67" s="269" t="s">
        <v>315</v>
      </c>
      <c r="O67" s="269" t="s">
        <v>315</v>
      </c>
      <c r="P67" s="269" t="s">
        <v>315</v>
      </c>
      <c r="Q67" s="269" t="s">
        <v>315</v>
      </c>
      <c r="R67" s="269" t="s">
        <v>315</v>
      </c>
      <c r="S67" s="269" t="s">
        <v>315</v>
      </c>
      <c r="T67" s="269" t="s">
        <v>315</v>
      </c>
      <c r="U67" s="269" t="s">
        <v>315</v>
      </c>
      <c r="V67" s="269" t="s">
        <v>315</v>
      </c>
      <c r="W67" s="269" t="s">
        <v>315</v>
      </c>
      <c r="X67" s="269" t="s">
        <v>315</v>
      </c>
      <c r="Y67" s="269" t="s">
        <v>315</v>
      </c>
      <c r="Z67" s="269" t="s">
        <v>315</v>
      </c>
      <c r="AA67" s="269" t="s">
        <v>315</v>
      </c>
      <c r="AB67" s="269" t="s">
        <v>315</v>
      </c>
      <c r="AC67" s="262"/>
      <c r="AD67" s="363" t="s">
        <v>76</v>
      </c>
      <c r="AE67" s="493" t="s">
        <v>3123</v>
      </c>
      <c r="AF67" s="137">
        <v>230</v>
      </c>
      <c r="AG67" s="332"/>
      <c r="AH67" s="284"/>
      <c r="AI67" s="284"/>
      <c r="AJ67" s="465"/>
      <c r="AK67" s="458"/>
      <c r="AL67" s="458" t="s">
        <v>315</v>
      </c>
      <c r="AM67" s="230" t="s">
        <v>315</v>
      </c>
      <c r="AN67" s="174" t="s">
        <v>315</v>
      </c>
      <c r="AO67" s="174" t="s">
        <v>315</v>
      </c>
      <c r="AP67" s="174" t="s">
        <v>315</v>
      </c>
      <c r="AQ67" s="174" t="s">
        <v>315</v>
      </c>
      <c r="AR67" s="174" t="s">
        <v>315</v>
      </c>
      <c r="AS67" s="174" t="s">
        <v>315</v>
      </c>
      <c r="AT67" s="174" t="s">
        <v>315</v>
      </c>
      <c r="AU67" s="174" t="s">
        <v>315</v>
      </c>
      <c r="AV67" s="174" t="s">
        <v>315</v>
      </c>
      <c r="AW67" s="174" t="s">
        <v>315</v>
      </c>
      <c r="AX67" s="174" t="s">
        <v>315</v>
      </c>
      <c r="AY67" s="174" t="s">
        <v>315</v>
      </c>
      <c r="AZ67" s="174" t="s">
        <v>315</v>
      </c>
      <c r="BA67" s="174" t="s">
        <v>315</v>
      </c>
      <c r="BB67" s="174" t="s">
        <v>315</v>
      </c>
      <c r="BC67" s="174" t="s">
        <v>315</v>
      </c>
      <c r="BD67" s="174" t="s">
        <v>76</v>
      </c>
      <c r="BE67" s="174" t="s">
        <v>841</v>
      </c>
      <c r="BF67" s="174">
        <v>300</v>
      </c>
      <c r="BG67" s="174" t="s">
        <v>1009</v>
      </c>
      <c r="BH67" s="174" t="s">
        <v>1010</v>
      </c>
      <c r="BI67" s="175">
        <v>46097.143009259256</v>
      </c>
      <c r="BJ67" s="176" t="s">
        <v>315</v>
      </c>
      <c r="BK67" s="176" t="s">
        <v>315</v>
      </c>
      <c r="BL67" s="176" t="s">
        <v>315</v>
      </c>
      <c r="BM67" s="181" t="s">
        <v>315</v>
      </c>
    </row>
    <row r="68" spans="2:65" ht="24" customHeight="1">
      <c r="B68" s="156">
        <v>56</v>
      </c>
      <c r="C68" s="489" t="s">
        <v>3197</v>
      </c>
      <c r="D68" s="269"/>
      <c r="E68" s="269"/>
      <c r="F68" s="269"/>
      <c r="G68" s="269" t="s">
        <v>315</v>
      </c>
      <c r="H68" s="269" t="s">
        <v>315</v>
      </c>
      <c r="I68" s="269" t="s">
        <v>315</v>
      </c>
      <c r="J68" s="269" t="s">
        <v>315</v>
      </c>
      <c r="K68" s="269" t="s">
        <v>315</v>
      </c>
      <c r="L68" s="269" t="s">
        <v>315</v>
      </c>
      <c r="M68" s="269" t="s">
        <v>315</v>
      </c>
      <c r="N68" s="269" t="s">
        <v>315</v>
      </c>
      <c r="O68" s="269" t="s">
        <v>315</v>
      </c>
      <c r="P68" s="269" t="s">
        <v>315</v>
      </c>
      <c r="Q68" s="269" t="s">
        <v>315</v>
      </c>
      <c r="R68" s="269" t="s">
        <v>315</v>
      </c>
      <c r="S68" s="269" t="s">
        <v>315</v>
      </c>
      <c r="T68" s="269" t="s">
        <v>315</v>
      </c>
      <c r="U68" s="269" t="s">
        <v>315</v>
      </c>
      <c r="V68" s="269" t="s">
        <v>315</v>
      </c>
      <c r="W68" s="269" t="s">
        <v>315</v>
      </c>
      <c r="X68" s="269" t="s">
        <v>315</v>
      </c>
      <c r="Y68" s="269" t="s">
        <v>315</v>
      </c>
      <c r="Z68" s="269" t="s">
        <v>315</v>
      </c>
      <c r="AA68" s="269" t="s">
        <v>315</v>
      </c>
      <c r="AB68" s="269" t="s">
        <v>315</v>
      </c>
      <c r="AC68" s="262"/>
      <c r="AD68" s="363" t="s">
        <v>76</v>
      </c>
      <c r="AE68" s="493" t="s">
        <v>3123</v>
      </c>
      <c r="AF68" s="137">
        <v>230</v>
      </c>
      <c r="AG68" s="332"/>
      <c r="AH68" s="284"/>
      <c r="AI68" s="284"/>
      <c r="AJ68" s="465"/>
      <c r="AK68" s="458"/>
      <c r="AL68" s="458" t="s">
        <v>315</v>
      </c>
      <c r="AM68" s="230" t="s">
        <v>315</v>
      </c>
      <c r="AN68" s="174" t="s">
        <v>315</v>
      </c>
      <c r="AO68" s="174" t="s">
        <v>315</v>
      </c>
      <c r="AP68" s="174" t="s">
        <v>315</v>
      </c>
      <c r="AQ68" s="174" t="s">
        <v>315</v>
      </c>
      <c r="AR68" s="174" t="s">
        <v>315</v>
      </c>
      <c r="AS68" s="174" t="s">
        <v>315</v>
      </c>
      <c r="AT68" s="174" t="s">
        <v>315</v>
      </c>
      <c r="AU68" s="174" t="s">
        <v>315</v>
      </c>
      <c r="AV68" s="174" t="s">
        <v>315</v>
      </c>
      <c r="AW68" s="174" t="s">
        <v>315</v>
      </c>
      <c r="AX68" s="174" t="s">
        <v>315</v>
      </c>
      <c r="AY68" s="174" t="s">
        <v>315</v>
      </c>
      <c r="AZ68" s="174" t="s">
        <v>315</v>
      </c>
      <c r="BA68" s="174" t="s">
        <v>315</v>
      </c>
      <c r="BB68" s="174" t="s">
        <v>315</v>
      </c>
      <c r="BC68" s="174" t="s">
        <v>315</v>
      </c>
      <c r="BD68" s="174" t="s">
        <v>76</v>
      </c>
      <c r="BE68" s="174" t="s">
        <v>837</v>
      </c>
      <c r="BF68" s="174">
        <v>292</v>
      </c>
      <c r="BG68" s="174" t="s">
        <v>1002</v>
      </c>
      <c r="BH68" s="174" t="s">
        <v>1012</v>
      </c>
      <c r="BI68" s="175">
        <v>46097.142800925925</v>
      </c>
      <c r="BJ68" s="176" t="s">
        <v>315</v>
      </c>
      <c r="BK68" s="176" t="s">
        <v>315</v>
      </c>
      <c r="BL68" s="176" t="s">
        <v>315</v>
      </c>
      <c r="BM68" s="181" t="s">
        <v>315</v>
      </c>
    </row>
    <row r="69" spans="2:65">
      <c r="B69" s="156">
        <v>57</v>
      </c>
      <c r="C69" s="489" t="s">
        <v>3198</v>
      </c>
      <c r="D69" s="269"/>
      <c r="E69" s="269"/>
      <c r="F69" s="269"/>
      <c r="G69" s="269" t="s">
        <v>315</v>
      </c>
      <c r="H69" s="269" t="s">
        <v>315</v>
      </c>
      <c r="I69" s="269" t="s">
        <v>315</v>
      </c>
      <c r="J69" s="269" t="s">
        <v>315</v>
      </c>
      <c r="K69" s="269" t="s">
        <v>315</v>
      </c>
      <c r="L69" s="269" t="s">
        <v>315</v>
      </c>
      <c r="M69" s="269" t="s">
        <v>315</v>
      </c>
      <c r="N69" s="269" t="s">
        <v>315</v>
      </c>
      <c r="O69" s="269" t="s">
        <v>315</v>
      </c>
      <c r="P69" s="269" t="s">
        <v>315</v>
      </c>
      <c r="Q69" s="269" t="s">
        <v>315</v>
      </c>
      <c r="R69" s="269" t="s">
        <v>315</v>
      </c>
      <c r="S69" s="269" t="s">
        <v>315</v>
      </c>
      <c r="T69" s="269" t="s">
        <v>315</v>
      </c>
      <c r="U69" s="269" t="s">
        <v>315</v>
      </c>
      <c r="V69" s="269" t="s">
        <v>315</v>
      </c>
      <c r="W69" s="269" t="s">
        <v>315</v>
      </c>
      <c r="X69" s="269" t="s">
        <v>315</v>
      </c>
      <c r="Y69" s="269" t="s">
        <v>315</v>
      </c>
      <c r="Z69" s="269" t="s">
        <v>315</v>
      </c>
      <c r="AA69" s="269" t="s">
        <v>315</v>
      </c>
      <c r="AB69" s="269" t="s">
        <v>315</v>
      </c>
      <c r="AC69" s="262"/>
      <c r="AD69" s="363" t="s">
        <v>76</v>
      </c>
      <c r="AE69" s="493" t="s">
        <v>3123</v>
      </c>
      <c r="AF69" s="137">
        <v>230</v>
      </c>
      <c r="AG69" s="332"/>
      <c r="AH69" s="284"/>
      <c r="AI69" s="284"/>
      <c r="AJ69" s="465"/>
      <c r="AK69" s="458"/>
      <c r="AL69" s="458" t="s">
        <v>315</v>
      </c>
      <c r="AM69" s="230" t="s">
        <v>315</v>
      </c>
      <c r="AN69" s="174" t="s">
        <v>315</v>
      </c>
      <c r="AO69" s="174" t="s">
        <v>315</v>
      </c>
      <c r="AP69" s="174" t="s">
        <v>315</v>
      </c>
      <c r="AQ69" s="174" t="s">
        <v>315</v>
      </c>
      <c r="AR69" s="174" t="s">
        <v>315</v>
      </c>
      <c r="AS69" s="174" t="s">
        <v>315</v>
      </c>
      <c r="AT69" s="174" t="s">
        <v>315</v>
      </c>
      <c r="AU69" s="174" t="s">
        <v>315</v>
      </c>
      <c r="AV69" s="174" t="s">
        <v>315</v>
      </c>
      <c r="AW69" s="174" t="s">
        <v>315</v>
      </c>
      <c r="AX69" s="174" t="s">
        <v>315</v>
      </c>
      <c r="AY69" s="174" t="s">
        <v>315</v>
      </c>
      <c r="AZ69" s="174" t="s">
        <v>315</v>
      </c>
      <c r="BA69" s="174" t="s">
        <v>315</v>
      </c>
      <c r="BB69" s="174" t="s">
        <v>315</v>
      </c>
      <c r="BC69" s="174" t="s">
        <v>315</v>
      </c>
      <c r="BD69" s="182" t="s">
        <v>1014</v>
      </c>
      <c r="BE69" s="174" t="s">
        <v>845</v>
      </c>
      <c r="BF69" s="174">
        <v>300</v>
      </c>
      <c r="BG69" s="174" t="s">
        <v>1015</v>
      </c>
      <c r="BH69" s="174" t="s">
        <v>1016</v>
      </c>
      <c r="BI69" s="175">
        <v>46097.14298611111</v>
      </c>
      <c r="BJ69" s="176" t="s">
        <v>315</v>
      </c>
      <c r="BK69" s="176" t="s">
        <v>315</v>
      </c>
      <c r="BL69" s="176" t="s">
        <v>315</v>
      </c>
      <c r="BM69" s="181" t="s">
        <v>315</v>
      </c>
    </row>
    <row r="70" spans="2:65">
      <c r="B70" s="156">
        <v>58</v>
      </c>
      <c r="C70" s="489" t="s">
        <v>3199</v>
      </c>
      <c r="D70" s="269"/>
      <c r="E70" s="269"/>
      <c r="F70" s="269"/>
      <c r="G70" s="269" t="s">
        <v>315</v>
      </c>
      <c r="H70" s="269" t="s">
        <v>315</v>
      </c>
      <c r="I70" s="269" t="s">
        <v>315</v>
      </c>
      <c r="J70" s="269" t="s">
        <v>315</v>
      </c>
      <c r="K70" s="269" t="s">
        <v>315</v>
      </c>
      <c r="L70" s="269" t="s">
        <v>315</v>
      </c>
      <c r="M70" s="269" t="s">
        <v>315</v>
      </c>
      <c r="N70" s="269" t="s">
        <v>315</v>
      </c>
      <c r="O70" s="269" t="s">
        <v>315</v>
      </c>
      <c r="P70" s="269" t="s">
        <v>315</v>
      </c>
      <c r="Q70" s="269" t="s">
        <v>315</v>
      </c>
      <c r="R70" s="269" t="s">
        <v>315</v>
      </c>
      <c r="S70" s="269" t="s">
        <v>315</v>
      </c>
      <c r="T70" s="269" t="s">
        <v>315</v>
      </c>
      <c r="U70" s="269" t="s">
        <v>315</v>
      </c>
      <c r="V70" s="269" t="s">
        <v>315</v>
      </c>
      <c r="W70" s="269" t="s">
        <v>315</v>
      </c>
      <c r="X70" s="269" t="s">
        <v>315</v>
      </c>
      <c r="Y70" s="269" t="s">
        <v>315</v>
      </c>
      <c r="Z70" s="269" t="s">
        <v>315</v>
      </c>
      <c r="AA70" s="269" t="s">
        <v>315</v>
      </c>
      <c r="AB70" s="269" t="s">
        <v>315</v>
      </c>
      <c r="AC70" s="262"/>
      <c r="AD70" s="365" t="s">
        <v>3200</v>
      </c>
      <c r="AE70" s="493" t="s">
        <v>3123</v>
      </c>
      <c r="AF70" s="137">
        <v>230</v>
      </c>
      <c r="AG70" s="332"/>
      <c r="AH70" s="284"/>
      <c r="AI70" s="284"/>
      <c r="AJ70" s="465"/>
      <c r="AK70" s="458"/>
      <c r="AL70" s="458" t="s">
        <v>315</v>
      </c>
      <c r="AM70" s="230" t="s">
        <v>315</v>
      </c>
      <c r="AN70" s="174" t="s">
        <v>315</v>
      </c>
      <c r="AO70" s="174" t="s">
        <v>315</v>
      </c>
      <c r="AP70" s="174" t="s">
        <v>315</v>
      </c>
      <c r="AQ70" s="174" t="s">
        <v>315</v>
      </c>
      <c r="AR70" s="174" t="s">
        <v>315</v>
      </c>
      <c r="AS70" s="174" t="s">
        <v>315</v>
      </c>
      <c r="AT70" s="174" t="s">
        <v>315</v>
      </c>
      <c r="AU70" s="174" t="s">
        <v>315</v>
      </c>
      <c r="AV70" s="174" t="s">
        <v>315</v>
      </c>
      <c r="AW70" s="174" t="s">
        <v>315</v>
      </c>
      <c r="AX70" s="174" t="s">
        <v>315</v>
      </c>
      <c r="AY70" s="174" t="s">
        <v>315</v>
      </c>
      <c r="AZ70" s="174" t="s">
        <v>315</v>
      </c>
      <c r="BA70" s="174" t="s">
        <v>315</v>
      </c>
      <c r="BB70" s="174" t="s">
        <v>315</v>
      </c>
      <c r="BC70" s="174" t="s">
        <v>315</v>
      </c>
      <c r="BD70" s="174" t="s">
        <v>76</v>
      </c>
      <c r="BE70" s="174" t="s">
        <v>841</v>
      </c>
      <c r="BF70" s="174">
        <v>201</v>
      </c>
      <c r="BG70" s="174" t="s">
        <v>1018</v>
      </c>
      <c r="BH70" s="174" t="s">
        <v>1019</v>
      </c>
      <c r="BI70" s="175">
        <v>46097.142789351848</v>
      </c>
      <c r="BJ70" s="176" t="s">
        <v>315</v>
      </c>
      <c r="BK70" s="176" t="s">
        <v>315</v>
      </c>
      <c r="BL70" s="176" t="s">
        <v>315</v>
      </c>
      <c r="BM70" s="181" t="s">
        <v>315</v>
      </c>
    </row>
    <row r="71" spans="2:65">
      <c r="B71" s="156">
        <v>59</v>
      </c>
      <c r="C71" s="489" t="s">
        <v>3201</v>
      </c>
      <c r="D71" s="269"/>
      <c r="E71" s="269"/>
      <c r="F71" s="269"/>
      <c r="G71" s="269" t="s">
        <v>315</v>
      </c>
      <c r="H71" s="269" t="s">
        <v>315</v>
      </c>
      <c r="I71" s="269" t="s">
        <v>315</v>
      </c>
      <c r="J71" s="269" t="s">
        <v>315</v>
      </c>
      <c r="K71" s="269" t="s">
        <v>315</v>
      </c>
      <c r="L71" s="269" t="s">
        <v>315</v>
      </c>
      <c r="M71" s="269" t="s">
        <v>315</v>
      </c>
      <c r="N71" s="269" t="s">
        <v>315</v>
      </c>
      <c r="O71" s="269" t="s">
        <v>315</v>
      </c>
      <c r="P71" s="269" t="s">
        <v>315</v>
      </c>
      <c r="Q71" s="269" t="s">
        <v>315</v>
      </c>
      <c r="R71" s="269" t="s">
        <v>315</v>
      </c>
      <c r="S71" s="269" t="s">
        <v>315</v>
      </c>
      <c r="T71" s="269" t="s">
        <v>315</v>
      </c>
      <c r="U71" s="269" t="s">
        <v>315</v>
      </c>
      <c r="V71" s="269" t="s">
        <v>315</v>
      </c>
      <c r="W71" s="269" t="s">
        <v>315</v>
      </c>
      <c r="X71" s="269" t="s">
        <v>315</v>
      </c>
      <c r="Y71" s="269" t="s">
        <v>315</v>
      </c>
      <c r="Z71" s="269" t="s">
        <v>315</v>
      </c>
      <c r="AA71" s="269" t="s">
        <v>315</v>
      </c>
      <c r="AB71" s="269" t="s">
        <v>315</v>
      </c>
      <c r="AC71" s="262"/>
      <c r="AD71" s="365" t="s">
        <v>3202</v>
      </c>
      <c r="AE71" s="493" t="s">
        <v>3123</v>
      </c>
      <c r="AF71" s="137">
        <v>230</v>
      </c>
      <c r="AG71" s="332"/>
      <c r="AH71" s="284"/>
      <c r="AI71" s="284"/>
      <c r="AJ71" s="465"/>
      <c r="AK71" s="458"/>
      <c r="AL71" s="458" t="s">
        <v>315</v>
      </c>
      <c r="AM71" s="230" t="s">
        <v>315</v>
      </c>
      <c r="AN71" s="174" t="s">
        <v>315</v>
      </c>
      <c r="AO71" s="174" t="s">
        <v>315</v>
      </c>
      <c r="AP71" s="174" t="s">
        <v>315</v>
      </c>
      <c r="AQ71" s="174" t="s">
        <v>315</v>
      </c>
      <c r="AR71" s="174" t="s">
        <v>315</v>
      </c>
      <c r="AS71" s="174" t="s">
        <v>315</v>
      </c>
      <c r="AT71" s="174" t="s">
        <v>315</v>
      </c>
      <c r="AU71" s="174" t="s">
        <v>315</v>
      </c>
      <c r="AV71" s="174" t="s">
        <v>315</v>
      </c>
      <c r="AW71" s="174" t="s">
        <v>315</v>
      </c>
      <c r="AX71" s="174" t="s">
        <v>315</v>
      </c>
      <c r="AY71" s="174" t="s">
        <v>315</v>
      </c>
      <c r="AZ71" s="174" t="s">
        <v>315</v>
      </c>
      <c r="BA71" s="174" t="s">
        <v>315</v>
      </c>
      <c r="BB71" s="174" t="s">
        <v>315</v>
      </c>
      <c r="BC71" s="174" t="s">
        <v>315</v>
      </c>
      <c r="BD71" s="174" t="s">
        <v>76</v>
      </c>
      <c r="BE71" s="174" t="s">
        <v>1021</v>
      </c>
      <c r="BF71" s="174">
        <v>201</v>
      </c>
      <c r="BG71" s="174" t="s">
        <v>1022</v>
      </c>
      <c r="BH71" s="174" t="s">
        <v>1023</v>
      </c>
      <c r="BI71" s="175">
        <v>46097.142800925925</v>
      </c>
      <c r="BJ71" s="176" t="s">
        <v>315</v>
      </c>
      <c r="BK71" s="176" t="s">
        <v>315</v>
      </c>
      <c r="BL71" s="176" t="s">
        <v>315</v>
      </c>
      <c r="BM71" s="181" t="s">
        <v>315</v>
      </c>
    </row>
    <row r="72" spans="2:65">
      <c r="B72" s="156">
        <v>60</v>
      </c>
      <c r="C72" s="489" t="s">
        <v>3203</v>
      </c>
      <c r="D72" s="269"/>
      <c r="E72" s="269"/>
      <c r="F72" s="269"/>
      <c r="G72" s="269" t="s">
        <v>315</v>
      </c>
      <c r="H72" s="269" t="s">
        <v>315</v>
      </c>
      <c r="I72" s="269" t="s">
        <v>315</v>
      </c>
      <c r="J72" s="269" t="s">
        <v>315</v>
      </c>
      <c r="K72" s="269" t="s">
        <v>315</v>
      </c>
      <c r="L72" s="269" t="s">
        <v>315</v>
      </c>
      <c r="M72" s="269" t="s">
        <v>315</v>
      </c>
      <c r="N72" s="269" t="s">
        <v>315</v>
      </c>
      <c r="O72" s="269" t="s">
        <v>315</v>
      </c>
      <c r="P72" s="269" t="s">
        <v>315</v>
      </c>
      <c r="Q72" s="269" t="s">
        <v>315</v>
      </c>
      <c r="R72" s="269" t="s">
        <v>315</v>
      </c>
      <c r="S72" s="269" t="s">
        <v>315</v>
      </c>
      <c r="T72" s="269" t="s">
        <v>315</v>
      </c>
      <c r="U72" s="269" t="s">
        <v>315</v>
      </c>
      <c r="V72" s="269" t="s">
        <v>315</v>
      </c>
      <c r="W72" s="269" t="s">
        <v>315</v>
      </c>
      <c r="X72" s="269" t="s">
        <v>315</v>
      </c>
      <c r="Y72" s="269" t="s">
        <v>315</v>
      </c>
      <c r="Z72" s="269" t="s">
        <v>315</v>
      </c>
      <c r="AA72" s="269" t="s">
        <v>315</v>
      </c>
      <c r="AB72" s="269" t="s">
        <v>315</v>
      </c>
      <c r="AC72" s="262"/>
      <c r="AD72" s="363" t="s">
        <v>76</v>
      </c>
      <c r="AE72" s="497" t="s">
        <v>3204</v>
      </c>
      <c r="AF72" s="137">
        <v>230</v>
      </c>
      <c r="AG72" s="332"/>
      <c r="AH72" s="284"/>
      <c r="AI72" s="284"/>
      <c r="AJ72" s="465"/>
      <c r="AK72" s="458"/>
      <c r="AL72" s="458" t="s">
        <v>315</v>
      </c>
      <c r="AM72" s="230" t="s">
        <v>315</v>
      </c>
      <c r="AN72" s="174" t="s">
        <v>315</v>
      </c>
      <c r="AO72" s="174" t="s">
        <v>315</v>
      </c>
      <c r="AP72" s="174" t="s">
        <v>315</v>
      </c>
      <c r="AQ72" s="174" t="s">
        <v>315</v>
      </c>
      <c r="AR72" s="174" t="s">
        <v>315</v>
      </c>
      <c r="AS72" s="174" t="s">
        <v>315</v>
      </c>
      <c r="AT72" s="174" t="s">
        <v>315</v>
      </c>
      <c r="AU72" s="174" t="s">
        <v>315</v>
      </c>
      <c r="AV72" s="174" t="s">
        <v>315</v>
      </c>
      <c r="AW72" s="174" t="s">
        <v>315</v>
      </c>
      <c r="AX72" s="174" t="s">
        <v>315</v>
      </c>
      <c r="AY72" s="174" t="s">
        <v>315</v>
      </c>
      <c r="AZ72" s="174" t="s">
        <v>315</v>
      </c>
      <c r="BA72" s="174" t="s">
        <v>315</v>
      </c>
      <c r="BB72" s="174" t="s">
        <v>315</v>
      </c>
      <c r="BC72" s="174" t="s">
        <v>315</v>
      </c>
      <c r="BD72" s="174" t="s">
        <v>76</v>
      </c>
      <c r="BE72" s="174" t="s">
        <v>833</v>
      </c>
      <c r="BF72" s="174">
        <v>201</v>
      </c>
      <c r="BG72" s="174" t="s">
        <v>1025</v>
      </c>
      <c r="BH72" s="174" t="s">
        <v>1026</v>
      </c>
      <c r="BI72" s="175">
        <v>46097.142777777779</v>
      </c>
      <c r="BJ72" s="176" t="s">
        <v>315</v>
      </c>
      <c r="BK72" s="176" t="s">
        <v>315</v>
      </c>
      <c r="BL72" s="176" t="s">
        <v>315</v>
      </c>
      <c r="BM72" s="181" t="s">
        <v>315</v>
      </c>
    </row>
    <row r="73" spans="2:65">
      <c r="B73" s="156">
        <v>61</v>
      </c>
      <c r="C73" s="489" t="s">
        <v>3205</v>
      </c>
      <c r="D73" s="269"/>
      <c r="E73" s="269"/>
      <c r="F73" s="269"/>
      <c r="G73" s="269" t="s">
        <v>315</v>
      </c>
      <c r="H73" s="269" t="s">
        <v>315</v>
      </c>
      <c r="I73" s="269" t="s">
        <v>315</v>
      </c>
      <c r="J73" s="269" t="s">
        <v>315</v>
      </c>
      <c r="K73" s="269" t="s">
        <v>315</v>
      </c>
      <c r="L73" s="269" t="s">
        <v>315</v>
      </c>
      <c r="M73" s="269" t="s">
        <v>315</v>
      </c>
      <c r="N73" s="269" t="s">
        <v>315</v>
      </c>
      <c r="O73" s="269" t="s">
        <v>315</v>
      </c>
      <c r="P73" s="269" t="s">
        <v>315</v>
      </c>
      <c r="Q73" s="269" t="s">
        <v>315</v>
      </c>
      <c r="R73" s="269" t="s">
        <v>315</v>
      </c>
      <c r="S73" s="269" t="s">
        <v>315</v>
      </c>
      <c r="T73" s="269" t="s">
        <v>315</v>
      </c>
      <c r="U73" s="269" t="s">
        <v>315</v>
      </c>
      <c r="V73" s="269" t="s">
        <v>315</v>
      </c>
      <c r="W73" s="269" t="s">
        <v>315</v>
      </c>
      <c r="X73" s="269" t="s">
        <v>315</v>
      </c>
      <c r="Y73" s="269" t="s">
        <v>315</v>
      </c>
      <c r="Z73" s="269" t="s">
        <v>315</v>
      </c>
      <c r="AA73" s="269" t="s">
        <v>315</v>
      </c>
      <c r="AB73" s="269" t="s">
        <v>315</v>
      </c>
      <c r="AC73" s="262"/>
      <c r="AD73" s="363" t="s">
        <v>76</v>
      </c>
      <c r="AE73" s="497" t="s">
        <v>3204</v>
      </c>
      <c r="AF73" s="137">
        <v>230</v>
      </c>
      <c r="AG73" s="332"/>
      <c r="AH73" s="284"/>
      <c r="AI73" s="284"/>
      <c r="AJ73" s="465"/>
      <c r="AK73" s="458"/>
      <c r="AL73" s="458" t="s">
        <v>315</v>
      </c>
      <c r="AM73" s="230" t="s">
        <v>315</v>
      </c>
      <c r="AN73" s="174" t="s">
        <v>315</v>
      </c>
      <c r="AO73" s="174" t="s">
        <v>315</v>
      </c>
      <c r="AP73" s="174" t="s">
        <v>315</v>
      </c>
      <c r="AQ73" s="174" t="s">
        <v>315</v>
      </c>
      <c r="AR73" s="174" t="s">
        <v>315</v>
      </c>
      <c r="AS73" s="174" t="s">
        <v>315</v>
      </c>
      <c r="AT73" s="174" t="s">
        <v>315</v>
      </c>
      <c r="AU73" s="174" t="s">
        <v>315</v>
      </c>
      <c r="AV73" s="174" t="s">
        <v>315</v>
      </c>
      <c r="AW73" s="174" t="s">
        <v>315</v>
      </c>
      <c r="AX73" s="174" t="s">
        <v>315</v>
      </c>
      <c r="AY73" s="174" t="s">
        <v>315</v>
      </c>
      <c r="AZ73" s="174" t="s">
        <v>315</v>
      </c>
      <c r="BA73" s="174" t="s">
        <v>315</v>
      </c>
      <c r="BB73" s="174" t="s">
        <v>315</v>
      </c>
      <c r="BC73" s="174" t="s">
        <v>315</v>
      </c>
      <c r="BD73" s="174" t="s">
        <v>76</v>
      </c>
      <c r="BE73" s="174" t="s">
        <v>1021</v>
      </c>
      <c r="BF73" s="174">
        <v>200</v>
      </c>
      <c r="BG73" s="174" t="s">
        <v>1028</v>
      </c>
      <c r="BH73" s="174" t="s">
        <v>1029</v>
      </c>
      <c r="BI73" s="175">
        <v>46097.142962962964</v>
      </c>
      <c r="BJ73" s="176" t="s">
        <v>315</v>
      </c>
      <c r="BK73" s="176" t="s">
        <v>315</v>
      </c>
      <c r="BL73" s="176" t="s">
        <v>315</v>
      </c>
      <c r="BM73" s="181" t="s">
        <v>315</v>
      </c>
    </row>
    <row r="74" spans="2:65">
      <c r="B74" s="156">
        <v>62</v>
      </c>
      <c r="C74" s="489" t="s">
        <v>3206</v>
      </c>
      <c r="D74" s="269"/>
      <c r="E74" s="269"/>
      <c r="F74" s="269"/>
      <c r="G74" s="269" t="s">
        <v>315</v>
      </c>
      <c r="H74" s="269" t="s">
        <v>315</v>
      </c>
      <c r="I74" s="269" t="s">
        <v>315</v>
      </c>
      <c r="J74" s="269" t="s">
        <v>315</v>
      </c>
      <c r="K74" s="269" t="s">
        <v>315</v>
      </c>
      <c r="L74" s="269" t="s">
        <v>315</v>
      </c>
      <c r="M74" s="269" t="s">
        <v>315</v>
      </c>
      <c r="N74" s="269" t="s">
        <v>315</v>
      </c>
      <c r="O74" s="269" t="s">
        <v>315</v>
      </c>
      <c r="P74" s="269"/>
      <c r="Q74" s="269" t="s">
        <v>315</v>
      </c>
      <c r="R74" s="269" t="s">
        <v>315</v>
      </c>
      <c r="S74" s="269" t="s">
        <v>315</v>
      </c>
      <c r="T74" s="269" t="s">
        <v>315</v>
      </c>
      <c r="U74" s="269" t="s">
        <v>315</v>
      </c>
      <c r="V74" s="269" t="s">
        <v>315</v>
      </c>
      <c r="W74" s="269" t="s">
        <v>315</v>
      </c>
      <c r="X74" s="269" t="s">
        <v>315</v>
      </c>
      <c r="Y74" s="269" t="s">
        <v>315</v>
      </c>
      <c r="Z74" s="269" t="s">
        <v>315</v>
      </c>
      <c r="AA74" s="269" t="s">
        <v>315</v>
      </c>
      <c r="AB74" s="269" t="s">
        <v>315</v>
      </c>
      <c r="AC74" s="262"/>
      <c r="AD74" s="363" t="s">
        <v>76</v>
      </c>
      <c r="AE74" s="497" t="s">
        <v>3204</v>
      </c>
      <c r="AF74" s="137">
        <v>230</v>
      </c>
      <c r="AG74" s="332"/>
      <c r="AH74" s="284"/>
      <c r="AI74" s="284"/>
      <c r="AJ74" s="465"/>
      <c r="AK74" s="458"/>
      <c r="AL74" s="458" t="s">
        <v>315</v>
      </c>
      <c r="AM74" s="230" t="s">
        <v>315</v>
      </c>
      <c r="AN74" s="174" t="s">
        <v>315</v>
      </c>
      <c r="AO74" s="174" t="s">
        <v>315</v>
      </c>
      <c r="AP74" s="174" t="s">
        <v>315</v>
      </c>
      <c r="AQ74" s="174" t="s">
        <v>315</v>
      </c>
      <c r="AR74" s="174" t="s">
        <v>315</v>
      </c>
      <c r="AS74" s="174" t="s">
        <v>315</v>
      </c>
      <c r="AT74" s="174" t="s">
        <v>315</v>
      </c>
      <c r="AU74" s="174" t="s">
        <v>315</v>
      </c>
      <c r="AV74" s="174" t="s">
        <v>315</v>
      </c>
      <c r="AW74" s="174" t="s">
        <v>315</v>
      </c>
      <c r="AX74" s="174" t="s">
        <v>315</v>
      </c>
      <c r="AY74" s="174" t="s">
        <v>315</v>
      </c>
      <c r="AZ74" s="174" t="s">
        <v>315</v>
      </c>
      <c r="BA74" s="174" t="s">
        <v>315</v>
      </c>
      <c r="BB74" s="174" t="s">
        <v>315</v>
      </c>
      <c r="BC74" s="174" t="s">
        <v>315</v>
      </c>
      <c r="BD74" s="174" t="s">
        <v>76</v>
      </c>
      <c r="BE74" s="174" t="s">
        <v>1031</v>
      </c>
      <c r="BF74" s="174">
        <v>101</v>
      </c>
      <c r="BG74" s="174" t="s">
        <v>1032</v>
      </c>
      <c r="BH74" s="174" t="s">
        <v>1033</v>
      </c>
      <c r="BI74" s="175">
        <v>46097.147199074076</v>
      </c>
      <c r="BJ74" s="176" t="s">
        <v>315</v>
      </c>
      <c r="BK74" s="176" t="s">
        <v>315</v>
      </c>
      <c r="BL74" s="176" t="s">
        <v>315</v>
      </c>
      <c r="BM74" s="181" t="s">
        <v>315</v>
      </c>
    </row>
    <row r="75" spans="2:65" ht="17.25" customHeight="1">
      <c r="B75" s="156">
        <v>63</v>
      </c>
      <c r="C75" s="489" t="s">
        <v>3207</v>
      </c>
      <c r="D75" s="269"/>
      <c r="E75" s="269"/>
      <c r="F75" s="269"/>
      <c r="G75" s="269" t="s">
        <v>315</v>
      </c>
      <c r="H75" s="269" t="s">
        <v>315</v>
      </c>
      <c r="I75" s="269" t="s">
        <v>315</v>
      </c>
      <c r="J75" s="269" t="s">
        <v>315</v>
      </c>
      <c r="K75" s="269" t="s">
        <v>315</v>
      </c>
      <c r="L75" s="269" t="s">
        <v>315</v>
      </c>
      <c r="M75" s="269" t="s">
        <v>315</v>
      </c>
      <c r="N75" s="269" t="s">
        <v>315</v>
      </c>
      <c r="O75" s="269" t="s">
        <v>315</v>
      </c>
      <c r="P75" s="269" t="s">
        <v>315</v>
      </c>
      <c r="Q75" s="269" t="s">
        <v>315</v>
      </c>
      <c r="R75" s="269" t="s">
        <v>315</v>
      </c>
      <c r="S75" s="269" t="s">
        <v>315</v>
      </c>
      <c r="T75" s="269" t="s">
        <v>315</v>
      </c>
      <c r="U75" s="269" t="s">
        <v>315</v>
      </c>
      <c r="V75" s="269" t="s">
        <v>315</v>
      </c>
      <c r="W75" s="269" t="s">
        <v>315</v>
      </c>
      <c r="X75" s="269" t="s">
        <v>315</v>
      </c>
      <c r="Y75" s="269" t="s">
        <v>315</v>
      </c>
      <c r="Z75" s="269" t="s">
        <v>315</v>
      </c>
      <c r="AA75" s="269" t="s">
        <v>315</v>
      </c>
      <c r="AB75" s="269" t="s">
        <v>315</v>
      </c>
      <c r="AC75" s="262"/>
      <c r="AD75" s="363" t="s">
        <v>76</v>
      </c>
      <c r="AE75" s="497" t="s">
        <v>3204</v>
      </c>
      <c r="AF75" s="137">
        <v>230</v>
      </c>
      <c r="AG75" s="331"/>
      <c r="AH75" s="269"/>
      <c r="AI75" s="488"/>
      <c r="AJ75" s="458"/>
      <c r="AK75" s="458"/>
      <c r="AL75" s="458" t="s">
        <v>315</v>
      </c>
      <c r="AM75" s="230" t="s">
        <v>315</v>
      </c>
      <c r="AN75" s="174" t="s">
        <v>315</v>
      </c>
      <c r="AO75" s="174" t="s">
        <v>315</v>
      </c>
      <c r="AP75" s="174" t="s">
        <v>315</v>
      </c>
      <c r="AQ75" s="174" t="s">
        <v>315</v>
      </c>
      <c r="AR75" s="174" t="s">
        <v>315</v>
      </c>
      <c r="AS75" s="174" t="s">
        <v>315</v>
      </c>
      <c r="AT75" s="174" t="s">
        <v>315</v>
      </c>
      <c r="AU75" s="174" t="s">
        <v>315</v>
      </c>
      <c r="AV75" s="174" t="s">
        <v>315</v>
      </c>
      <c r="AW75" s="174" t="s">
        <v>315</v>
      </c>
      <c r="AX75" s="174" t="s">
        <v>315</v>
      </c>
      <c r="AY75" s="174" t="s">
        <v>315</v>
      </c>
      <c r="AZ75" s="174" t="s">
        <v>315</v>
      </c>
      <c r="BA75" s="174" t="s">
        <v>315</v>
      </c>
      <c r="BB75" s="174" t="s">
        <v>315</v>
      </c>
      <c r="BC75" s="174" t="s">
        <v>315</v>
      </c>
      <c r="BD75" s="174" t="s">
        <v>76</v>
      </c>
      <c r="BE75" s="174" t="s">
        <v>1035</v>
      </c>
      <c r="BF75" s="174">
        <v>204</v>
      </c>
      <c r="BG75" s="174" t="s">
        <v>1036</v>
      </c>
      <c r="BH75" s="174" t="s">
        <v>1037</v>
      </c>
      <c r="BI75" s="175">
        <v>46097.147280092591</v>
      </c>
      <c r="BJ75" s="176" t="s">
        <v>315</v>
      </c>
      <c r="BK75" s="176" t="s">
        <v>315</v>
      </c>
      <c r="BL75" s="176" t="s">
        <v>315</v>
      </c>
      <c r="BM75" s="181" t="s">
        <v>315</v>
      </c>
    </row>
    <row r="76" spans="2:65">
      <c r="B76" s="156">
        <v>64</v>
      </c>
      <c r="C76" s="489" t="s">
        <v>3208</v>
      </c>
      <c r="D76" s="269"/>
      <c r="E76" s="269"/>
      <c r="F76" s="269"/>
      <c r="G76" s="269" t="s">
        <v>315</v>
      </c>
      <c r="H76" s="269" t="s">
        <v>315</v>
      </c>
      <c r="I76" s="269" t="s">
        <v>315</v>
      </c>
      <c r="J76" s="269" t="s">
        <v>315</v>
      </c>
      <c r="K76" s="269" t="s">
        <v>315</v>
      </c>
      <c r="L76" s="269" t="s">
        <v>315</v>
      </c>
      <c r="M76" s="269" t="s">
        <v>315</v>
      </c>
      <c r="N76" s="269" t="s">
        <v>315</v>
      </c>
      <c r="O76" s="269" t="s">
        <v>315</v>
      </c>
      <c r="P76" s="269" t="s">
        <v>315</v>
      </c>
      <c r="Q76" s="269" t="s">
        <v>315</v>
      </c>
      <c r="R76" s="269" t="s">
        <v>315</v>
      </c>
      <c r="S76" s="269" t="s">
        <v>315</v>
      </c>
      <c r="T76" s="269" t="s">
        <v>315</v>
      </c>
      <c r="U76" s="269" t="s">
        <v>315</v>
      </c>
      <c r="V76" s="269" t="s">
        <v>315</v>
      </c>
      <c r="W76" s="269" t="s">
        <v>315</v>
      </c>
      <c r="X76" s="269" t="s">
        <v>315</v>
      </c>
      <c r="Y76" s="269" t="s">
        <v>315</v>
      </c>
      <c r="Z76" s="269" t="s">
        <v>315</v>
      </c>
      <c r="AA76" s="269" t="s">
        <v>315</v>
      </c>
      <c r="AB76" s="269" t="s">
        <v>315</v>
      </c>
      <c r="AC76" s="262"/>
      <c r="AD76" s="363" t="s">
        <v>76</v>
      </c>
      <c r="AE76" s="497" t="s">
        <v>3204</v>
      </c>
      <c r="AF76" s="137">
        <v>232</v>
      </c>
      <c r="AG76" s="331"/>
      <c r="AH76" s="269"/>
      <c r="AI76" s="488"/>
      <c r="AJ76" s="458"/>
      <c r="AK76" s="458"/>
      <c r="AL76" s="458" t="s">
        <v>315</v>
      </c>
      <c r="AM76" s="230" t="s">
        <v>315</v>
      </c>
      <c r="AN76" s="174" t="s">
        <v>315</v>
      </c>
      <c r="AO76" s="174" t="s">
        <v>315</v>
      </c>
      <c r="AP76" s="174" t="s">
        <v>315</v>
      </c>
      <c r="AQ76" s="174" t="s">
        <v>315</v>
      </c>
      <c r="AR76" s="174" t="s">
        <v>315</v>
      </c>
      <c r="AS76" s="174" t="s">
        <v>315</v>
      </c>
      <c r="AT76" s="174" t="s">
        <v>315</v>
      </c>
      <c r="AU76" s="174" t="s">
        <v>315</v>
      </c>
      <c r="AV76" s="174" t="s">
        <v>315</v>
      </c>
      <c r="AW76" s="174" t="s">
        <v>315</v>
      </c>
      <c r="AX76" s="174" t="s">
        <v>315</v>
      </c>
      <c r="AY76" s="174" t="s">
        <v>315</v>
      </c>
      <c r="AZ76" s="174" t="s">
        <v>315</v>
      </c>
      <c r="BA76" s="174" t="s">
        <v>315</v>
      </c>
      <c r="BB76" s="174" t="s">
        <v>315</v>
      </c>
      <c r="BC76" s="174" t="s">
        <v>315</v>
      </c>
      <c r="BD76" s="174" t="s">
        <v>76</v>
      </c>
      <c r="BE76" s="174" t="s">
        <v>1031</v>
      </c>
      <c r="BF76" s="174">
        <v>201</v>
      </c>
      <c r="BG76" s="174" t="s">
        <v>1039</v>
      </c>
      <c r="BH76" s="174" t="s">
        <v>1040</v>
      </c>
      <c r="BI76" s="175">
        <v>46097.147280092591</v>
      </c>
      <c r="BJ76" s="176" t="s">
        <v>315</v>
      </c>
      <c r="BK76" s="176" t="s">
        <v>315</v>
      </c>
      <c r="BL76" s="176" t="s">
        <v>315</v>
      </c>
      <c r="BM76" s="181" t="s">
        <v>315</v>
      </c>
    </row>
    <row r="77" spans="2:65">
      <c r="B77" s="156">
        <v>65</v>
      </c>
      <c r="C77" s="489" t="s">
        <v>3209</v>
      </c>
      <c r="D77" s="269"/>
      <c r="E77" s="269"/>
      <c r="F77" s="269"/>
      <c r="G77" s="269" t="s">
        <v>315</v>
      </c>
      <c r="H77" s="269" t="s">
        <v>315</v>
      </c>
      <c r="I77" s="269" t="s">
        <v>315</v>
      </c>
      <c r="J77" s="269" t="s">
        <v>315</v>
      </c>
      <c r="K77" s="269" t="s">
        <v>315</v>
      </c>
      <c r="L77" s="269" t="s">
        <v>315</v>
      </c>
      <c r="M77" s="269" t="s">
        <v>315</v>
      </c>
      <c r="N77" s="269" t="s">
        <v>315</v>
      </c>
      <c r="O77" s="269" t="s">
        <v>315</v>
      </c>
      <c r="P77" s="269" t="s">
        <v>315</v>
      </c>
      <c r="Q77" s="269" t="s">
        <v>315</v>
      </c>
      <c r="R77" s="269" t="s">
        <v>315</v>
      </c>
      <c r="S77" s="269" t="s">
        <v>315</v>
      </c>
      <c r="T77" s="269" t="s">
        <v>315</v>
      </c>
      <c r="U77" s="269" t="s">
        <v>315</v>
      </c>
      <c r="V77" s="269" t="s">
        <v>315</v>
      </c>
      <c r="W77" s="269" t="s">
        <v>315</v>
      </c>
      <c r="X77" s="269" t="s">
        <v>315</v>
      </c>
      <c r="Y77" s="269" t="s">
        <v>315</v>
      </c>
      <c r="Z77" s="269" t="s">
        <v>315</v>
      </c>
      <c r="AA77" s="269" t="s">
        <v>315</v>
      </c>
      <c r="AB77" s="269" t="s">
        <v>315</v>
      </c>
      <c r="AC77" s="262"/>
      <c r="AD77" s="363" t="s">
        <v>76</v>
      </c>
      <c r="AE77" s="497" t="s">
        <v>3204</v>
      </c>
      <c r="AF77" s="137">
        <v>230</v>
      </c>
      <c r="AG77" s="331"/>
      <c r="AH77" s="269"/>
      <c r="AI77" s="488"/>
      <c r="AJ77" s="458"/>
      <c r="AK77" s="458"/>
      <c r="AL77" s="458" t="s">
        <v>315</v>
      </c>
      <c r="AM77" s="230" t="s">
        <v>315</v>
      </c>
      <c r="AN77" s="174" t="s">
        <v>315</v>
      </c>
      <c r="AO77" s="174" t="s">
        <v>315</v>
      </c>
      <c r="AP77" s="174" t="s">
        <v>315</v>
      </c>
      <c r="AQ77" s="174" t="s">
        <v>315</v>
      </c>
      <c r="AR77" s="174" t="s">
        <v>315</v>
      </c>
      <c r="AS77" s="174" t="s">
        <v>315</v>
      </c>
      <c r="AT77" s="174" t="s">
        <v>315</v>
      </c>
      <c r="AU77" s="174" t="s">
        <v>315</v>
      </c>
      <c r="AV77" s="174" t="s">
        <v>315</v>
      </c>
      <c r="AW77" s="174" t="s">
        <v>315</v>
      </c>
      <c r="AX77" s="174" t="s">
        <v>315</v>
      </c>
      <c r="AY77" s="174" t="s">
        <v>315</v>
      </c>
      <c r="AZ77" s="174" t="s">
        <v>315</v>
      </c>
      <c r="BA77" s="174" t="s">
        <v>315</v>
      </c>
      <c r="BB77" s="174" t="s">
        <v>315</v>
      </c>
      <c r="BC77" s="174" t="s">
        <v>315</v>
      </c>
      <c r="BD77" s="174" t="s">
        <v>76</v>
      </c>
      <c r="BE77" s="174" t="s">
        <v>1042</v>
      </c>
      <c r="BF77" s="174">
        <v>201</v>
      </c>
      <c r="BG77" s="174" t="s">
        <v>1043</v>
      </c>
      <c r="BH77" s="174" t="s">
        <v>1044</v>
      </c>
      <c r="BI77" s="175">
        <v>46097.147291666668</v>
      </c>
      <c r="BJ77" s="176" t="s">
        <v>315</v>
      </c>
      <c r="BK77" s="176" t="s">
        <v>315</v>
      </c>
      <c r="BL77" s="176" t="s">
        <v>315</v>
      </c>
      <c r="BM77" s="181" t="s">
        <v>315</v>
      </c>
    </row>
    <row r="78" spans="2:65">
      <c r="B78" s="156">
        <v>66</v>
      </c>
      <c r="C78" s="489" t="s">
        <v>3210</v>
      </c>
      <c r="D78" s="269"/>
      <c r="E78" s="269"/>
      <c r="F78" s="269"/>
      <c r="G78" s="269" t="s">
        <v>315</v>
      </c>
      <c r="H78" s="269" t="s">
        <v>315</v>
      </c>
      <c r="I78" s="269" t="s">
        <v>315</v>
      </c>
      <c r="J78" s="269" t="s">
        <v>315</v>
      </c>
      <c r="K78" s="269" t="s">
        <v>315</v>
      </c>
      <c r="L78" s="269" t="s">
        <v>315</v>
      </c>
      <c r="M78" s="269" t="s">
        <v>315</v>
      </c>
      <c r="N78" s="269" t="s">
        <v>315</v>
      </c>
      <c r="O78" s="269" t="s">
        <v>315</v>
      </c>
      <c r="P78" s="269" t="s">
        <v>315</v>
      </c>
      <c r="Q78" s="269" t="s">
        <v>315</v>
      </c>
      <c r="R78" s="269" t="s">
        <v>315</v>
      </c>
      <c r="S78" s="269" t="s">
        <v>315</v>
      </c>
      <c r="T78" s="269" t="s">
        <v>315</v>
      </c>
      <c r="U78" s="269" t="s">
        <v>315</v>
      </c>
      <c r="V78" s="269" t="s">
        <v>315</v>
      </c>
      <c r="W78" s="269" t="s">
        <v>315</v>
      </c>
      <c r="X78" s="269" t="s">
        <v>315</v>
      </c>
      <c r="Y78" s="269" t="s">
        <v>315</v>
      </c>
      <c r="Z78" s="269" t="s">
        <v>315</v>
      </c>
      <c r="AA78" s="269" t="s">
        <v>315</v>
      </c>
      <c r="AB78" s="269" t="s">
        <v>315</v>
      </c>
      <c r="AC78" s="262"/>
      <c r="AD78" s="363" t="s">
        <v>76</v>
      </c>
      <c r="AE78" s="493" t="s">
        <v>3127</v>
      </c>
      <c r="AF78" s="137">
        <v>230</v>
      </c>
      <c r="AG78" s="331"/>
      <c r="AH78" s="269"/>
      <c r="AI78" s="488"/>
      <c r="AJ78" s="458"/>
      <c r="AK78" s="458"/>
      <c r="AL78" s="458" t="s">
        <v>315</v>
      </c>
      <c r="AM78" s="230" t="s">
        <v>315</v>
      </c>
      <c r="AN78" s="174" t="s">
        <v>315</v>
      </c>
      <c r="AO78" s="174" t="s">
        <v>315</v>
      </c>
      <c r="AP78" s="174" t="s">
        <v>315</v>
      </c>
      <c r="AQ78" s="174" t="s">
        <v>315</v>
      </c>
      <c r="AR78" s="174" t="s">
        <v>315</v>
      </c>
      <c r="AS78" s="174" t="s">
        <v>315</v>
      </c>
      <c r="AT78" s="174" t="s">
        <v>315</v>
      </c>
      <c r="AU78" s="174" t="s">
        <v>315</v>
      </c>
      <c r="AV78" s="174" t="s">
        <v>315</v>
      </c>
      <c r="AW78" s="174" t="s">
        <v>315</v>
      </c>
      <c r="AX78" s="174" t="s">
        <v>315</v>
      </c>
      <c r="AY78" s="174" t="s">
        <v>315</v>
      </c>
      <c r="AZ78" s="174" t="s">
        <v>315</v>
      </c>
      <c r="BA78" s="174" t="s">
        <v>315</v>
      </c>
      <c r="BB78" s="174" t="s">
        <v>315</v>
      </c>
      <c r="BC78" s="174" t="s">
        <v>315</v>
      </c>
      <c r="BD78" s="174" t="s">
        <v>76</v>
      </c>
      <c r="BE78" s="174" t="s">
        <v>1046</v>
      </c>
      <c r="BF78" s="174">
        <v>201</v>
      </c>
      <c r="BG78" s="174" t="s">
        <v>1047</v>
      </c>
      <c r="BH78" s="174" t="s">
        <v>1048</v>
      </c>
      <c r="BI78" s="175">
        <v>46097.147430555553</v>
      </c>
      <c r="BJ78" s="176" t="s">
        <v>315</v>
      </c>
      <c r="BK78" s="176" t="s">
        <v>315</v>
      </c>
      <c r="BL78" s="176" t="s">
        <v>315</v>
      </c>
      <c r="BM78" s="181" t="s">
        <v>315</v>
      </c>
    </row>
    <row r="79" spans="2:65" ht="18.75" customHeight="1">
      <c r="B79" s="156">
        <v>67</v>
      </c>
      <c r="C79" s="489" t="s">
        <v>3211</v>
      </c>
      <c r="D79" s="269"/>
      <c r="E79" s="269"/>
      <c r="F79" s="269"/>
      <c r="G79" s="269" t="s">
        <v>315</v>
      </c>
      <c r="H79" s="269" t="s">
        <v>315</v>
      </c>
      <c r="I79" s="269" t="s">
        <v>315</v>
      </c>
      <c r="J79" s="269" t="s">
        <v>315</v>
      </c>
      <c r="K79" s="269" t="s">
        <v>315</v>
      </c>
      <c r="L79" s="269" t="s">
        <v>315</v>
      </c>
      <c r="M79" s="269" t="s">
        <v>315</v>
      </c>
      <c r="N79" s="269" t="s">
        <v>315</v>
      </c>
      <c r="O79" s="269" t="s">
        <v>315</v>
      </c>
      <c r="P79" s="269" t="s">
        <v>315</v>
      </c>
      <c r="Q79" s="269" t="s">
        <v>315</v>
      </c>
      <c r="R79" s="269" t="s">
        <v>315</v>
      </c>
      <c r="S79" s="269" t="s">
        <v>315</v>
      </c>
      <c r="T79" s="269" t="s">
        <v>315</v>
      </c>
      <c r="U79" s="269" t="s">
        <v>315</v>
      </c>
      <c r="V79" s="269" t="s">
        <v>315</v>
      </c>
      <c r="W79" s="269" t="s">
        <v>315</v>
      </c>
      <c r="X79" s="269" t="s">
        <v>315</v>
      </c>
      <c r="Y79" s="269" t="s">
        <v>315</v>
      </c>
      <c r="Z79" s="269" t="s">
        <v>315</v>
      </c>
      <c r="AA79" s="269" t="s">
        <v>315</v>
      </c>
      <c r="AB79" s="269" t="s">
        <v>315</v>
      </c>
      <c r="AC79" s="262"/>
      <c r="AD79" s="365" t="s">
        <v>3212</v>
      </c>
      <c r="AE79" s="493" t="s">
        <v>3127</v>
      </c>
      <c r="AF79" s="137">
        <v>303</v>
      </c>
      <c r="AG79" s="331"/>
      <c r="AH79" s="269"/>
      <c r="AI79" s="488"/>
      <c r="AJ79" s="458"/>
      <c r="AK79" s="458"/>
      <c r="AL79" s="458" t="s">
        <v>315</v>
      </c>
      <c r="AM79" s="230" t="s">
        <v>315</v>
      </c>
      <c r="AN79" s="174" t="s">
        <v>315</v>
      </c>
      <c r="AO79" s="174" t="s">
        <v>315</v>
      </c>
      <c r="AP79" s="174" t="s">
        <v>315</v>
      </c>
      <c r="AQ79" s="174" t="s">
        <v>315</v>
      </c>
      <c r="AR79" s="174" t="s">
        <v>315</v>
      </c>
      <c r="AS79" s="174" t="s">
        <v>315</v>
      </c>
      <c r="AT79" s="174" t="s">
        <v>315</v>
      </c>
      <c r="AU79" s="174" t="s">
        <v>315</v>
      </c>
      <c r="AV79" s="174" t="s">
        <v>315</v>
      </c>
      <c r="AW79" s="174" t="s">
        <v>315</v>
      </c>
      <c r="AX79" s="174" t="s">
        <v>315</v>
      </c>
      <c r="AY79" s="174" t="s">
        <v>315</v>
      </c>
      <c r="AZ79" s="174" t="s">
        <v>315</v>
      </c>
      <c r="BA79" s="174" t="s">
        <v>315</v>
      </c>
      <c r="BB79" s="174" t="s">
        <v>315</v>
      </c>
      <c r="BC79" s="174" t="s">
        <v>315</v>
      </c>
      <c r="BD79" s="174" t="s">
        <v>76</v>
      </c>
      <c r="BE79" s="174" t="s">
        <v>1035</v>
      </c>
      <c r="BF79" s="174">
        <v>201</v>
      </c>
      <c r="BG79" s="174" t="s">
        <v>1050</v>
      </c>
      <c r="BH79" s="174" t="s">
        <v>1051</v>
      </c>
      <c r="BI79" s="175">
        <v>46097.147499999999</v>
      </c>
      <c r="BJ79" s="176" t="s">
        <v>315</v>
      </c>
      <c r="BK79" s="176" t="s">
        <v>315</v>
      </c>
      <c r="BL79" s="176" t="s">
        <v>315</v>
      </c>
      <c r="BM79" s="181" t="s">
        <v>315</v>
      </c>
    </row>
    <row r="80" spans="2:65">
      <c r="B80" s="156">
        <v>68</v>
      </c>
      <c r="C80" s="489" t="s">
        <v>3213</v>
      </c>
      <c r="D80" s="269"/>
      <c r="E80" s="269"/>
      <c r="F80" s="269"/>
      <c r="G80" s="269" t="s">
        <v>315</v>
      </c>
      <c r="H80" s="269" t="s">
        <v>315</v>
      </c>
      <c r="I80" s="269" t="s">
        <v>315</v>
      </c>
      <c r="J80" s="269" t="s">
        <v>315</v>
      </c>
      <c r="K80" s="269" t="s">
        <v>315</v>
      </c>
      <c r="L80" s="269" t="s">
        <v>315</v>
      </c>
      <c r="M80" s="269" t="s">
        <v>315</v>
      </c>
      <c r="N80" s="269" t="s">
        <v>315</v>
      </c>
      <c r="O80" s="269" t="s">
        <v>315</v>
      </c>
      <c r="P80" s="269" t="s">
        <v>315</v>
      </c>
      <c r="Q80" s="269" t="s">
        <v>315</v>
      </c>
      <c r="R80" s="269" t="s">
        <v>315</v>
      </c>
      <c r="S80" s="269" t="s">
        <v>315</v>
      </c>
      <c r="T80" s="269" t="s">
        <v>315</v>
      </c>
      <c r="U80" s="269" t="s">
        <v>315</v>
      </c>
      <c r="V80" s="269" t="s">
        <v>315</v>
      </c>
      <c r="W80" s="269" t="s">
        <v>315</v>
      </c>
      <c r="X80" s="269" t="s">
        <v>315</v>
      </c>
      <c r="Y80" s="269" t="s">
        <v>315</v>
      </c>
      <c r="Z80" s="269" t="s">
        <v>315</v>
      </c>
      <c r="AA80" s="269" t="s">
        <v>315</v>
      </c>
      <c r="AB80" s="269" t="s">
        <v>315</v>
      </c>
      <c r="AC80" s="262"/>
      <c r="AD80" s="506" t="s">
        <v>76</v>
      </c>
      <c r="AE80" s="493" t="s">
        <v>3127</v>
      </c>
      <c r="AF80" s="491">
        <v>300</v>
      </c>
      <c r="AG80" s="331"/>
      <c r="AH80" s="269"/>
      <c r="AI80" s="488"/>
      <c r="AJ80" s="458"/>
      <c r="AK80" s="458"/>
      <c r="AL80" s="458" t="s">
        <v>315</v>
      </c>
      <c r="AM80" s="230" t="s">
        <v>315</v>
      </c>
      <c r="AN80" s="174" t="s">
        <v>315</v>
      </c>
      <c r="AO80" s="174" t="s">
        <v>315</v>
      </c>
      <c r="AP80" s="174" t="s">
        <v>315</v>
      </c>
      <c r="AQ80" s="174" t="s">
        <v>315</v>
      </c>
      <c r="AR80" s="174" t="s">
        <v>315</v>
      </c>
      <c r="AS80" s="174" t="s">
        <v>315</v>
      </c>
      <c r="AT80" s="174" t="s">
        <v>315</v>
      </c>
      <c r="AU80" s="174" t="s">
        <v>315</v>
      </c>
      <c r="AV80" s="174" t="s">
        <v>315</v>
      </c>
      <c r="AW80" s="174" t="s">
        <v>315</v>
      </c>
      <c r="AX80" s="174" t="s">
        <v>315</v>
      </c>
      <c r="AY80" s="174" t="s">
        <v>315</v>
      </c>
      <c r="AZ80" s="174" t="s">
        <v>315</v>
      </c>
      <c r="BA80" s="174" t="s">
        <v>315</v>
      </c>
      <c r="BB80" s="174" t="s">
        <v>315</v>
      </c>
      <c r="BC80" s="174" t="s">
        <v>315</v>
      </c>
      <c r="BD80" s="174" t="s">
        <v>76</v>
      </c>
      <c r="BE80" s="174" t="s">
        <v>1046</v>
      </c>
      <c r="BF80" s="174">
        <v>101</v>
      </c>
      <c r="BG80" s="174" t="s">
        <v>1053</v>
      </c>
      <c r="BH80" s="174" t="s">
        <v>1054</v>
      </c>
      <c r="BI80" s="175">
        <v>46097.147962962961</v>
      </c>
      <c r="BJ80" s="176" t="s">
        <v>315</v>
      </c>
      <c r="BK80" s="176" t="s">
        <v>315</v>
      </c>
      <c r="BL80" s="176" t="s">
        <v>315</v>
      </c>
      <c r="BM80" s="181" t="s">
        <v>315</v>
      </c>
    </row>
    <row r="81" spans="2:65" ht="17.25" customHeight="1">
      <c r="B81" s="156">
        <v>69</v>
      </c>
      <c r="C81" s="489" t="s">
        <v>3214</v>
      </c>
      <c r="D81" s="269"/>
      <c r="E81" s="269"/>
      <c r="F81" s="269"/>
      <c r="G81" s="269" t="s">
        <v>315</v>
      </c>
      <c r="H81" s="269" t="s">
        <v>315</v>
      </c>
      <c r="I81" s="269" t="s">
        <v>315</v>
      </c>
      <c r="J81" s="269" t="s">
        <v>315</v>
      </c>
      <c r="K81" s="269" t="s">
        <v>315</v>
      </c>
      <c r="L81" s="269" t="s">
        <v>315</v>
      </c>
      <c r="M81" s="269" t="s">
        <v>315</v>
      </c>
      <c r="N81" s="269" t="s">
        <v>315</v>
      </c>
      <c r="O81" s="269" t="s">
        <v>315</v>
      </c>
      <c r="P81" s="269" t="s">
        <v>315</v>
      </c>
      <c r="Q81" s="269" t="s">
        <v>315</v>
      </c>
      <c r="R81" s="269" t="s">
        <v>315</v>
      </c>
      <c r="S81" s="269" t="s">
        <v>315</v>
      </c>
      <c r="T81" s="269" t="s">
        <v>315</v>
      </c>
      <c r="U81" s="269" t="s">
        <v>315</v>
      </c>
      <c r="V81" s="269" t="s">
        <v>315</v>
      </c>
      <c r="W81" s="269" t="s">
        <v>315</v>
      </c>
      <c r="X81" s="269" t="s">
        <v>315</v>
      </c>
      <c r="Y81" s="269" t="s">
        <v>315</v>
      </c>
      <c r="Z81" s="269" t="s">
        <v>315</v>
      </c>
      <c r="AA81" s="269" t="s">
        <v>315</v>
      </c>
      <c r="AB81" s="269" t="s">
        <v>315</v>
      </c>
      <c r="AC81" s="262"/>
      <c r="AD81" s="507" t="s">
        <v>76</v>
      </c>
      <c r="AE81" s="493" t="s">
        <v>3127</v>
      </c>
      <c r="AF81" s="491">
        <v>300</v>
      </c>
      <c r="AG81" s="331"/>
      <c r="AH81" s="269"/>
      <c r="AI81" s="488"/>
      <c r="AJ81" s="458"/>
      <c r="AK81" s="458"/>
      <c r="AL81" s="458" t="s">
        <v>315</v>
      </c>
      <c r="AM81" s="230" t="s">
        <v>315</v>
      </c>
      <c r="AN81" s="174" t="s">
        <v>315</v>
      </c>
      <c r="AO81" s="174" t="s">
        <v>315</v>
      </c>
      <c r="AP81" s="174" t="s">
        <v>315</v>
      </c>
      <c r="AQ81" s="174" t="s">
        <v>315</v>
      </c>
      <c r="AR81" s="174" t="s">
        <v>315</v>
      </c>
      <c r="AS81" s="174" t="s">
        <v>315</v>
      </c>
      <c r="AT81" s="174" t="s">
        <v>315</v>
      </c>
      <c r="AU81" s="174" t="s">
        <v>315</v>
      </c>
      <c r="AV81" s="174" t="s">
        <v>315</v>
      </c>
      <c r="AW81" s="174" t="s">
        <v>315</v>
      </c>
      <c r="AX81" s="174" t="s">
        <v>315</v>
      </c>
      <c r="AY81" s="174" t="s">
        <v>315</v>
      </c>
      <c r="AZ81" s="174" t="s">
        <v>315</v>
      </c>
      <c r="BA81" s="174" t="s">
        <v>315</v>
      </c>
      <c r="BB81" s="174" t="s">
        <v>315</v>
      </c>
      <c r="BC81" s="174" t="s">
        <v>315</v>
      </c>
      <c r="BD81" s="174" t="s">
        <v>76</v>
      </c>
      <c r="BE81" s="174" t="s">
        <v>1031</v>
      </c>
      <c r="BF81" s="174">
        <v>101</v>
      </c>
      <c r="BG81" s="174" t="s">
        <v>1056</v>
      </c>
      <c r="BH81" s="174" t="s">
        <v>1057</v>
      </c>
      <c r="BI81" s="175">
        <v>46097.147962962961</v>
      </c>
      <c r="BJ81" s="176" t="s">
        <v>315</v>
      </c>
      <c r="BK81" s="176" t="s">
        <v>315</v>
      </c>
      <c r="BL81" s="176" t="s">
        <v>315</v>
      </c>
      <c r="BM81" s="181" t="s">
        <v>315</v>
      </c>
    </row>
    <row r="82" spans="2:65">
      <c r="B82" s="156">
        <v>70</v>
      </c>
      <c r="C82" s="489" t="s">
        <v>3215</v>
      </c>
      <c r="D82" s="269"/>
      <c r="E82" s="269"/>
      <c r="F82" s="269"/>
      <c r="G82" s="269" t="s">
        <v>315</v>
      </c>
      <c r="H82" s="269" t="s">
        <v>315</v>
      </c>
      <c r="I82" s="269" t="s">
        <v>315</v>
      </c>
      <c r="J82" s="269" t="s">
        <v>315</v>
      </c>
      <c r="K82" s="269" t="s">
        <v>315</v>
      </c>
      <c r="L82" s="269" t="s">
        <v>315</v>
      </c>
      <c r="M82" s="269" t="s">
        <v>315</v>
      </c>
      <c r="N82" s="269" t="s">
        <v>315</v>
      </c>
      <c r="O82" s="269" t="s">
        <v>315</v>
      </c>
      <c r="P82" s="269" t="s">
        <v>315</v>
      </c>
      <c r="Q82" s="269" t="s">
        <v>315</v>
      </c>
      <c r="R82" s="269" t="s">
        <v>315</v>
      </c>
      <c r="S82" s="269" t="s">
        <v>315</v>
      </c>
      <c r="T82" s="269" t="s">
        <v>315</v>
      </c>
      <c r="U82" s="269" t="s">
        <v>315</v>
      </c>
      <c r="V82" s="269" t="s">
        <v>315</v>
      </c>
      <c r="W82" s="269" t="s">
        <v>315</v>
      </c>
      <c r="X82" s="269" t="s">
        <v>315</v>
      </c>
      <c r="Y82" s="269" t="s">
        <v>315</v>
      </c>
      <c r="Z82" s="269" t="s">
        <v>315</v>
      </c>
      <c r="AA82" s="269" t="s">
        <v>315</v>
      </c>
      <c r="AB82" s="269" t="s">
        <v>315</v>
      </c>
      <c r="AC82" s="262"/>
      <c r="AD82" s="508" t="s">
        <v>3216</v>
      </c>
      <c r="AE82" s="493" t="s">
        <v>3127</v>
      </c>
      <c r="AF82" s="491">
        <v>300</v>
      </c>
      <c r="AG82" s="331"/>
      <c r="AH82" s="269"/>
      <c r="AI82" s="488"/>
      <c r="AJ82" s="458"/>
      <c r="AK82" s="458"/>
      <c r="AL82" s="458" t="s">
        <v>315</v>
      </c>
      <c r="AM82" s="230" t="s">
        <v>315</v>
      </c>
      <c r="AN82" s="174" t="s">
        <v>315</v>
      </c>
      <c r="AO82" s="174" t="s">
        <v>315</v>
      </c>
      <c r="AP82" s="174" t="s">
        <v>315</v>
      </c>
      <c r="AQ82" s="174" t="s">
        <v>315</v>
      </c>
      <c r="AR82" s="174" t="s">
        <v>315</v>
      </c>
      <c r="AS82" s="174" t="s">
        <v>315</v>
      </c>
      <c r="AT82" s="174" t="s">
        <v>315</v>
      </c>
      <c r="AU82" s="174" t="s">
        <v>315</v>
      </c>
      <c r="AV82" s="174" t="s">
        <v>315</v>
      </c>
      <c r="AW82" s="174" t="s">
        <v>315</v>
      </c>
      <c r="AX82" s="174" t="s">
        <v>315</v>
      </c>
      <c r="AY82" s="174" t="s">
        <v>315</v>
      </c>
      <c r="AZ82" s="174" t="s">
        <v>315</v>
      </c>
      <c r="BA82" s="174" t="s">
        <v>315</v>
      </c>
      <c r="BB82" s="174" t="s">
        <v>315</v>
      </c>
      <c r="BC82" s="174" t="s">
        <v>315</v>
      </c>
      <c r="BD82" s="174" t="s">
        <v>76</v>
      </c>
      <c r="BE82" s="174" t="s">
        <v>1035</v>
      </c>
      <c r="BF82" s="174">
        <v>101</v>
      </c>
      <c r="BG82" s="174" t="s">
        <v>1059</v>
      </c>
      <c r="BH82" s="174" t="s">
        <v>1060</v>
      </c>
      <c r="BI82" s="175">
        <v>46097.148009259261</v>
      </c>
      <c r="BJ82" s="176" t="s">
        <v>315</v>
      </c>
      <c r="BK82" s="176" t="s">
        <v>315</v>
      </c>
      <c r="BL82" s="176" t="s">
        <v>315</v>
      </c>
      <c r="BM82" s="181" t="s">
        <v>315</v>
      </c>
    </row>
    <row r="83" spans="2:65">
      <c r="B83" s="156">
        <v>71</v>
      </c>
      <c r="C83" s="489" t="s">
        <v>3217</v>
      </c>
      <c r="D83" s="269"/>
      <c r="E83" s="269"/>
      <c r="F83" s="269"/>
      <c r="G83" s="269" t="s">
        <v>315</v>
      </c>
      <c r="H83" s="269" t="s">
        <v>315</v>
      </c>
      <c r="I83" s="269" t="s">
        <v>315</v>
      </c>
      <c r="J83" s="269" t="s">
        <v>315</v>
      </c>
      <c r="K83" s="269" t="s">
        <v>315</v>
      </c>
      <c r="L83" s="269" t="s">
        <v>315</v>
      </c>
      <c r="M83" s="269" t="s">
        <v>315</v>
      </c>
      <c r="N83" s="269" t="s">
        <v>315</v>
      </c>
      <c r="O83" s="269" t="s">
        <v>315</v>
      </c>
      <c r="P83" s="269" t="s">
        <v>315</v>
      </c>
      <c r="Q83" s="269" t="s">
        <v>315</v>
      </c>
      <c r="R83" s="269" t="s">
        <v>315</v>
      </c>
      <c r="S83" s="269" t="s">
        <v>315</v>
      </c>
      <c r="T83" s="269" t="s">
        <v>315</v>
      </c>
      <c r="U83" s="269" t="s">
        <v>315</v>
      </c>
      <c r="V83" s="269" t="s">
        <v>315</v>
      </c>
      <c r="W83" s="269" t="s">
        <v>315</v>
      </c>
      <c r="X83" s="269" t="s">
        <v>315</v>
      </c>
      <c r="Y83" s="269" t="s">
        <v>315</v>
      </c>
      <c r="Z83" s="269" t="s">
        <v>315</v>
      </c>
      <c r="AA83" s="269" t="s">
        <v>315</v>
      </c>
      <c r="AB83" s="269" t="s">
        <v>315</v>
      </c>
      <c r="AC83" s="262"/>
      <c r="AD83" s="509" t="s">
        <v>3218</v>
      </c>
      <c r="AE83" s="493" t="s">
        <v>3127</v>
      </c>
      <c r="AF83" s="491">
        <v>301</v>
      </c>
      <c r="AG83" s="331"/>
      <c r="AH83" s="269"/>
      <c r="AI83" s="488"/>
      <c r="AJ83" s="458"/>
      <c r="AK83" s="458"/>
      <c r="AL83" s="458" t="s">
        <v>315</v>
      </c>
      <c r="AM83" s="230" t="s">
        <v>315</v>
      </c>
      <c r="AN83" s="174" t="s">
        <v>315</v>
      </c>
      <c r="AO83" s="174" t="s">
        <v>315</v>
      </c>
      <c r="AP83" s="174" t="s">
        <v>315</v>
      </c>
      <c r="AQ83" s="174" t="s">
        <v>315</v>
      </c>
      <c r="AR83" s="174" t="s">
        <v>315</v>
      </c>
      <c r="AS83" s="174" t="s">
        <v>315</v>
      </c>
      <c r="AT83" s="174" t="s">
        <v>315</v>
      </c>
      <c r="AU83" s="174" t="s">
        <v>315</v>
      </c>
      <c r="AV83" s="174" t="s">
        <v>315</v>
      </c>
      <c r="AW83" s="174" t="s">
        <v>315</v>
      </c>
      <c r="AX83" s="174" t="s">
        <v>315</v>
      </c>
      <c r="AY83" s="174" t="s">
        <v>315</v>
      </c>
      <c r="AZ83" s="174" t="s">
        <v>315</v>
      </c>
      <c r="BA83" s="174" t="s">
        <v>315</v>
      </c>
      <c r="BB83" s="174" t="s">
        <v>315</v>
      </c>
      <c r="BC83" s="174" t="s">
        <v>315</v>
      </c>
      <c r="BD83" s="174" t="s">
        <v>76</v>
      </c>
      <c r="BE83" s="174" t="s">
        <v>1046</v>
      </c>
      <c r="BF83" s="174">
        <v>101</v>
      </c>
      <c r="BG83" s="174" t="s">
        <v>1062</v>
      </c>
      <c r="BH83" s="174" t="s">
        <v>1063</v>
      </c>
      <c r="BI83" s="175">
        <v>46097.148252314815</v>
      </c>
      <c r="BJ83" s="176" t="s">
        <v>315</v>
      </c>
      <c r="BK83" s="176" t="s">
        <v>315</v>
      </c>
      <c r="BL83" s="176" t="s">
        <v>315</v>
      </c>
      <c r="BM83" s="181" t="s">
        <v>315</v>
      </c>
    </row>
    <row r="84" spans="2:65" ht="27">
      <c r="B84" s="156">
        <v>72</v>
      </c>
      <c r="C84" s="489" t="s">
        <v>3219</v>
      </c>
      <c r="D84" s="269"/>
      <c r="E84" s="269"/>
      <c r="F84" s="269"/>
      <c r="G84" s="269" t="s">
        <v>315</v>
      </c>
      <c r="H84" s="269" t="s">
        <v>315</v>
      </c>
      <c r="I84" s="269" t="s">
        <v>315</v>
      </c>
      <c r="J84" s="269" t="s">
        <v>315</v>
      </c>
      <c r="K84" s="269" t="s">
        <v>315</v>
      </c>
      <c r="L84" s="269" t="s">
        <v>315</v>
      </c>
      <c r="M84" s="269" t="s">
        <v>315</v>
      </c>
      <c r="N84" s="269" t="s">
        <v>315</v>
      </c>
      <c r="O84" s="269" t="s">
        <v>315</v>
      </c>
      <c r="P84" s="269" t="s">
        <v>315</v>
      </c>
      <c r="Q84" s="269" t="s">
        <v>315</v>
      </c>
      <c r="R84" s="269" t="s">
        <v>315</v>
      </c>
      <c r="S84" s="269" t="s">
        <v>315</v>
      </c>
      <c r="T84" s="269" t="s">
        <v>315</v>
      </c>
      <c r="U84" s="269" t="s">
        <v>315</v>
      </c>
      <c r="V84" s="269" t="s">
        <v>315</v>
      </c>
      <c r="W84" s="269" t="s">
        <v>315</v>
      </c>
      <c r="X84" s="269" t="s">
        <v>315</v>
      </c>
      <c r="Y84" s="269" t="s">
        <v>315</v>
      </c>
      <c r="Z84" s="269" t="s">
        <v>315</v>
      </c>
      <c r="AA84" s="269" t="s">
        <v>315</v>
      </c>
      <c r="AB84" s="269" t="s">
        <v>315</v>
      </c>
      <c r="AC84" s="262"/>
      <c r="AD84" s="508" t="s">
        <v>3220</v>
      </c>
      <c r="AE84" s="493" t="s">
        <v>3127</v>
      </c>
      <c r="AF84" s="491">
        <v>300</v>
      </c>
      <c r="AG84" s="331"/>
      <c r="AH84" s="269"/>
      <c r="AI84" s="488"/>
      <c r="AJ84" s="458"/>
      <c r="AK84" s="458"/>
      <c r="AL84" s="458" t="s">
        <v>315</v>
      </c>
      <c r="AM84" s="230" t="s">
        <v>315</v>
      </c>
      <c r="AN84" s="174" t="s">
        <v>315</v>
      </c>
      <c r="AO84" s="174" t="s">
        <v>315</v>
      </c>
      <c r="AP84" s="174" t="s">
        <v>315</v>
      </c>
      <c r="AQ84" s="174" t="s">
        <v>315</v>
      </c>
      <c r="AR84" s="174" t="s">
        <v>315</v>
      </c>
      <c r="AS84" s="174" t="s">
        <v>315</v>
      </c>
      <c r="AT84" s="174" t="s">
        <v>315</v>
      </c>
      <c r="AU84" s="174" t="s">
        <v>315</v>
      </c>
      <c r="AV84" s="174" t="s">
        <v>315</v>
      </c>
      <c r="AW84" s="174" t="s">
        <v>315</v>
      </c>
      <c r="AX84" s="174" t="s">
        <v>315</v>
      </c>
      <c r="AY84" s="174" t="s">
        <v>315</v>
      </c>
      <c r="AZ84" s="174" t="s">
        <v>315</v>
      </c>
      <c r="BA84" s="174" t="s">
        <v>315</v>
      </c>
      <c r="BB84" s="174" t="s">
        <v>315</v>
      </c>
      <c r="BC84" s="174" t="s">
        <v>315</v>
      </c>
      <c r="BD84" s="174" t="s">
        <v>76</v>
      </c>
      <c r="BE84" s="174" t="s">
        <v>1046</v>
      </c>
      <c r="BF84" s="174">
        <v>101</v>
      </c>
      <c r="BG84" s="174" t="s">
        <v>1065</v>
      </c>
      <c r="BH84" s="174" t="s">
        <v>1066</v>
      </c>
      <c r="BI84" s="175">
        <v>46097.148252314815</v>
      </c>
      <c r="BJ84" s="176" t="s">
        <v>315</v>
      </c>
      <c r="BK84" s="176" t="s">
        <v>315</v>
      </c>
      <c r="BL84" s="176" t="s">
        <v>315</v>
      </c>
      <c r="BM84" s="181" t="s">
        <v>315</v>
      </c>
    </row>
    <row r="85" spans="2:65">
      <c r="B85" s="156">
        <v>73</v>
      </c>
      <c r="C85" s="489" t="s">
        <v>3221</v>
      </c>
      <c r="D85" s="269"/>
      <c r="E85" s="269"/>
      <c r="F85" s="269"/>
      <c r="G85" s="269" t="s">
        <v>315</v>
      </c>
      <c r="H85" s="269" t="s">
        <v>315</v>
      </c>
      <c r="I85" s="269" t="s">
        <v>315</v>
      </c>
      <c r="J85" s="269" t="s">
        <v>315</v>
      </c>
      <c r="K85" s="269" t="s">
        <v>315</v>
      </c>
      <c r="L85" s="269" t="s">
        <v>315</v>
      </c>
      <c r="M85" s="269" t="s">
        <v>315</v>
      </c>
      <c r="N85" s="269" t="s">
        <v>315</v>
      </c>
      <c r="O85" s="269" t="s">
        <v>315</v>
      </c>
      <c r="P85" s="269" t="s">
        <v>315</v>
      </c>
      <c r="Q85" s="269" t="s">
        <v>315</v>
      </c>
      <c r="R85" s="269" t="s">
        <v>315</v>
      </c>
      <c r="S85" s="269" t="s">
        <v>315</v>
      </c>
      <c r="T85" s="269" t="s">
        <v>315</v>
      </c>
      <c r="U85" s="269" t="s">
        <v>315</v>
      </c>
      <c r="V85" s="269" t="s">
        <v>315</v>
      </c>
      <c r="W85" s="269" t="s">
        <v>315</v>
      </c>
      <c r="X85" s="269" t="s">
        <v>315</v>
      </c>
      <c r="Y85" s="269" t="s">
        <v>315</v>
      </c>
      <c r="Z85" s="269" t="s">
        <v>315</v>
      </c>
      <c r="AA85" s="269" t="s">
        <v>315</v>
      </c>
      <c r="AB85" s="269" t="s">
        <v>315</v>
      </c>
      <c r="AC85" s="262"/>
      <c r="AD85" s="507" t="s">
        <v>76</v>
      </c>
      <c r="AE85" s="493" t="s">
        <v>3127</v>
      </c>
      <c r="AF85" s="491">
        <v>300</v>
      </c>
      <c r="AG85" s="331"/>
      <c r="AH85" s="269"/>
      <c r="AI85" s="488"/>
      <c r="AJ85" s="458"/>
      <c r="AK85" s="458"/>
      <c r="AL85" s="458" t="s">
        <v>315</v>
      </c>
      <c r="AM85" s="230" t="s">
        <v>315</v>
      </c>
      <c r="AN85" s="174" t="s">
        <v>315</v>
      </c>
      <c r="AO85" s="174" t="s">
        <v>315</v>
      </c>
      <c r="AP85" s="174" t="s">
        <v>315</v>
      </c>
      <c r="AQ85" s="174" t="s">
        <v>315</v>
      </c>
      <c r="AR85" s="174" t="s">
        <v>315</v>
      </c>
      <c r="AS85" s="174" t="s">
        <v>315</v>
      </c>
      <c r="AT85" s="174" t="s">
        <v>315</v>
      </c>
      <c r="AU85" s="174" t="s">
        <v>315</v>
      </c>
      <c r="AV85" s="174" t="s">
        <v>315</v>
      </c>
      <c r="AW85" s="174" t="s">
        <v>315</v>
      </c>
      <c r="AX85" s="174" t="s">
        <v>315</v>
      </c>
      <c r="AY85" s="174" t="s">
        <v>315</v>
      </c>
      <c r="AZ85" s="174" t="s">
        <v>315</v>
      </c>
      <c r="BA85" s="174" t="s">
        <v>315</v>
      </c>
      <c r="BB85" s="174" t="s">
        <v>315</v>
      </c>
      <c r="BC85" s="174" t="s">
        <v>315</v>
      </c>
      <c r="BD85" s="182" t="s">
        <v>1068</v>
      </c>
      <c r="BE85" s="174" t="s">
        <v>1046</v>
      </c>
      <c r="BF85" s="174">
        <v>201</v>
      </c>
      <c r="BG85" s="174" t="s">
        <v>1069</v>
      </c>
      <c r="BH85" s="174" t="s">
        <v>1070</v>
      </c>
      <c r="BI85" s="175">
        <v>46097.148344907408</v>
      </c>
      <c r="BJ85" s="176" t="s">
        <v>315</v>
      </c>
      <c r="BK85" s="176" t="s">
        <v>315</v>
      </c>
      <c r="BL85" s="176" t="s">
        <v>315</v>
      </c>
      <c r="BM85" s="181" t="s">
        <v>315</v>
      </c>
    </row>
    <row r="86" spans="2:65">
      <c r="B86" s="156">
        <v>74</v>
      </c>
      <c r="C86" s="489" t="s">
        <v>3222</v>
      </c>
      <c r="D86" s="269"/>
      <c r="E86" s="269"/>
      <c r="F86" s="269"/>
      <c r="G86" s="269" t="s">
        <v>315</v>
      </c>
      <c r="H86" s="269" t="s">
        <v>315</v>
      </c>
      <c r="I86" s="269" t="s">
        <v>315</v>
      </c>
      <c r="J86" s="269" t="s">
        <v>315</v>
      </c>
      <c r="K86" s="269" t="s">
        <v>315</v>
      </c>
      <c r="L86" s="269" t="s">
        <v>315</v>
      </c>
      <c r="M86" s="269" t="s">
        <v>315</v>
      </c>
      <c r="N86" s="269" t="s">
        <v>315</v>
      </c>
      <c r="O86" s="269" t="s">
        <v>315</v>
      </c>
      <c r="P86" s="269" t="s">
        <v>315</v>
      </c>
      <c r="Q86" s="269" t="s">
        <v>315</v>
      </c>
      <c r="R86" s="269" t="s">
        <v>315</v>
      </c>
      <c r="S86" s="269" t="s">
        <v>315</v>
      </c>
      <c r="T86" s="269" t="s">
        <v>315</v>
      </c>
      <c r="U86" s="269" t="s">
        <v>315</v>
      </c>
      <c r="V86" s="269" t="s">
        <v>315</v>
      </c>
      <c r="W86" s="269" t="s">
        <v>315</v>
      </c>
      <c r="X86" s="269" t="s">
        <v>315</v>
      </c>
      <c r="Y86" s="269" t="s">
        <v>315</v>
      </c>
      <c r="Z86" s="269" t="s">
        <v>315</v>
      </c>
      <c r="AA86" s="269" t="s">
        <v>315</v>
      </c>
      <c r="AB86" s="269" t="s">
        <v>315</v>
      </c>
      <c r="AC86" s="262"/>
      <c r="AD86" s="509" t="s">
        <v>3223</v>
      </c>
      <c r="AE86" s="498" t="s">
        <v>3224</v>
      </c>
      <c r="AF86" s="491">
        <v>300</v>
      </c>
      <c r="AG86" s="331"/>
      <c r="AH86" s="269"/>
      <c r="AI86" s="488"/>
      <c r="AJ86" s="458"/>
      <c r="AK86" s="458"/>
      <c r="AL86" s="458" t="s">
        <v>315</v>
      </c>
      <c r="AM86" s="230" t="s">
        <v>315</v>
      </c>
      <c r="AN86" s="174" t="s">
        <v>315</v>
      </c>
      <c r="AO86" s="174" t="s">
        <v>315</v>
      </c>
      <c r="AP86" s="174" t="s">
        <v>315</v>
      </c>
      <c r="AQ86" s="174" t="s">
        <v>315</v>
      </c>
      <c r="AR86" s="174" t="s">
        <v>315</v>
      </c>
      <c r="AS86" s="174" t="s">
        <v>315</v>
      </c>
      <c r="AT86" s="174" t="s">
        <v>315</v>
      </c>
      <c r="AU86" s="174" t="s">
        <v>315</v>
      </c>
      <c r="AV86" s="174" t="s">
        <v>315</v>
      </c>
      <c r="AW86" s="174" t="s">
        <v>315</v>
      </c>
      <c r="AX86" s="174" t="s">
        <v>315</v>
      </c>
      <c r="AY86" s="174" t="s">
        <v>315</v>
      </c>
      <c r="AZ86" s="174" t="s">
        <v>315</v>
      </c>
      <c r="BA86" s="174" t="s">
        <v>315</v>
      </c>
      <c r="BB86" s="174" t="s">
        <v>315</v>
      </c>
      <c r="BC86" s="174" t="s">
        <v>315</v>
      </c>
      <c r="BD86" s="174" t="s">
        <v>76</v>
      </c>
      <c r="BE86" s="174" t="s">
        <v>1031</v>
      </c>
      <c r="BF86" s="174">
        <v>226</v>
      </c>
      <c r="BG86" s="174" t="s">
        <v>1072</v>
      </c>
      <c r="BH86" s="174" t="s">
        <v>1073</v>
      </c>
      <c r="BI86" s="175">
        <v>46097.148344907408</v>
      </c>
      <c r="BJ86" s="176" t="s">
        <v>315</v>
      </c>
      <c r="BK86" s="176" t="s">
        <v>315</v>
      </c>
      <c r="BL86" s="176" t="s">
        <v>315</v>
      </c>
      <c r="BM86" s="181" t="s">
        <v>315</v>
      </c>
    </row>
    <row r="87" spans="2:65">
      <c r="B87" s="156">
        <v>75</v>
      </c>
      <c r="C87" s="489" t="s">
        <v>3225</v>
      </c>
      <c r="D87" s="269"/>
      <c r="E87" s="269"/>
      <c r="F87" s="269"/>
      <c r="G87" s="269" t="s">
        <v>315</v>
      </c>
      <c r="H87" s="269" t="s">
        <v>315</v>
      </c>
      <c r="I87" s="269" t="s">
        <v>315</v>
      </c>
      <c r="J87" s="269" t="s">
        <v>315</v>
      </c>
      <c r="K87" s="269" t="s">
        <v>315</v>
      </c>
      <c r="L87" s="269" t="s">
        <v>315</v>
      </c>
      <c r="M87" s="269" t="s">
        <v>315</v>
      </c>
      <c r="N87" s="269" t="s">
        <v>315</v>
      </c>
      <c r="O87" s="269" t="s">
        <v>315</v>
      </c>
      <c r="P87" s="269" t="s">
        <v>315</v>
      </c>
      <c r="Q87" s="269" t="s">
        <v>315</v>
      </c>
      <c r="R87" s="269" t="s">
        <v>315</v>
      </c>
      <c r="S87" s="269" t="s">
        <v>315</v>
      </c>
      <c r="T87" s="269" t="s">
        <v>315</v>
      </c>
      <c r="U87" s="269" t="s">
        <v>315</v>
      </c>
      <c r="V87" s="269" t="s">
        <v>315</v>
      </c>
      <c r="W87" s="269" t="s">
        <v>315</v>
      </c>
      <c r="X87" s="269" t="s">
        <v>315</v>
      </c>
      <c r="Y87" s="269" t="s">
        <v>315</v>
      </c>
      <c r="Z87" s="269" t="s">
        <v>315</v>
      </c>
      <c r="AA87" s="269" t="s">
        <v>315</v>
      </c>
      <c r="AB87" s="269" t="s">
        <v>315</v>
      </c>
      <c r="AC87" s="262"/>
      <c r="AD87" s="507" t="s">
        <v>76</v>
      </c>
      <c r="AE87" s="498" t="s">
        <v>3224</v>
      </c>
      <c r="AF87" s="491">
        <v>302</v>
      </c>
      <c r="AG87" s="331"/>
      <c r="AH87" s="269"/>
      <c r="AI87" s="488"/>
      <c r="AJ87" s="458"/>
      <c r="AK87" s="458"/>
      <c r="AL87" s="458" t="s">
        <v>315</v>
      </c>
      <c r="AM87" s="230" t="s">
        <v>315</v>
      </c>
      <c r="AN87" s="174" t="s">
        <v>315</v>
      </c>
      <c r="AO87" s="174" t="s">
        <v>315</v>
      </c>
      <c r="AP87" s="174" t="s">
        <v>315</v>
      </c>
      <c r="AQ87" s="174" t="s">
        <v>315</v>
      </c>
      <c r="AR87" s="174" t="s">
        <v>315</v>
      </c>
      <c r="AS87" s="174" t="s">
        <v>315</v>
      </c>
      <c r="AT87" s="174" t="s">
        <v>315</v>
      </c>
      <c r="AU87" s="174" t="s">
        <v>315</v>
      </c>
      <c r="AV87" s="174" t="s">
        <v>315</v>
      </c>
      <c r="AW87" s="174" t="s">
        <v>315</v>
      </c>
      <c r="AX87" s="174" t="s">
        <v>315</v>
      </c>
      <c r="AY87" s="174" t="s">
        <v>315</v>
      </c>
      <c r="AZ87" s="174" t="s">
        <v>315</v>
      </c>
      <c r="BA87" s="174" t="s">
        <v>315</v>
      </c>
      <c r="BB87" s="174" t="s">
        <v>315</v>
      </c>
      <c r="BC87" s="174" t="s">
        <v>315</v>
      </c>
      <c r="BD87" s="174" t="s">
        <v>76</v>
      </c>
      <c r="BE87" s="174" t="s">
        <v>1035</v>
      </c>
      <c r="BF87" s="174">
        <v>101</v>
      </c>
      <c r="BG87" s="174" t="s">
        <v>1075</v>
      </c>
      <c r="BH87" s="174" t="s">
        <v>1076</v>
      </c>
      <c r="BI87" s="175">
        <v>46097.148449074077</v>
      </c>
      <c r="BJ87" s="176" t="s">
        <v>315</v>
      </c>
      <c r="BK87" s="176" t="s">
        <v>315</v>
      </c>
      <c r="BL87" s="176" t="s">
        <v>315</v>
      </c>
      <c r="BM87" s="181" t="s">
        <v>315</v>
      </c>
    </row>
    <row r="88" spans="2:65">
      <c r="B88" s="156">
        <v>76</v>
      </c>
      <c r="C88" s="489" t="s">
        <v>3226</v>
      </c>
      <c r="D88" s="269"/>
      <c r="E88" s="269"/>
      <c r="F88" s="269"/>
      <c r="G88" s="269" t="s">
        <v>315</v>
      </c>
      <c r="H88" s="269" t="s">
        <v>315</v>
      </c>
      <c r="I88" s="269" t="s">
        <v>315</v>
      </c>
      <c r="J88" s="269" t="s">
        <v>315</v>
      </c>
      <c r="K88" s="269" t="s">
        <v>315</v>
      </c>
      <c r="L88" s="269" t="s">
        <v>315</v>
      </c>
      <c r="M88" s="269" t="s">
        <v>315</v>
      </c>
      <c r="N88" s="269" t="s">
        <v>315</v>
      </c>
      <c r="O88" s="269" t="s">
        <v>315</v>
      </c>
      <c r="P88" s="269" t="s">
        <v>315</v>
      </c>
      <c r="Q88" s="269" t="s">
        <v>315</v>
      </c>
      <c r="R88" s="269" t="s">
        <v>315</v>
      </c>
      <c r="S88" s="269" t="s">
        <v>315</v>
      </c>
      <c r="T88" s="269" t="s">
        <v>315</v>
      </c>
      <c r="U88" s="269" t="s">
        <v>315</v>
      </c>
      <c r="V88" s="269" t="s">
        <v>315</v>
      </c>
      <c r="W88" s="269" t="s">
        <v>315</v>
      </c>
      <c r="X88" s="269" t="s">
        <v>315</v>
      </c>
      <c r="Y88" s="269" t="s">
        <v>315</v>
      </c>
      <c r="Z88" s="269" t="s">
        <v>315</v>
      </c>
      <c r="AA88" s="269" t="s">
        <v>315</v>
      </c>
      <c r="AB88" s="269" t="s">
        <v>315</v>
      </c>
      <c r="AC88" s="262"/>
      <c r="AD88" s="507" t="s">
        <v>76</v>
      </c>
      <c r="AE88" s="498" t="s">
        <v>3224</v>
      </c>
      <c r="AF88" s="491">
        <v>302</v>
      </c>
      <c r="AG88" s="331"/>
      <c r="AH88" s="269"/>
      <c r="AI88" s="488"/>
      <c r="AJ88" s="458"/>
      <c r="AK88" s="458"/>
      <c r="AL88" s="458" t="s">
        <v>315</v>
      </c>
      <c r="AM88" s="230" t="s">
        <v>315</v>
      </c>
      <c r="AN88" s="174" t="s">
        <v>315</v>
      </c>
      <c r="AO88" s="174" t="s">
        <v>315</v>
      </c>
      <c r="AP88" s="174" t="s">
        <v>315</v>
      </c>
      <c r="AQ88" s="174" t="s">
        <v>315</v>
      </c>
      <c r="AR88" s="174" t="s">
        <v>315</v>
      </c>
      <c r="AS88" s="174" t="s">
        <v>315</v>
      </c>
      <c r="AT88" s="174" t="s">
        <v>315</v>
      </c>
      <c r="AU88" s="174" t="s">
        <v>315</v>
      </c>
      <c r="AV88" s="174" t="s">
        <v>315</v>
      </c>
      <c r="AW88" s="174" t="s">
        <v>315</v>
      </c>
      <c r="AX88" s="174" t="s">
        <v>315</v>
      </c>
      <c r="AY88" s="174" t="s">
        <v>315</v>
      </c>
      <c r="AZ88" s="174" t="s">
        <v>315</v>
      </c>
      <c r="BA88" s="174" t="s">
        <v>315</v>
      </c>
      <c r="BB88" s="174" t="s">
        <v>315</v>
      </c>
      <c r="BC88" s="174" t="s">
        <v>315</v>
      </c>
      <c r="BD88" s="174" t="s">
        <v>1078</v>
      </c>
      <c r="BE88" s="174" t="s">
        <v>1021</v>
      </c>
      <c r="BF88" s="174">
        <v>303</v>
      </c>
      <c r="BG88" s="174" t="s">
        <v>1079</v>
      </c>
      <c r="BH88" s="174" t="s">
        <v>1080</v>
      </c>
      <c r="BI88" s="175">
        <v>46097.148530092592</v>
      </c>
      <c r="BJ88" s="176" t="s">
        <v>315</v>
      </c>
      <c r="BK88" s="176" t="s">
        <v>315</v>
      </c>
      <c r="BL88" s="176" t="s">
        <v>315</v>
      </c>
      <c r="BM88" s="184" t="s">
        <v>315</v>
      </c>
    </row>
    <row r="89" spans="2:65">
      <c r="B89" s="156">
        <v>77</v>
      </c>
      <c r="C89" s="489" t="s">
        <v>3227</v>
      </c>
      <c r="D89" s="269"/>
      <c r="E89" s="269"/>
      <c r="F89" s="269"/>
      <c r="G89" s="269" t="s">
        <v>315</v>
      </c>
      <c r="H89" s="269" t="s">
        <v>315</v>
      </c>
      <c r="I89" s="269" t="s">
        <v>315</v>
      </c>
      <c r="J89" s="269" t="s">
        <v>315</v>
      </c>
      <c r="K89" s="269" t="s">
        <v>315</v>
      </c>
      <c r="L89" s="269" t="s">
        <v>315</v>
      </c>
      <c r="M89" s="269" t="s">
        <v>315</v>
      </c>
      <c r="N89" s="269" t="s">
        <v>315</v>
      </c>
      <c r="O89" s="269" t="s">
        <v>315</v>
      </c>
      <c r="P89" s="269" t="s">
        <v>315</v>
      </c>
      <c r="Q89" s="269" t="s">
        <v>315</v>
      </c>
      <c r="R89" s="269" t="s">
        <v>315</v>
      </c>
      <c r="S89" s="269" t="s">
        <v>315</v>
      </c>
      <c r="T89" s="269" t="s">
        <v>315</v>
      </c>
      <c r="U89" s="269" t="s">
        <v>315</v>
      </c>
      <c r="V89" s="269" t="s">
        <v>315</v>
      </c>
      <c r="W89" s="269" t="s">
        <v>315</v>
      </c>
      <c r="X89" s="269" t="s">
        <v>315</v>
      </c>
      <c r="Y89" s="269" t="s">
        <v>315</v>
      </c>
      <c r="Z89" s="269" t="s">
        <v>315</v>
      </c>
      <c r="AA89" s="269" t="s">
        <v>315</v>
      </c>
      <c r="AB89" s="269" t="s">
        <v>315</v>
      </c>
      <c r="AC89" s="262"/>
      <c r="AD89" s="507" t="s">
        <v>76</v>
      </c>
      <c r="AE89" s="498" t="s">
        <v>3224</v>
      </c>
      <c r="AF89" s="491">
        <v>300</v>
      </c>
      <c r="AG89" s="331"/>
      <c r="AH89" s="269"/>
      <c r="AI89" s="488"/>
      <c r="AJ89" s="458"/>
      <c r="AK89" s="458"/>
      <c r="AL89" s="458" t="s">
        <v>315</v>
      </c>
      <c r="AM89" s="458" t="s">
        <v>315</v>
      </c>
      <c r="AN89" s="174" t="s">
        <v>315</v>
      </c>
      <c r="AO89" s="174" t="s">
        <v>315</v>
      </c>
      <c r="AP89" s="174" t="s">
        <v>315</v>
      </c>
      <c r="AQ89" s="174" t="s">
        <v>315</v>
      </c>
      <c r="AR89" s="174" t="s">
        <v>315</v>
      </c>
      <c r="AS89" s="174" t="s">
        <v>315</v>
      </c>
      <c r="AT89" s="174" t="s">
        <v>315</v>
      </c>
      <c r="AU89" s="174" t="s">
        <v>315</v>
      </c>
      <c r="AV89" s="174" t="s">
        <v>315</v>
      </c>
      <c r="AW89" s="174" t="s">
        <v>315</v>
      </c>
      <c r="AX89" s="174" t="s">
        <v>315</v>
      </c>
      <c r="AY89" s="174" t="s">
        <v>315</v>
      </c>
      <c r="AZ89" s="174" t="s">
        <v>315</v>
      </c>
      <c r="BA89" s="174" t="s">
        <v>315</v>
      </c>
      <c r="BB89" s="174" t="s">
        <v>315</v>
      </c>
      <c r="BC89" s="174" t="s">
        <v>315</v>
      </c>
      <c r="BD89" s="174" t="s">
        <v>76</v>
      </c>
      <c r="BE89" s="174" t="s">
        <v>1035</v>
      </c>
      <c r="BF89" s="174">
        <v>101</v>
      </c>
      <c r="BG89" s="174" t="s">
        <v>1082</v>
      </c>
      <c r="BH89" s="174" t="s">
        <v>1083</v>
      </c>
      <c r="BI89" s="175">
        <v>46097.148530092592</v>
      </c>
      <c r="BJ89" s="176" t="s">
        <v>315</v>
      </c>
      <c r="BK89" s="176" t="s">
        <v>315</v>
      </c>
      <c r="BL89" s="176" t="s">
        <v>315</v>
      </c>
      <c r="BM89" s="176" t="s">
        <v>315</v>
      </c>
    </row>
    <row r="90" spans="2:65">
      <c r="B90" s="156">
        <v>78</v>
      </c>
      <c r="C90" s="489" t="s">
        <v>3228</v>
      </c>
      <c r="D90" s="269"/>
      <c r="E90" s="269"/>
      <c r="F90" s="269"/>
      <c r="G90" s="269" t="s">
        <v>315</v>
      </c>
      <c r="H90" s="269" t="s">
        <v>315</v>
      </c>
      <c r="I90" s="269" t="s">
        <v>315</v>
      </c>
      <c r="J90" s="269" t="s">
        <v>315</v>
      </c>
      <c r="K90" s="269" t="s">
        <v>315</v>
      </c>
      <c r="L90" s="269" t="s">
        <v>315</v>
      </c>
      <c r="M90" s="269" t="s">
        <v>315</v>
      </c>
      <c r="N90" s="269" t="s">
        <v>315</v>
      </c>
      <c r="O90" s="269" t="s">
        <v>315</v>
      </c>
      <c r="P90" s="269" t="s">
        <v>315</v>
      </c>
      <c r="Q90" s="269" t="s">
        <v>315</v>
      </c>
      <c r="R90" s="269" t="s">
        <v>315</v>
      </c>
      <c r="S90" s="269" t="s">
        <v>315</v>
      </c>
      <c r="T90" s="269" t="s">
        <v>315</v>
      </c>
      <c r="U90" s="269" t="s">
        <v>315</v>
      </c>
      <c r="V90" s="269" t="s">
        <v>315</v>
      </c>
      <c r="W90" s="269" t="s">
        <v>315</v>
      </c>
      <c r="X90" s="269" t="s">
        <v>315</v>
      </c>
      <c r="Y90" s="269" t="s">
        <v>315</v>
      </c>
      <c r="Z90" s="269" t="s">
        <v>315</v>
      </c>
      <c r="AA90" s="269" t="s">
        <v>315</v>
      </c>
      <c r="AB90" s="269" t="s">
        <v>315</v>
      </c>
      <c r="AC90" s="262"/>
      <c r="AD90" s="507" t="s">
        <v>76</v>
      </c>
      <c r="AE90" s="498" t="s">
        <v>3224</v>
      </c>
      <c r="AF90" s="491">
        <v>302</v>
      </c>
      <c r="AG90" s="331"/>
      <c r="AH90" s="269"/>
      <c r="AI90" s="488"/>
      <c r="AJ90" s="458"/>
      <c r="AK90" s="458"/>
      <c r="AL90" s="458" t="s">
        <v>315</v>
      </c>
      <c r="AM90" s="458" t="s">
        <v>315</v>
      </c>
      <c r="AN90" s="174" t="s">
        <v>315</v>
      </c>
      <c r="AO90" s="174" t="s">
        <v>315</v>
      </c>
      <c r="AP90" s="174" t="s">
        <v>315</v>
      </c>
      <c r="AQ90" s="174" t="s">
        <v>315</v>
      </c>
      <c r="AR90" s="174" t="s">
        <v>315</v>
      </c>
      <c r="AS90" s="174" t="s">
        <v>315</v>
      </c>
      <c r="AT90" s="174" t="s">
        <v>315</v>
      </c>
      <c r="AU90" s="174" t="s">
        <v>315</v>
      </c>
      <c r="AV90" s="174" t="s">
        <v>315</v>
      </c>
      <c r="AW90" s="174" t="s">
        <v>315</v>
      </c>
      <c r="AX90" s="174" t="s">
        <v>315</v>
      </c>
      <c r="AY90" s="174" t="s">
        <v>315</v>
      </c>
      <c r="AZ90" s="174" t="s">
        <v>315</v>
      </c>
      <c r="BA90" s="174" t="s">
        <v>315</v>
      </c>
      <c r="BB90" s="174" t="s">
        <v>315</v>
      </c>
      <c r="BC90" s="174" t="s">
        <v>315</v>
      </c>
      <c r="BD90" s="174" t="s">
        <v>76</v>
      </c>
      <c r="BE90" s="174" t="s">
        <v>1046</v>
      </c>
      <c r="BF90" s="174">
        <v>101</v>
      </c>
      <c r="BG90" s="174" t="s">
        <v>1085</v>
      </c>
      <c r="BH90" s="174" t="s">
        <v>1086</v>
      </c>
      <c r="BI90" s="175">
        <v>46097.148530092592</v>
      </c>
      <c r="BJ90" s="176" t="s">
        <v>315</v>
      </c>
      <c r="BK90" s="176" t="s">
        <v>315</v>
      </c>
      <c r="BL90" s="176" t="s">
        <v>315</v>
      </c>
      <c r="BM90" s="176" t="s">
        <v>315</v>
      </c>
    </row>
    <row r="91" spans="2:65">
      <c r="B91" s="156">
        <v>79</v>
      </c>
      <c r="C91" s="489" t="s">
        <v>3229</v>
      </c>
      <c r="D91" s="269"/>
      <c r="E91" s="269"/>
      <c r="F91" s="269"/>
      <c r="G91" s="269" t="s">
        <v>315</v>
      </c>
      <c r="H91" s="269" t="s">
        <v>315</v>
      </c>
      <c r="I91" s="269" t="s">
        <v>315</v>
      </c>
      <c r="J91" s="269" t="s">
        <v>315</v>
      </c>
      <c r="K91" s="269" t="s">
        <v>315</v>
      </c>
      <c r="L91" s="269" t="s">
        <v>315</v>
      </c>
      <c r="M91" s="269" t="s">
        <v>315</v>
      </c>
      <c r="N91" s="269" t="s">
        <v>315</v>
      </c>
      <c r="O91" s="269" t="s">
        <v>315</v>
      </c>
      <c r="P91" s="269" t="s">
        <v>315</v>
      </c>
      <c r="Q91" s="269" t="s">
        <v>315</v>
      </c>
      <c r="R91" s="269" t="s">
        <v>315</v>
      </c>
      <c r="S91" s="269" t="s">
        <v>315</v>
      </c>
      <c r="T91" s="269" t="s">
        <v>315</v>
      </c>
      <c r="U91" s="269" t="s">
        <v>315</v>
      </c>
      <c r="V91" s="269" t="s">
        <v>315</v>
      </c>
      <c r="W91" s="269" t="s">
        <v>315</v>
      </c>
      <c r="X91" s="269" t="s">
        <v>315</v>
      </c>
      <c r="Y91" s="269" t="s">
        <v>315</v>
      </c>
      <c r="Z91" s="269" t="s">
        <v>315</v>
      </c>
      <c r="AA91" s="269" t="s">
        <v>315</v>
      </c>
      <c r="AB91" s="269" t="s">
        <v>315</v>
      </c>
      <c r="AC91" s="262"/>
      <c r="AD91" s="507" t="s">
        <v>76</v>
      </c>
      <c r="AE91" s="497" t="s">
        <v>3204</v>
      </c>
      <c r="AF91" s="491">
        <v>250</v>
      </c>
      <c r="AG91" s="331"/>
      <c r="AH91" s="269"/>
      <c r="AI91" s="488"/>
      <c r="AJ91" s="458"/>
      <c r="AK91" s="458"/>
      <c r="AL91" s="458" t="s">
        <v>315</v>
      </c>
      <c r="AM91" s="458" t="s">
        <v>315</v>
      </c>
      <c r="AN91" s="174" t="s">
        <v>315</v>
      </c>
      <c r="AO91" s="174" t="s">
        <v>315</v>
      </c>
      <c r="AP91" s="174" t="s">
        <v>315</v>
      </c>
      <c r="AQ91" s="174" t="s">
        <v>315</v>
      </c>
      <c r="AR91" s="174" t="s">
        <v>315</v>
      </c>
      <c r="AS91" s="174" t="s">
        <v>315</v>
      </c>
      <c r="AT91" s="174" t="s">
        <v>315</v>
      </c>
      <c r="AU91" s="174" t="s">
        <v>315</v>
      </c>
      <c r="AV91" s="174" t="s">
        <v>315</v>
      </c>
      <c r="AW91" s="174" t="s">
        <v>315</v>
      </c>
      <c r="AX91" s="174" t="s">
        <v>315</v>
      </c>
      <c r="AY91" s="174" t="s">
        <v>315</v>
      </c>
      <c r="AZ91" s="174" t="s">
        <v>315</v>
      </c>
      <c r="BA91" s="174" t="s">
        <v>315</v>
      </c>
      <c r="BB91" s="174" t="s">
        <v>315</v>
      </c>
      <c r="BC91" s="174" t="s">
        <v>315</v>
      </c>
      <c r="BD91" s="174" t="s">
        <v>76</v>
      </c>
      <c r="BE91" s="174" t="s">
        <v>1031</v>
      </c>
      <c r="BF91" s="174">
        <v>103</v>
      </c>
      <c r="BG91" s="174" t="s">
        <v>1088</v>
      </c>
      <c r="BH91" s="174" t="s">
        <v>1089</v>
      </c>
      <c r="BI91" s="175">
        <v>46097.148738425924</v>
      </c>
      <c r="BJ91" s="176" t="s">
        <v>315</v>
      </c>
      <c r="BK91" s="176" t="s">
        <v>315</v>
      </c>
      <c r="BL91" s="176" t="s">
        <v>315</v>
      </c>
      <c r="BM91" s="176" t="s">
        <v>315</v>
      </c>
    </row>
    <row r="92" spans="2:65">
      <c r="B92" s="156">
        <v>80</v>
      </c>
      <c r="C92" s="489" t="s">
        <v>3230</v>
      </c>
      <c r="D92" s="269"/>
      <c r="E92" s="269"/>
      <c r="F92" s="269"/>
      <c r="G92" s="269" t="s">
        <v>315</v>
      </c>
      <c r="H92" s="269" t="s">
        <v>315</v>
      </c>
      <c r="I92" s="269" t="s">
        <v>315</v>
      </c>
      <c r="J92" s="269" t="s">
        <v>315</v>
      </c>
      <c r="K92" s="269" t="s">
        <v>315</v>
      </c>
      <c r="L92" s="269" t="s">
        <v>315</v>
      </c>
      <c r="M92" s="269" t="s">
        <v>315</v>
      </c>
      <c r="N92" s="269" t="s">
        <v>315</v>
      </c>
      <c r="O92" s="269" t="s">
        <v>315</v>
      </c>
      <c r="P92" s="269" t="s">
        <v>315</v>
      </c>
      <c r="Q92" s="269" t="s">
        <v>315</v>
      </c>
      <c r="R92" s="269" t="s">
        <v>315</v>
      </c>
      <c r="S92" s="269" t="s">
        <v>315</v>
      </c>
      <c r="T92" s="269" t="s">
        <v>315</v>
      </c>
      <c r="U92" s="269" t="s">
        <v>315</v>
      </c>
      <c r="V92" s="269" t="s">
        <v>315</v>
      </c>
      <c r="W92" s="269" t="s">
        <v>315</v>
      </c>
      <c r="X92" s="269" t="s">
        <v>315</v>
      </c>
      <c r="Y92" s="269" t="s">
        <v>315</v>
      </c>
      <c r="Z92" s="269" t="s">
        <v>315</v>
      </c>
      <c r="AA92" s="269" t="s">
        <v>315</v>
      </c>
      <c r="AB92" s="269" t="s">
        <v>315</v>
      </c>
      <c r="AC92" s="262"/>
      <c r="AD92" s="507" t="s">
        <v>76</v>
      </c>
      <c r="AE92" s="497" t="s">
        <v>3204</v>
      </c>
      <c r="AF92" s="491">
        <v>300</v>
      </c>
      <c r="AG92" s="331"/>
      <c r="AH92" s="269"/>
      <c r="AI92" s="488"/>
      <c r="AJ92" s="229"/>
      <c r="AK92" s="229"/>
      <c r="AL92" s="229" t="s">
        <v>315</v>
      </c>
      <c r="AM92" s="229" t="s">
        <v>315</v>
      </c>
      <c r="AN92" s="174" t="s">
        <v>315</v>
      </c>
      <c r="AO92" s="174" t="s">
        <v>315</v>
      </c>
      <c r="AP92" s="174" t="s">
        <v>315</v>
      </c>
      <c r="AQ92" s="174" t="s">
        <v>315</v>
      </c>
      <c r="AR92" s="174" t="s">
        <v>315</v>
      </c>
      <c r="AS92" s="174" t="s">
        <v>315</v>
      </c>
      <c r="AT92" s="174" t="s">
        <v>315</v>
      </c>
      <c r="AU92" s="174" t="s">
        <v>315</v>
      </c>
      <c r="AV92" s="174" t="s">
        <v>315</v>
      </c>
      <c r="AW92" s="174" t="s">
        <v>315</v>
      </c>
      <c r="AX92" s="174" t="s">
        <v>315</v>
      </c>
      <c r="AY92" s="174" t="s">
        <v>315</v>
      </c>
      <c r="AZ92" s="174" t="s">
        <v>315</v>
      </c>
      <c r="BA92" s="174" t="s">
        <v>315</v>
      </c>
      <c r="BB92" s="174" t="s">
        <v>315</v>
      </c>
      <c r="BC92" s="174" t="s">
        <v>315</v>
      </c>
      <c r="BD92" s="174" t="s">
        <v>76</v>
      </c>
      <c r="BE92" s="174" t="s">
        <v>1035</v>
      </c>
      <c r="BF92" s="174">
        <v>100</v>
      </c>
      <c r="BG92" s="174" t="s">
        <v>1091</v>
      </c>
      <c r="BH92" s="174" t="s">
        <v>1092</v>
      </c>
      <c r="BI92" s="175">
        <v>46097.148726851854</v>
      </c>
      <c r="BJ92" s="162" t="s">
        <v>315</v>
      </c>
      <c r="BK92" s="162" t="s">
        <v>315</v>
      </c>
      <c r="BL92" s="162" t="s">
        <v>315</v>
      </c>
      <c r="BM92" s="185" t="s">
        <v>315</v>
      </c>
    </row>
    <row r="93" spans="2:65">
      <c r="B93" s="156">
        <v>81</v>
      </c>
      <c r="C93" s="489" t="s">
        <v>3231</v>
      </c>
      <c r="D93" s="269"/>
      <c r="E93" s="269"/>
      <c r="F93" s="269"/>
      <c r="G93" s="269" t="s">
        <v>315</v>
      </c>
      <c r="H93" s="269" t="s">
        <v>315</v>
      </c>
      <c r="I93" s="269" t="s">
        <v>315</v>
      </c>
      <c r="J93" s="269" t="s">
        <v>315</v>
      </c>
      <c r="K93" s="269" t="s">
        <v>315</v>
      </c>
      <c r="L93" s="269" t="s">
        <v>315</v>
      </c>
      <c r="M93" s="269" t="s">
        <v>315</v>
      </c>
      <c r="N93" s="269" t="s">
        <v>315</v>
      </c>
      <c r="O93" s="269" t="s">
        <v>315</v>
      </c>
      <c r="P93" s="269" t="s">
        <v>315</v>
      </c>
      <c r="Q93" s="269" t="s">
        <v>315</v>
      </c>
      <c r="R93" s="269" t="s">
        <v>315</v>
      </c>
      <c r="S93" s="269" t="s">
        <v>315</v>
      </c>
      <c r="T93" s="269" t="s">
        <v>315</v>
      </c>
      <c r="U93" s="269" t="s">
        <v>315</v>
      </c>
      <c r="V93" s="269" t="s">
        <v>315</v>
      </c>
      <c r="W93" s="269" t="s">
        <v>315</v>
      </c>
      <c r="X93" s="269" t="s">
        <v>315</v>
      </c>
      <c r="Y93" s="269" t="s">
        <v>315</v>
      </c>
      <c r="Z93" s="269" t="s">
        <v>315</v>
      </c>
      <c r="AA93" s="269" t="s">
        <v>315</v>
      </c>
      <c r="AB93" s="269" t="s">
        <v>315</v>
      </c>
      <c r="AC93" s="262"/>
      <c r="AD93" s="507" t="s">
        <v>76</v>
      </c>
      <c r="AE93" s="497" t="s">
        <v>3204</v>
      </c>
      <c r="AF93" s="491">
        <v>300</v>
      </c>
      <c r="AG93" s="331"/>
      <c r="AH93" s="269"/>
      <c r="AI93" s="488"/>
      <c r="AJ93" s="458"/>
      <c r="AK93" s="458"/>
      <c r="AL93" s="458" t="s">
        <v>315</v>
      </c>
      <c r="AM93" s="458" t="s">
        <v>315</v>
      </c>
      <c r="AN93" s="174" t="s">
        <v>315</v>
      </c>
      <c r="AO93" s="174" t="s">
        <v>315</v>
      </c>
      <c r="AP93" s="174" t="s">
        <v>315</v>
      </c>
      <c r="AQ93" s="174" t="s">
        <v>315</v>
      </c>
      <c r="AR93" s="174" t="s">
        <v>315</v>
      </c>
      <c r="AS93" s="174" t="s">
        <v>315</v>
      </c>
      <c r="AT93" s="174" t="s">
        <v>315</v>
      </c>
      <c r="AU93" s="174" t="s">
        <v>315</v>
      </c>
      <c r="AV93" s="174" t="s">
        <v>315</v>
      </c>
      <c r="AW93" s="174" t="s">
        <v>315</v>
      </c>
      <c r="AX93" s="174" t="s">
        <v>315</v>
      </c>
      <c r="AY93" s="174" t="s">
        <v>315</v>
      </c>
      <c r="AZ93" s="174" t="s">
        <v>315</v>
      </c>
      <c r="BA93" s="174" t="s">
        <v>315</v>
      </c>
      <c r="BB93" s="174" t="s">
        <v>315</v>
      </c>
      <c r="BC93" s="174" t="s">
        <v>315</v>
      </c>
      <c r="BD93" s="174" t="s">
        <v>76</v>
      </c>
      <c r="BE93" s="174" t="s">
        <v>1046</v>
      </c>
      <c r="BF93" s="174">
        <v>251</v>
      </c>
      <c r="BG93" s="174" t="s">
        <v>1094</v>
      </c>
      <c r="BH93" s="174" t="s">
        <v>1095</v>
      </c>
      <c r="BI93" s="175">
        <v>46097.148796296293</v>
      </c>
      <c r="BJ93" s="176" t="s">
        <v>315</v>
      </c>
      <c r="BK93" s="176" t="s">
        <v>315</v>
      </c>
      <c r="BL93" s="176" t="s">
        <v>315</v>
      </c>
      <c r="BM93" s="173" t="s">
        <v>315</v>
      </c>
    </row>
    <row r="94" spans="2:65">
      <c r="B94" s="156">
        <v>82</v>
      </c>
      <c r="C94" s="489" t="s">
        <v>3232</v>
      </c>
      <c r="D94" s="269"/>
      <c r="E94" s="269"/>
      <c r="F94" s="269"/>
      <c r="G94" s="269" t="s">
        <v>315</v>
      </c>
      <c r="H94" s="269" t="s">
        <v>315</v>
      </c>
      <c r="I94" s="269" t="s">
        <v>315</v>
      </c>
      <c r="J94" s="269" t="s">
        <v>315</v>
      </c>
      <c r="K94" s="269" t="s">
        <v>315</v>
      </c>
      <c r="L94" s="269" t="s">
        <v>315</v>
      </c>
      <c r="M94" s="269" t="s">
        <v>315</v>
      </c>
      <c r="N94" s="269" t="s">
        <v>315</v>
      </c>
      <c r="O94" s="269" t="s">
        <v>315</v>
      </c>
      <c r="P94" s="269" t="s">
        <v>315</v>
      </c>
      <c r="Q94" s="269" t="s">
        <v>315</v>
      </c>
      <c r="R94" s="269" t="s">
        <v>315</v>
      </c>
      <c r="S94" s="269" t="s">
        <v>315</v>
      </c>
      <c r="T94" s="269" t="s">
        <v>315</v>
      </c>
      <c r="U94" s="269" t="s">
        <v>315</v>
      </c>
      <c r="V94" s="269" t="s">
        <v>315</v>
      </c>
      <c r="W94" s="269" t="s">
        <v>315</v>
      </c>
      <c r="X94" s="269" t="s">
        <v>315</v>
      </c>
      <c r="Y94" s="269" t="s">
        <v>315</v>
      </c>
      <c r="Z94" s="269" t="s">
        <v>315</v>
      </c>
      <c r="AA94" s="269" t="s">
        <v>315</v>
      </c>
      <c r="AB94" s="269" t="s">
        <v>315</v>
      </c>
      <c r="AC94" s="262"/>
      <c r="AD94" s="507" t="s">
        <v>76</v>
      </c>
      <c r="AE94" s="497" t="s">
        <v>3204</v>
      </c>
      <c r="AF94" s="491">
        <v>300</v>
      </c>
      <c r="AG94" s="331"/>
      <c r="AH94" s="269"/>
      <c r="AI94" s="488"/>
      <c r="AJ94" s="458"/>
      <c r="AK94" s="458"/>
      <c r="AL94" s="458" t="s">
        <v>315</v>
      </c>
      <c r="AM94" s="458" t="s">
        <v>315</v>
      </c>
      <c r="AN94" s="174" t="s">
        <v>315</v>
      </c>
      <c r="AO94" s="174" t="s">
        <v>315</v>
      </c>
      <c r="AP94" s="174" t="s">
        <v>315</v>
      </c>
      <c r="AQ94" s="174" t="s">
        <v>315</v>
      </c>
      <c r="AR94" s="174" t="s">
        <v>315</v>
      </c>
      <c r="AS94" s="174" t="s">
        <v>315</v>
      </c>
      <c r="AT94" s="174" t="s">
        <v>315</v>
      </c>
      <c r="AU94" s="174" t="s">
        <v>315</v>
      </c>
      <c r="AV94" s="174" t="s">
        <v>315</v>
      </c>
      <c r="AW94" s="174" t="s">
        <v>315</v>
      </c>
      <c r="AX94" s="174" t="s">
        <v>315</v>
      </c>
      <c r="AY94" s="174" t="s">
        <v>315</v>
      </c>
      <c r="AZ94" s="174" t="s">
        <v>315</v>
      </c>
      <c r="BA94" s="174" t="s">
        <v>315</v>
      </c>
      <c r="BB94" s="174" t="s">
        <v>315</v>
      </c>
      <c r="BC94" s="174" t="s">
        <v>315</v>
      </c>
      <c r="BD94" s="174" t="s">
        <v>76</v>
      </c>
      <c r="BE94" s="174" t="s">
        <v>1031</v>
      </c>
      <c r="BF94" s="174">
        <v>168</v>
      </c>
      <c r="BG94" s="174" t="s">
        <v>1097</v>
      </c>
      <c r="BH94" s="174" t="s">
        <v>1098</v>
      </c>
      <c r="BI94" s="175">
        <v>46097.148796296293</v>
      </c>
      <c r="BJ94" s="176" t="s">
        <v>315</v>
      </c>
      <c r="BK94" s="176" t="s">
        <v>315</v>
      </c>
      <c r="BL94" s="176" t="s">
        <v>315</v>
      </c>
      <c r="BM94" s="176" t="s">
        <v>315</v>
      </c>
    </row>
    <row r="95" spans="2:65">
      <c r="B95" s="156">
        <v>83</v>
      </c>
      <c r="C95" s="489" t="s">
        <v>3233</v>
      </c>
      <c r="D95" s="269"/>
      <c r="E95" s="269"/>
      <c r="F95" s="269"/>
      <c r="G95" s="269" t="s">
        <v>315</v>
      </c>
      <c r="H95" s="269" t="s">
        <v>315</v>
      </c>
      <c r="I95" s="269" t="s">
        <v>315</v>
      </c>
      <c r="J95" s="269" t="s">
        <v>315</v>
      </c>
      <c r="K95" s="269" t="s">
        <v>315</v>
      </c>
      <c r="L95" s="269" t="s">
        <v>315</v>
      </c>
      <c r="M95" s="269" t="s">
        <v>315</v>
      </c>
      <c r="N95" s="269" t="s">
        <v>315</v>
      </c>
      <c r="O95" s="269" t="s">
        <v>315</v>
      </c>
      <c r="P95" s="269" t="s">
        <v>315</v>
      </c>
      <c r="Q95" s="269" t="s">
        <v>315</v>
      </c>
      <c r="R95" s="269" t="s">
        <v>315</v>
      </c>
      <c r="S95" s="269" t="s">
        <v>315</v>
      </c>
      <c r="T95" s="269" t="s">
        <v>315</v>
      </c>
      <c r="U95" s="269" t="s">
        <v>315</v>
      </c>
      <c r="V95" s="269" t="s">
        <v>315</v>
      </c>
      <c r="W95" s="269" t="s">
        <v>315</v>
      </c>
      <c r="X95" s="269" t="s">
        <v>315</v>
      </c>
      <c r="Y95" s="269" t="s">
        <v>315</v>
      </c>
      <c r="Z95" s="269" t="s">
        <v>315</v>
      </c>
      <c r="AA95" s="269" t="s">
        <v>315</v>
      </c>
      <c r="AB95" s="269" t="s">
        <v>315</v>
      </c>
      <c r="AC95" s="262"/>
      <c r="AD95" s="510" t="s">
        <v>76</v>
      </c>
      <c r="AE95" s="497" t="s">
        <v>3204</v>
      </c>
      <c r="AF95" s="251">
        <v>302</v>
      </c>
      <c r="AG95" s="331"/>
      <c r="AH95" s="269"/>
      <c r="AI95" s="488"/>
      <c r="AJ95" s="458"/>
      <c r="AK95" s="458"/>
      <c r="AL95" s="458" t="s">
        <v>315</v>
      </c>
      <c r="AM95" s="458" t="s">
        <v>315</v>
      </c>
      <c r="AN95" s="174" t="s">
        <v>315</v>
      </c>
      <c r="AO95" s="174" t="s">
        <v>315</v>
      </c>
      <c r="AP95" s="174" t="s">
        <v>315</v>
      </c>
      <c r="AQ95" s="174" t="s">
        <v>315</v>
      </c>
      <c r="AR95" s="174" t="s">
        <v>315</v>
      </c>
      <c r="AS95" s="174" t="s">
        <v>315</v>
      </c>
      <c r="AT95" s="174" t="s">
        <v>315</v>
      </c>
      <c r="AU95" s="174" t="s">
        <v>315</v>
      </c>
      <c r="AV95" s="174" t="s">
        <v>315</v>
      </c>
      <c r="AW95" s="174" t="s">
        <v>315</v>
      </c>
      <c r="AX95" s="174" t="s">
        <v>315</v>
      </c>
      <c r="AY95" s="174" t="s">
        <v>315</v>
      </c>
      <c r="AZ95" s="174" t="s">
        <v>315</v>
      </c>
      <c r="BA95" s="174" t="s">
        <v>315</v>
      </c>
      <c r="BB95" s="174" t="s">
        <v>315</v>
      </c>
      <c r="BC95" s="174" t="s">
        <v>315</v>
      </c>
      <c r="BD95" s="174" t="s">
        <v>76</v>
      </c>
      <c r="BE95" s="174" t="s">
        <v>1035</v>
      </c>
      <c r="BF95" s="174">
        <v>125</v>
      </c>
      <c r="BG95" s="174" t="s">
        <v>1100</v>
      </c>
      <c r="BH95" s="174" t="s">
        <v>1101</v>
      </c>
      <c r="BI95" s="175">
        <v>46097.148784722223</v>
      </c>
      <c r="BJ95" s="176" t="s">
        <v>315</v>
      </c>
      <c r="BK95" s="176" t="s">
        <v>315</v>
      </c>
      <c r="BL95" s="176" t="s">
        <v>315</v>
      </c>
      <c r="BM95" s="176" t="s">
        <v>315</v>
      </c>
    </row>
    <row r="96" spans="2:65">
      <c r="B96" s="156">
        <v>84</v>
      </c>
      <c r="C96" s="489" t="s">
        <v>3234</v>
      </c>
      <c r="D96" s="269"/>
      <c r="E96" s="269"/>
      <c r="F96" s="269"/>
      <c r="G96" s="269" t="s">
        <v>315</v>
      </c>
      <c r="H96" s="269" t="s">
        <v>315</v>
      </c>
      <c r="I96" s="269" t="s">
        <v>315</v>
      </c>
      <c r="J96" s="269" t="s">
        <v>315</v>
      </c>
      <c r="K96" s="269" t="s">
        <v>315</v>
      </c>
      <c r="L96" s="269" t="s">
        <v>315</v>
      </c>
      <c r="M96" s="269" t="s">
        <v>315</v>
      </c>
      <c r="N96" s="269" t="s">
        <v>315</v>
      </c>
      <c r="O96" s="269" t="s">
        <v>315</v>
      </c>
      <c r="P96" s="269" t="s">
        <v>315</v>
      </c>
      <c r="Q96" s="269" t="s">
        <v>315</v>
      </c>
      <c r="R96" s="269" t="s">
        <v>315</v>
      </c>
      <c r="S96" s="269" t="s">
        <v>315</v>
      </c>
      <c r="T96" s="269" t="s">
        <v>315</v>
      </c>
      <c r="U96" s="269" t="s">
        <v>315</v>
      </c>
      <c r="V96" s="269" t="s">
        <v>315</v>
      </c>
      <c r="W96" s="269" t="s">
        <v>315</v>
      </c>
      <c r="X96" s="269" t="s">
        <v>315</v>
      </c>
      <c r="Y96" s="269" t="s">
        <v>315</v>
      </c>
      <c r="Z96" s="269" t="s">
        <v>315</v>
      </c>
      <c r="AA96" s="269" t="s">
        <v>315</v>
      </c>
      <c r="AB96" s="269" t="s">
        <v>315</v>
      </c>
      <c r="AC96" s="262"/>
      <c r="AD96" s="510" t="s">
        <v>76</v>
      </c>
      <c r="AE96" s="497" t="s">
        <v>3204</v>
      </c>
      <c r="AF96" s="251">
        <v>296</v>
      </c>
      <c r="AG96" s="331"/>
      <c r="AH96" s="269"/>
      <c r="AI96" s="488"/>
      <c r="AJ96" s="458"/>
      <c r="AK96" s="458"/>
      <c r="AL96" s="458" t="s">
        <v>315</v>
      </c>
      <c r="AM96" s="458" t="s">
        <v>315</v>
      </c>
      <c r="AN96" s="174" t="s">
        <v>315</v>
      </c>
      <c r="AO96" s="174" t="s">
        <v>315</v>
      </c>
      <c r="AP96" s="174" t="s">
        <v>315</v>
      </c>
      <c r="AQ96" s="174" t="s">
        <v>315</v>
      </c>
      <c r="AR96" s="174" t="s">
        <v>315</v>
      </c>
      <c r="AS96" s="174" t="s">
        <v>315</v>
      </c>
      <c r="AT96" s="174" t="s">
        <v>315</v>
      </c>
      <c r="AU96" s="174" t="s">
        <v>315</v>
      </c>
      <c r="AV96" s="174" t="s">
        <v>315</v>
      </c>
      <c r="AW96" s="174" t="s">
        <v>315</v>
      </c>
      <c r="AX96" s="174" t="s">
        <v>315</v>
      </c>
      <c r="AY96" s="174" t="s">
        <v>315</v>
      </c>
      <c r="AZ96" s="174" t="s">
        <v>315</v>
      </c>
      <c r="BA96" s="174" t="s">
        <v>315</v>
      </c>
      <c r="BB96" s="174" t="s">
        <v>315</v>
      </c>
      <c r="BC96" s="174" t="s">
        <v>315</v>
      </c>
      <c r="BD96" s="174" t="s">
        <v>76</v>
      </c>
      <c r="BE96" s="174" t="s">
        <v>1035</v>
      </c>
      <c r="BF96" s="174">
        <v>50</v>
      </c>
      <c r="BG96" s="174" t="s">
        <v>1103</v>
      </c>
      <c r="BH96" s="174" t="s">
        <v>1104</v>
      </c>
      <c r="BI96" s="175">
        <v>46097.148761574077</v>
      </c>
      <c r="BJ96" s="176" t="s">
        <v>315</v>
      </c>
      <c r="BK96" s="176" t="s">
        <v>315</v>
      </c>
      <c r="BL96" s="176" t="s">
        <v>315</v>
      </c>
      <c r="BM96" s="176" t="s">
        <v>315</v>
      </c>
    </row>
    <row r="97" spans="2:65">
      <c r="B97" s="156">
        <v>85</v>
      </c>
      <c r="C97" s="489" t="s">
        <v>3235</v>
      </c>
      <c r="D97" s="269"/>
      <c r="E97" s="269"/>
      <c r="F97" s="269"/>
      <c r="G97" s="269" t="s">
        <v>315</v>
      </c>
      <c r="H97" s="269" t="s">
        <v>315</v>
      </c>
      <c r="I97" s="269" t="s">
        <v>315</v>
      </c>
      <c r="J97" s="269" t="s">
        <v>315</v>
      </c>
      <c r="K97" s="269" t="s">
        <v>315</v>
      </c>
      <c r="L97" s="269" t="s">
        <v>315</v>
      </c>
      <c r="M97" s="269" t="s">
        <v>315</v>
      </c>
      <c r="N97" s="269" t="s">
        <v>315</v>
      </c>
      <c r="O97" s="269" t="s">
        <v>315</v>
      </c>
      <c r="P97" s="269" t="s">
        <v>315</v>
      </c>
      <c r="Q97" s="269" t="s">
        <v>315</v>
      </c>
      <c r="R97" s="269" t="s">
        <v>315</v>
      </c>
      <c r="S97" s="269" t="s">
        <v>315</v>
      </c>
      <c r="T97" s="269" t="s">
        <v>315</v>
      </c>
      <c r="U97" s="269" t="s">
        <v>315</v>
      </c>
      <c r="V97" s="269" t="s">
        <v>315</v>
      </c>
      <c r="W97" s="269" t="s">
        <v>315</v>
      </c>
      <c r="X97" s="269" t="s">
        <v>315</v>
      </c>
      <c r="Y97" s="269" t="s">
        <v>315</v>
      </c>
      <c r="Z97" s="269" t="s">
        <v>315</v>
      </c>
      <c r="AA97" s="269" t="s">
        <v>315</v>
      </c>
      <c r="AB97" s="269" t="s">
        <v>315</v>
      </c>
      <c r="AC97" s="262"/>
      <c r="AD97" s="510" t="s">
        <v>76</v>
      </c>
      <c r="AE97" s="497" t="s">
        <v>3204</v>
      </c>
      <c r="AF97" s="251">
        <v>302</v>
      </c>
      <c r="AG97" s="331"/>
      <c r="AH97" s="269"/>
      <c r="AI97" s="488"/>
      <c r="AJ97" s="458"/>
      <c r="AK97" s="458"/>
      <c r="AL97" s="458" t="s">
        <v>315</v>
      </c>
      <c r="AM97" s="458" t="s">
        <v>315</v>
      </c>
      <c r="AN97" s="174" t="s">
        <v>315</v>
      </c>
      <c r="AO97" s="174" t="s">
        <v>315</v>
      </c>
      <c r="AP97" s="174" t="s">
        <v>315</v>
      </c>
      <c r="AQ97" s="174" t="s">
        <v>315</v>
      </c>
      <c r="AR97" s="174" t="s">
        <v>315</v>
      </c>
      <c r="AS97" s="174" t="s">
        <v>315</v>
      </c>
      <c r="AT97" s="174" t="s">
        <v>315</v>
      </c>
      <c r="AU97" s="174" t="s">
        <v>315</v>
      </c>
      <c r="AV97" s="174" t="s">
        <v>315</v>
      </c>
      <c r="AW97" s="174" t="s">
        <v>315</v>
      </c>
      <c r="AX97" s="174" t="s">
        <v>315</v>
      </c>
      <c r="AY97" s="174" t="s">
        <v>315</v>
      </c>
      <c r="AZ97" s="174" t="s">
        <v>315</v>
      </c>
      <c r="BA97" s="174" t="s">
        <v>315</v>
      </c>
      <c r="BB97" s="174" t="s">
        <v>315</v>
      </c>
      <c r="BC97" s="174" t="s">
        <v>315</v>
      </c>
      <c r="BD97" s="174" t="s">
        <v>76</v>
      </c>
      <c r="BE97" s="174" t="s">
        <v>1106</v>
      </c>
      <c r="BF97" s="174">
        <v>230</v>
      </c>
      <c r="BG97" s="174" t="s">
        <v>1107</v>
      </c>
      <c r="BH97" s="174" t="s">
        <v>1108</v>
      </c>
      <c r="BI97" s="175">
        <v>46097.150787037041</v>
      </c>
      <c r="BJ97" s="176" t="s">
        <v>315</v>
      </c>
      <c r="BK97" s="176" t="s">
        <v>315</v>
      </c>
      <c r="BL97" s="176" t="s">
        <v>315</v>
      </c>
      <c r="BM97" s="176" t="s">
        <v>315</v>
      </c>
    </row>
    <row r="98" spans="2:65" ht="36">
      <c r="B98" s="156">
        <v>86</v>
      </c>
      <c r="C98" s="489" t="s">
        <v>3236</v>
      </c>
      <c r="D98" s="269"/>
      <c r="E98" s="269"/>
      <c r="F98" s="269"/>
      <c r="G98" s="269" t="s">
        <v>315</v>
      </c>
      <c r="H98" s="269" t="s">
        <v>315</v>
      </c>
      <c r="I98" s="269" t="s">
        <v>315</v>
      </c>
      <c r="J98" s="269" t="s">
        <v>315</v>
      </c>
      <c r="K98" s="269" t="s">
        <v>315</v>
      </c>
      <c r="L98" s="269" t="s">
        <v>315</v>
      </c>
      <c r="M98" s="269" t="s">
        <v>315</v>
      </c>
      <c r="N98" s="269" t="s">
        <v>315</v>
      </c>
      <c r="O98" s="269" t="s">
        <v>315</v>
      </c>
      <c r="P98" s="269" t="s">
        <v>315</v>
      </c>
      <c r="Q98" s="269" t="s">
        <v>315</v>
      </c>
      <c r="R98" s="269" t="s">
        <v>315</v>
      </c>
      <c r="S98" s="269" t="s">
        <v>315</v>
      </c>
      <c r="T98" s="269" t="s">
        <v>315</v>
      </c>
      <c r="U98" s="269" t="s">
        <v>315</v>
      </c>
      <c r="V98" s="269" t="s">
        <v>315</v>
      </c>
      <c r="W98" s="269" t="s">
        <v>315</v>
      </c>
      <c r="X98" s="269" t="s">
        <v>315</v>
      </c>
      <c r="Y98" s="269" t="s">
        <v>315</v>
      </c>
      <c r="Z98" s="269" t="s">
        <v>315</v>
      </c>
      <c r="AA98" s="269" t="s">
        <v>315</v>
      </c>
      <c r="AB98" s="269" t="s">
        <v>315</v>
      </c>
      <c r="AC98" s="262"/>
      <c r="AD98" s="511" t="s">
        <v>3237</v>
      </c>
      <c r="AE98" s="497" t="s">
        <v>3204</v>
      </c>
      <c r="AF98" s="251">
        <v>300</v>
      </c>
      <c r="AG98" s="331"/>
      <c r="AH98" s="269"/>
      <c r="AI98" s="488"/>
      <c r="AJ98" s="458"/>
      <c r="AK98" s="458"/>
      <c r="AL98" s="458" t="s">
        <v>315</v>
      </c>
      <c r="AM98" s="458" t="s">
        <v>315</v>
      </c>
      <c r="AN98" s="174" t="s">
        <v>315</v>
      </c>
      <c r="AO98" s="174" t="s">
        <v>315</v>
      </c>
      <c r="AP98" s="174" t="s">
        <v>315</v>
      </c>
      <c r="AQ98" s="174" t="s">
        <v>315</v>
      </c>
      <c r="AR98" s="174" t="s">
        <v>315</v>
      </c>
      <c r="AS98" s="174" t="s">
        <v>315</v>
      </c>
      <c r="AT98" s="174" t="s">
        <v>315</v>
      </c>
      <c r="AU98" s="174" t="s">
        <v>315</v>
      </c>
      <c r="AV98" s="174" t="s">
        <v>315</v>
      </c>
      <c r="AW98" s="174" t="s">
        <v>315</v>
      </c>
      <c r="AX98" s="174" t="s">
        <v>315</v>
      </c>
      <c r="AY98" s="174" t="s">
        <v>315</v>
      </c>
      <c r="AZ98" s="174" t="s">
        <v>315</v>
      </c>
      <c r="BA98" s="174" t="s">
        <v>315</v>
      </c>
      <c r="BB98" s="174" t="s">
        <v>315</v>
      </c>
      <c r="BC98" s="174" t="s">
        <v>315</v>
      </c>
      <c r="BD98" s="174" t="s">
        <v>76</v>
      </c>
      <c r="BE98" s="174" t="s">
        <v>1021</v>
      </c>
      <c r="BF98" s="174">
        <v>230</v>
      </c>
      <c r="BG98" s="174" t="s">
        <v>1110</v>
      </c>
      <c r="BH98" s="174" t="s">
        <v>1111</v>
      </c>
      <c r="BI98" s="175">
        <v>46097.150787037041</v>
      </c>
      <c r="BJ98" s="176" t="s">
        <v>315</v>
      </c>
      <c r="BK98" s="176" t="s">
        <v>315</v>
      </c>
      <c r="BL98" s="176" t="s">
        <v>315</v>
      </c>
      <c r="BM98" s="176" t="s">
        <v>315</v>
      </c>
    </row>
    <row r="99" spans="2:65">
      <c r="B99" s="156">
        <v>87</v>
      </c>
      <c r="C99" s="489" t="s">
        <v>3238</v>
      </c>
      <c r="D99" s="269"/>
      <c r="E99" s="269"/>
      <c r="F99" s="269"/>
      <c r="G99" s="269" t="s">
        <v>315</v>
      </c>
      <c r="H99" s="269" t="s">
        <v>315</v>
      </c>
      <c r="I99" s="269" t="s">
        <v>315</v>
      </c>
      <c r="J99" s="269" t="s">
        <v>315</v>
      </c>
      <c r="K99" s="269" t="s">
        <v>315</v>
      </c>
      <c r="L99" s="269" t="s">
        <v>315</v>
      </c>
      <c r="M99" s="269" t="s">
        <v>315</v>
      </c>
      <c r="N99" s="269" t="s">
        <v>315</v>
      </c>
      <c r="O99" s="269" t="s">
        <v>315</v>
      </c>
      <c r="P99" s="269" t="s">
        <v>315</v>
      </c>
      <c r="Q99" s="269" t="s">
        <v>315</v>
      </c>
      <c r="R99" s="269" t="s">
        <v>315</v>
      </c>
      <c r="S99" s="269" t="s">
        <v>315</v>
      </c>
      <c r="T99" s="269" t="s">
        <v>315</v>
      </c>
      <c r="U99" s="269" t="s">
        <v>315</v>
      </c>
      <c r="V99" s="269" t="s">
        <v>315</v>
      </c>
      <c r="W99" s="269" t="s">
        <v>315</v>
      </c>
      <c r="X99" s="269" t="s">
        <v>315</v>
      </c>
      <c r="Y99" s="269" t="s">
        <v>315</v>
      </c>
      <c r="Z99" s="269" t="s">
        <v>315</v>
      </c>
      <c r="AA99" s="269" t="s">
        <v>315</v>
      </c>
      <c r="AB99" s="269" t="s">
        <v>315</v>
      </c>
      <c r="AC99" s="262"/>
      <c r="AD99" s="510" t="s">
        <v>76</v>
      </c>
      <c r="AE99" s="497" t="s">
        <v>3204</v>
      </c>
      <c r="AF99" s="251">
        <v>300</v>
      </c>
      <c r="AG99" s="331"/>
      <c r="AH99" s="269"/>
      <c r="AI99" s="488"/>
      <c r="AJ99" s="458"/>
      <c r="AK99" s="458"/>
      <c r="AL99" s="458" t="s">
        <v>315</v>
      </c>
      <c r="AM99" s="458" t="s">
        <v>315</v>
      </c>
      <c r="AN99" s="174" t="s">
        <v>315</v>
      </c>
      <c r="AO99" s="174" t="s">
        <v>315</v>
      </c>
      <c r="AP99" s="174" t="s">
        <v>315</v>
      </c>
      <c r="AQ99" s="174" t="s">
        <v>315</v>
      </c>
      <c r="AR99" s="174" t="s">
        <v>315</v>
      </c>
      <c r="AS99" s="174" t="s">
        <v>315</v>
      </c>
      <c r="AT99" s="174" t="s">
        <v>315</v>
      </c>
      <c r="AU99" s="174" t="s">
        <v>315</v>
      </c>
      <c r="AV99" s="174" t="s">
        <v>315</v>
      </c>
      <c r="AW99" s="174" t="s">
        <v>315</v>
      </c>
      <c r="AX99" s="174" t="s">
        <v>315</v>
      </c>
      <c r="AY99" s="174" t="s">
        <v>315</v>
      </c>
      <c r="AZ99" s="174" t="s">
        <v>315</v>
      </c>
      <c r="BA99" s="174" t="s">
        <v>315</v>
      </c>
      <c r="BB99" s="174" t="s">
        <v>315</v>
      </c>
      <c r="BC99" s="174" t="s">
        <v>315</v>
      </c>
      <c r="BD99" s="174" t="s">
        <v>76</v>
      </c>
      <c r="BE99" s="174" t="s">
        <v>1031</v>
      </c>
      <c r="BF99" s="174">
        <v>230</v>
      </c>
      <c r="BG99" s="174" t="s">
        <v>1113</v>
      </c>
      <c r="BH99" s="174" t="s">
        <v>1114</v>
      </c>
      <c r="BI99" s="175">
        <v>46097.150787037041</v>
      </c>
      <c r="BJ99" s="176" t="s">
        <v>315</v>
      </c>
      <c r="BK99" s="176" t="s">
        <v>315</v>
      </c>
      <c r="BL99" s="176" t="s">
        <v>315</v>
      </c>
      <c r="BM99" s="176" t="s">
        <v>315</v>
      </c>
    </row>
    <row r="100" spans="2:65">
      <c r="B100" s="156">
        <v>88</v>
      </c>
      <c r="C100" s="489" t="s">
        <v>3239</v>
      </c>
      <c r="D100" s="269"/>
      <c r="E100" s="269"/>
      <c r="F100" s="269"/>
      <c r="G100" s="269" t="s">
        <v>315</v>
      </c>
      <c r="H100" s="269" t="s">
        <v>315</v>
      </c>
      <c r="I100" s="269" t="s">
        <v>315</v>
      </c>
      <c r="J100" s="269" t="s">
        <v>315</v>
      </c>
      <c r="K100" s="269" t="s">
        <v>315</v>
      </c>
      <c r="L100" s="269" t="s">
        <v>315</v>
      </c>
      <c r="M100" s="269" t="s">
        <v>315</v>
      </c>
      <c r="N100" s="269" t="s">
        <v>315</v>
      </c>
      <c r="O100" s="269" t="s">
        <v>315</v>
      </c>
      <c r="P100" s="269" t="s">
        <v>315</v>
      </c>
      <c r="Q100" s="269" t="s">
        <v>315</v>
      </c>
      <c r="R100" s="269" t="s">
        <v>315</v>
      </c>
      <c r="S100" s="269" t="s">
        <v>315</v>
      </c>
      <c r="T100" s="269" t="s">
        <v>315</v>
      </c>
      <c r="U100" s="269" t="s">
        <v>315</v>
      </c>
      <c r="V100" s="269" t="s">
        <v>315</v>
      </c>
      <c r="W100" s="269" t="s">
        <v>315</v>
      </c>
      <c r="X100" s="269" t="s">
        <v>315</v>
      </c>
      <c r="Y100" s="269" t="s">
        <v>315</v>
      </c>
      <c r="Z100" s="269" t="s">
        <v>315</v>
      </c>
      <c r="AA100" s="269" t="s">
        <v>315</v>
      </c>
      <c r="AB100" s="269" t="s">
        <v>315</v>
      </c>
      <c r="AC100" s="262"/>
      <c r="AD100" s="510" t="s">
        <v>76</v>
      </c>
      <c r="AE100" s="497" t="s">
        <v>3204</v>
      </c>
      <c r="AF100" s="251">
        <v>302</v>
      </c>
      <c r="AG100" s="331"/>
      <c r="AH100" s="269"/>
      <c r="AI100" s="488"/>
      <c r="AJ100" s="458"/>
      <c r="AK100" s="458"/>
      <c r="AL100" s="458" t="s">
        <v>315</v>
      </c>
      <c r="AM100" s="458" t="s">
        <v>315</v>
      </c>
      <c r="AN100" s="174" t="s">
        <v>315</v>
      </c>
      <c r="AO100" s="174" t="s">
        <v>315</v>
      </c>
      <c r="AP100" s="174" t="s">
        <v>315</v>
      </c>
      <c r="AQ100" s="174" t="s">
        <v>315</v>
      </c>
      <c r="AR100" s="174" t="s">
        <v>315</v>
      </c>
      <c r="AS100" s="174" t="s">
        <v>315</v>
      </c>
      <c r="AT100" s="174" t="s">
        <v>315</v>
      </c>
      <c r="AU100" s="174" t="s">
        <v>315</v>
      </c>
      <c r="AV100" s="174" t="s">
        <v>315</v>
      </c>
      <c r="AW100" s="174" t="s">
        <v>315</v>
      </c>
      <c r="AX100" s="174" t="s">
        <v>315</v>
      </c>
      <c r="AY100" s="174" t="s">
        <v>315</v>
      </c>
      <c r="AZ100" s="174" t="s">
        <v>315</v>
      </c>
      <c r="BA100" s="174" t="s">
        <v>315</v>
      </c>
      <c r="BB100" s="174" t="s">
        <v>315</v>
      </c>
      <c r="BC100" s="174" t="s">
        <v>315</v>
      </c>
      <c r="BD100" s="174" t="s">
        <v>76</v>
      </c>
      <c r="BE100" s="174" t="s">
        <v>1035</v>
      </c>
      <c r="BF100" s="174">
        <v>230</v>
      </c>
      <c r="BG100" s="174" t="s">
        <v>1116</v>
      </c>
      <c r="BH100" s="174" t="s">
        <v>1117</v>
      </c>
      <c r="BI100" s="175">
        <v>46097.150787037041</v>
      </c>
      <c r="BJ100" s="176" t="s">
        <v>315</v>
      </c>
      <c r="BK100" s="176" t="s">
        <v>315</v>
      </c>
      <c r="BL100" s="176" t="s">
        <v>315</v>
      </c>
      <c r="BM100" s="176" t="s">
        <v>315</v>
      </c>
    </row>
    <row r="101" spans="2:65">
      <c r="B101" s="156">
        <v>89</v>
      </c>
      <c r="C101" s="489" t="s">
        <v>3240</v>
      </c>
      <c r="D101" s="269"/>
      <c r="E101" s="269"/>
      <c r="F101" s="269"/>
      <c r="G101" s="269" t="s">
        <v>315</v>
      </c>
      <c r="H101" s="269" t="s">
        <v>315</v>
      </c>
      <c r="I101" s="269" t="s">
        <v>315</v>
      </c>
      <c r="J101" s="269" t="s">
        <v>315</v>
      </c>
      <c r="K101" s="269" t="s">
        <v>315</v>
      </c>
      <c r="L101" s="269" t="s">
        <v>315</v>
      </c>
      <c r="M101" s="269" t="s">
        <v>315</v>
      </c>
      <c r="N101" s="269" t="s">
        <v>315</v>
      </c>
      <c r="O101" s="269" t="s">
        <v>315</v>
      </c>
      <c r="P101" s="269" t="s">
        <v>315</v>
      </c>
      <c r="Q101" s="269" t="s">
        <v>315</v>
      </c>
      <c r="R101" s="269" t="s">
        <v>315</v>
      </c>
      <c r="S101" s="269" t="s">
        <v>315</v>
      </c>
      <c r="T101" s="269" t="s">
        <v>315</v>
      </c>
      <c r="U101" s="269" t="s">
        <v>315</v>
      </c>
      <c r="V101" s="269" t="s">
        <v>315</v>
      </c>
      <c r="W101" s="269" t="s">
        <v>315</v>
      </c>
      <c r="X101" s="269" t="s">
        <v>315</v>
      </c>
      <c r="Y101" s="269" t="s">
        <v>315</v>
      </c>
      <c r="Z101" s="269" t="s">
        <v>315</v>
      </c>
      <c r="AA101" s="269" t="s">
        <v>315</v>
      </c>
      <c r="AB101" s="269" t="s">
        <v>315</v>
      </c>
      <c r="AC101" s="262"/>
      <c r="AD101" s="510" t="s">
        <v>76</v>
      </c>
      <c r="AE101" s="495" t="s">
        <v>3241</v>
      </c>
      <c r="AF101" s="251">
        <v>300</v>
      </c>
      <c r="AG101" s="331"/>
      <c r="AH101" s="269"/>
      <c r="AI101" s="488"/>
      <c r="AJ101" s="458"/>
      <c r="AK101" s="458"/>
      <c r="AL101" s="458" t="s">
        <v>315</v>
      </c>
      <c r="AM101" s="458" t="s">
        <v>315</v>
      </c>
      <c r="AN101" s="174" t="s">
        <v>315</v>
      </c>
      <c r="AO101" s="174" t="s">
        <v>315</v>
      </c>
      <c r="AP101" s="174" t="s">
        <v>315</v>
      </c>
      <c r="AQ101" s="174" t="s">
        <v>315</v>
      </c>
      <c r="AR101" s="174" t="s">
        <v>315</v>
      </c>
      <c r="AS101" s="174" t="s">
        <v>315</v>
      </c>
      <c r="AT101" s="174" t="s">
        <v>315</v>
      </c>
      <c r="AU101" s="174" t="s">
        <v>315</v>
      </c>
      <c r="AV101" s="174" t="s">
        <v>315</v>
      </c>
      <c r="AW101" s="174" t="s">
        <v>315</v>
      </c>
      <c r="AX101" s="174" t="s">
        <v>315</v>
      </c>
      <c r="AY101" s="174" t="s">
        <v>315</v>
      </c>
      <c r="AZ101" s="174" t="s">
        <v>315</v>
      </c>
      <c r="BA101" s="174" t="s">
        <v>315</v>
      </c>
      <c r="BB101" s="174" t="s">
        <v>315</v>
      </c>
      <c r="BC101" s="174" t="s">
        <v>315</v>
      </c>
      <c r="BD101" s="174" t="s">
        <v>76</v>
      </c>
      <c r="BE101" s="174" t="s">
        <v>1046</v>
      </c>
      <c r="BF101" s="174">
        <v>230</v>
      </c>
      <c r="BG101" s="174" t="s">
        <v>1119</v>
      </c>
      <c r="BH101" s="174" t="s">
        <v>1120</v>
      </c>
      <c r="BI101" s="175">
        <v>46097.150787037041</v>
      </c>
      <c r="BJ101" s="176" t="s">
        <v>315</v>
      </c>
      <c r="BK101" s="176" t="s">
        <v>315</v>
      </c>
      <c r="BL101" s="176" t="s">
        <v>315</v>
      </c>
      <c r="BM101" s="176" t="s">
        <v>315</v>
      </c>
    </row>
    <row r="102" spans="2:65">
      <c r="B102" s="156">
        <v>90</v>
      </c>
      <c r="C102" s="489" t="s">
        <v>3242</v>
      </c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265"/>
      <c r="AD102" s="510" t="s">
        <v>76</v>
      </c>
      <c r="AE102" s="495" t="s">
        <v>3241</v>
      </c>
      <c r="AF102" s="251">
        <v>300</v>
      </c>
      <c r="AG102" s="266"/>
      <c r="AH102" s="128"/>
      <c r="AI102" s="128"/>
      <c r="AJ102" s="128"/>
      <c r="AK102" s="128"/>
      <c r="AL102" s="128"/>
      <c r="AM102" s="128"/>
    </row>
    <row r="103" spans="2:65">
      <c r="B103" s="156">
        <v>91</v>
      </c>
      <c r="C103" s="489" t="s">
        <v>3243</v>
      </c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265"/>
      <c r="AD103" s="510" t="s">
        <v>76</v>
      </c>
      <c r="AE103" s="495" t="s">
        <v>3241</v>
      </c>
      <c r="AF103" s="251">
        <v>300</v>
      </c>
      <c r="AG103" s="266"/>
      <c r="AH103" s="128"/>
      <c r="AI103" s="128"/>
      <c r="AJ103" s="128"/>
      <c r="AK103" s="128"/>
      <c r="AL103" s="128"/>
      <c r="AM103" s="128"/>
    </row>
    <row r="104" spans="2:65">
      <c r="B104" s="156">
        <v>92</v>
      </c>
      <c r="C104" s="489" t="s">
        <v>3244</v>
      </c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265"/>
      <c r="AD104" s="511" t="s">
        <v>3245</v>
      </c>
      <c r="AE104" s="495" t="s">
        <v>3241</v>
      </c>
      <c r="AF104" s="251">
        <v>387</v>
      </c>
      <c r="AG104" s="266"/>
      <c r="AH104" s="128"/>
      <c r="AI104" s="128"/>
      <c r="AJ104" s="128"/>
      <c r="AK104" s="128"/>
      <c r="AL104" s="128"/>
      <c r="AM104" s="128"/>
    </row>
    <row r="105" spans="2:65">
      <c r="B105" s="156">
        <v>93</v>
      </c>
      <c r="C105" s="489" t="s">
        <v>3246</v>
      </c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265"/>
      <c r="AD105" s="510" t="s">
        <v>76</v>
      </c>
      <c r="AE105" s="499" t="s">
        <v>3224</v>
      </c>
      <c r="AF105" s="251">
        <v>599</v>
      </c>
      <c r="AG105" s="266"/>
      <c r="AH105" s="128"/>
      <c r="AI105" s="128"/>
      <c r="AJ105" s="128"/>
      <c r="AK105" s="128"/>
      <c r="AL105" s="128"/>
      <c r="AM105" s="128"/>
    </row>
    <row r="106" spans="2:65">
      <c r="B106" s="375">
        <v>94</v>
      </c>
      <c r="C106" s="489" t="s">
        <v>3247</v>
      </c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265"/>
      <c r="AD106" s="512" t="s">
        <v>76</v>
      </c>
      <c r="AE106" s="498" t="s">
        <v>3224</v>
      </c>
      <c r="AF106" s="248">
        <v>489</v>
      </c>
      <c r="AG106" s="266"/>
      <c r="AH106" s="128"/>
      <c r="AI106" s="128"/>
      <c r="AJ106" s="128"/>
      <c r="AK106" s="128"/>
      <c r="AL106" s="128"/>
      <c r="AM106" s="128"/>
    </row>
    <row r="107" spans="2:65">
      <c r="B107" s="265">
        <v>95</v>
      </c>
      <c r="C107" s="489" t="s">
        <v>3248</v>
      </c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/>
      <c r="AC107" s="265"/>
      <c r="AD107" s="512" t="s">
        <v>76</v>
      </c>
      <c r="AE107" s="498" t="s">
        <v>3224</v>
      </c>
      <c r="AF107" s="251">
        <v>302</v>
      </c>
      <c r="AG107" s="266"/>
      <c r="AH107" s="128"/>
      <c r="AI107" s="128"/>
      <c r="AJ107" s="128"/>
      <c r="AK107" s="128"/>
      <c r="AL107" s="128"/>
      <c r="AM107" s="128"/>
    </row>
    <row r="108" spans="2:65">
      <c r="B108" s="379">
        <v>96</v>
      </c>
      <c r="C108" s="490" t="s">
        <v>3249</v>
      </c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265"/>
      <c r="AD108" s="370" t="s">
        <v>3250</v>
      </c>
      <c r="AE108" s="498" t="s">
        <v>3224</v>
      </c>
      <c r="AF108" s="251">
        <v>303</v>
      </c>
      <c r="AG108" s="266"/>
      <c r="AH108" s="128"/>
      <c r="AI108" s="128"/>
      <c r="AJ108" s="128"/>
      <c r="AK108" s="128"/>
      <c r="AL108" s="128"/>
      <c r="AM108" s="128"/>
    </row>
    <row r="109" spans="2:65">
      <c r="B109" s="128">
        <v>97</v>
      </c>
      <c r="C109" s="489" t="s">
        <v>3251</v>
      </c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265"/>
      <c r="AD109" s="513" t="s">
        <v>76</v>
      </c>
      <c r="AE109" s="498" t="s">
        <v>3224</v>
      </c>
      <c r="AF109" s="251">
        <v>451</v>
      </c>
      <c r="AG109" s="266"/>
      <c r="AH109" s="128"/>
      <c r="AI109" s="128"/>
      <c r="AJ109" s="128"/>
      <c r="AK109" s="128"/>
      <c r="AL109" s="128"/>
      <c r="AM109" s="128"/>
    </row>
  </sheetData>
  <autoFilter ref="AE12:AF108" xr:uid="{80DE740B-A806-42C8-9648-396A8B83BF99}"/>
  <mergeCells count="13">
    <mergeCell ref="D1:G1"/>
    <mergeCell ref="L1:P1"/>
    <mergeCell ref="T1:V1"/>
    <mergeCell ref="W1:AC1"/>
    <mergeCell ref="B3:C3"/>
    <mergeCell ref="G3:H3"/>
    <mergeCell ref="T3:X3"/>
    <mergeCell ref="Y3:AC3"/>
    <mergeCell ref="B4:P4"/>
    <mergeCell ref="D5:Y5"/>
    <mergeCell ref="D8:P8"/>
    <mergeCell ref="Q8:Z8"/>
    <mergeCell ref="D12:AA12"/>
  </mergeCells>
  <conditionalFormatting sqref="D11:Z11 AB11:AM11">
    <cfRule type="cellIs" dxfId="26" priority="1" operator="equal">
      <formula>"C"</formula>
    </cfRule>
    <cfRule type="cellIs" dxfId="25" priority="2" operator="equal">
      <formula>"NC"</formula>
    </cfRule>
  </conditionalFormatting>
  <conditionalFormatting sqref="AC11:AC12">
    <cfRule type="cellIs" dxfId="24" priority="3" operator="equal">
      <formula>"C"</formula>
    </cfRule>
  </conditionalFormatting>
  <pageMargins left="0.25" right="0.25" top="0.75" bottom="0.75" header="0.3" footer="0.3"/>
  <pageSetup paperSize="9" scale="60" fitToWidth="0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EBED9-D82D-4731-9C71-01F905C5E6BC}">
  <dimension ref="A1:BM109"/>
  <sheetViews>
    <sheetView topLeftCell="A103" workbookViewId="0">
      <selection sqref="A1:AF109"/>
    </sheetView>
  </sheetViews>
  <sheetFormatPr defaultRowHeight="15"/>
  <cols>
    <col min="1" max="1" width="3.42578125" customWidth="1"/>
    <col min="2" max="2" width="4.140625" customWidth="1"/>
    <col min="3" max="3" width="14.85546875" customWidth="1"/>
    <col min="4" max="4" width="3.5703125" customWidth="1"/>
    <col min="5" max="5" width="6" customWidth="1"/>
    <col min="6" max="6" width="3.42578125" customWidth="1"/>
    <col min="7" max="7" width="5" customWidth="1"/>
    <col min="8" max="8" width="4" customWidth="1"/>
    <col min="9" max="9" width="4.5703125" customWidth="1"/>
    <col min="10" max="10" width="4.7109375" customWidth="1"/>
    <col min="11" max="11" width="5.85546875" customWidth="1"/>
    <col min="12" max="12" width="3.7109375" customWidth="1"/>
    <col min="13" max="13" width="3.5703125" customWidth="1"/>
    <col min="14" max="14" width="3.85546875" customWidth="1"/>
    <col min="15" max="15" width="4.140625" hidden="1" customWidth="1"/>
    <col min="16" max="16" width="4.85546875" customWidth="1"/>
    <col min="17" max="17" width="4" customWidth="1"/>
    <col min="18" max="18" width="4.5703125" customWidth="1"/>
    <col min="19" max="20" width="3.5703125" customWidth="1"/>
    <col min="21" max="21" width="4.5703125" customWidth="1"/>
    <col min="22" max="22" width="4" customWidth="1"/>
    <col min="23" max="23" width="5" customWidth="1"/>
    <col min="24" max="24" width="4.7109375" customWidth="1"/>
    <col min="25" max="25" width="3.85546875" customWidth="1"/>
    <col min="26" max="26" width="4" customWidth="1"/>
    <col min="28" max="28" width="7.7109375" customWidth="1"/>
    <col min="29" max="29" width="8" customWidth="1"/>
    <col min="30" max="30" width="37.42578125" style="90" bestFit="1" customWidth="1"/>
    <col min="31" max="31" width="36.140625" bestFit="1" customWidth="1"/>
    <col min="32" max="32" width="9.85546875" bestFit="1" customWidth="1"/>
    <col min="33" max="33" width="11.5703125" customWidth="1"/>
    <col min="34" max="34" width="13.5703125" bestFit="1" customWidth="1"/>
    <col min="35" max="35" width="21.5703125" customWidth="1"/>
    <col min="36" max="36" width="10" customWidth="1"/>
    <col min="37" max="37" width="11.85546875" customWidth="1"/>
    <col min="39" max="39" width="13.5703125" customWidth="1"/>
  </cols>
  <sheetData>
    <row r="1" spans="1:65" ht="15" customHeight="1">
      <c r="A1" s="40"/>
      <c r="B1" s="41"/>
      <c r="C1" s="46" t="s">
        <v>32</v>
      </c>
      <c r="D1" s="563">
        <v>46152</v>
      </c>
      <c r="E1" s="564"/>
      <c r="F1" s="564"/>
      <c r="G1" s="564"/>
      <c r="H1" s="42"/>
      <c r="I1" s="42"/>
      <c r="J1" s="42"/>
      <c r="K1" s="43"/>
      <c r="L1" s="565"/>
      <c r="M1" s="565"/>
      <c r="N1" s="565"/>
      <c r="O1" s="565"/>
      <c r="P1" s="565"/>
      <c r="Q1" s="42"/>
      <c r="R1" s="42"/>
      <c r="S1" s="42"/>
      <c r="T1" s="566" t="s">
        <v>33</v>
      </c>
      <c r="U1" s="567"/>
      <c r="V1" s="568"/>
      <c r="W1" s="564" t="s">
        <v>34</v>
      </c>
      <c r="X1" s="564"/>
      <c r="Y1" s="564"/>
      <c r="Z1" s="564"/>
      <c r="AA1" s="564"/>
      <c r="AB1" s="564"/>
      <c r="AC1" s="564"/>
      <c r="AD1" s="45"/>
      <c r="AE1" s="45"/>
      <c r="AF1" s="45"/>
      <c r="AG1" s="45"/>
      <c r="AH1" s="45"/>
      <c r="AI1" s="14"/>
      <c r="AJ1" s="45"/>
      <c r="AK1" s="45"/>
      <c r="AL1" s="45"/>
      <c r="AM1" s="45"/>
    </row>
    <row r="2" spans="1:65" ht="6.75" customHeight="1">
      <c r="A2" s="40"/>
      <c r="B2" s="41"/>
      <c r="C2" s="41"/>
      <c r="D2" s="40" t="s">
        <v>35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7"/>
      <c r="AC2" s="48"/>
      <c r="AD2" s="45"/>
      <c r="AE2" s="45"/>
      <c r="AF2" s="45"/>
      <c r="AG2" s="45"/>
      <c r="AH2" s="45"/>
      <c r="AI2" s="14"/>
      <c r="AJ2" s="45"/>
      <c r="AK2" s="45"/>
      <c r="AL2" s="45"/>
      <c r="AM2" s="45"/>
    </row>
    <row r="3" spans="1:65" ht="23.25" customHeight="1">
      <c r="A3" s="15"/>
      <c r="B3" s="569" t="s">
        <v>36</v>
      </c>
      <c r="C3" s="569"/>
      <c r="D3" s="49"/>
      <c r="E3" s="49"/>
      <c r="F3" s="49"/>
      <c r="G3" s="570">
        <v>2</v>
      </c>
      <c r="H3" s="570"/>
      <c r="I3" s="15"/>
      <c r="J3" s="15"/>
      <c r="K3" s="15"/>
      <c r="L3" s="15"/>
      <c r="M3" s="40"/>
      <c r="N3" s="40"/>
      <c r="O3" s="40"/>
      <c r="P3" s="40"/>
      <c r="Q3" s="40"/>
      <c r="R3" s="40"/>
      <c r="S3" s="40"/>
      <c r="T3" s="571" t="s">
        <v>37</v>
      </c>
      <c r="U3" s="572"/>
      <c r="V3" s="572"/>
      <c r="W3" s="572"/>
      <c r="X3" s="573"/>
      <c r="Y3" s="574" t="s">
        <v>18</v>
      </c>
      <c r="Z3" s="575"/>
      <c r="AA3" s="575"/>
      <c r="AB3" s="575"/>
      <c r="AC3" s="576"/>
      <c r="AD3" s="45"/>
      <c r="AE3" s="45"/>
      <c r="AF3" s="45"/>
      <c r="AG3" s="45"/>
      <c r="AH3" s="45"/>
      <c r="AI3" s="14"/>
      <c r="AJ3" s="45"/>
      <c r="AK3" s="45"/>
      <c r="AL3" s="45"/>
      <c r="AM3" s="45"/>
    </row>
    <row r="4" spans="1:65">
      <c r="A4" s="15"/>
      <c r="B4" s="553" t="s">
        <v>38</v>
      </c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40"/>
      <c r="AC4" s="44"/>
      <c r="AD4" s="45"/>
      <c r="AE4" s="45"/>
      <c r="AF4" s="45"/>
      <c r="AG4" s="45"/>
      <c r="AH4" s="45"/>
      <c r="AI4" s="14"/>
      <c r="AJ4" s="45"/>
      <c r="AK4" s="45"/>
      <c r="AL4" s="45"/>
      <c r="AM4" s="45"/>
    </row>
    <row r="5" spans="1:65">
      <c r="A5" s="15"/>
      <c r="B5" s="51"/>
      <c r="C5" s="52"/>
      <c r="D5" s="554" t="s">
        <v>39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3">
        <f>AVERAGE(D7:Z7)</f>
        <v>0</v>
      </c>
      <c r="AA5" s="54"/>
      <c r="AB5" s="15"/>
      <c r="AC5" s="15"/>
      <c r="AD5" s="45"/>
      <c r="AE5" s="45"/>
      <c r="AF5" s="45"/>
      <c r="AG5" s="45"/>
      <c r="AH5" s="45"/>
      <c r="AI5" s="14"/>
      <c r="AJ5" s="45"/>
      <c r="AK5" s="45"/>
      <c r="AL5" s="45"/>
      <c r="AM5" s="45"/>
    </row>
    <row r="6" spans="1:65">
      <c r="A6" s="15"/>
      <c r="B6" s="51"/>
      <c r="C6" s="45" t="s">
        <v>40</v>
      </c>
      <c r="D6" s="55">
        <v>4</v>
      </c>
      <c r="E6" s="56">
        <v>4</v>
      </c>
      <c r="F6" s="55">
        <v>4</v>
      </c>
      <c r="G6" s="57">
        <v>4</v>
      </c>
      <c r="H6" s="57">
        <v>4</v>
      </c>
      <c r="I6" s="57">
        <v>4</v>
      </c>
      <c r="J6" s="57">
        <v>4</v>
      </c>
      <c r="K6" s="57">
        <v>4</v>
      </c>
      <c r="L6" s="57">
        <v>4</v>
      </c>
      <c r="M6" s="57">
        <v>4</v>
      </c>
      <c r="N6" s="57">
        <v>4</v>
      </c>
      <c r="O6" s="57">
        <v>4</v>
      </c>
      <c r="P6" s="58">
        <v>4</v>
      </c>
      <c r="Q6" s="59">
        <v>4</v>
      </c>
      <c r="R6" s="57">
        <v>4</v>
      </c>
      <c r="S6" s="57">
        <v>4</v>
      </c>
      <c r="T6" s="57">
        <v>4</v>
      </c>
      <c r="U6" s="57">
        <v>4</v>
      </c>
      <c r="V6" s="57">
        <v>4</v>
      </c>
      <c r="W6" s="57">
        <v>4</v>
      </c>
      <c r="X6" s="57">
        <v>4</v>
      </c>
      <c r="Y6" s="57">
        <v>4</v>
      </c>
      <c r="Z6" s="58">
        <v>4</v>
      </c>
      <c r="AA6" s="60"/>
      <c r="AB6" s="15"/>
      <c r="AC6" s="15"/>
      <c r="AD6" s="45"/>
      <c r="AE6" s="45"/>
      <c r="AF6" s="45"/>
      <c r="AG6" s="45"/>
      <c r="AH6" s="45"/>
      <c r="AI6" s="14"/>
      <c r="AJ6" s="45"/>
      <c r="AK6" s="45"/>
      <c r="AL6" s="45"/>
      <c r="AM6" s="45"/>
    </row>
    <row r="7" spans="1:65">
      <c r="A7" s="15"/>
      <c r="B7" s="51"/>
      <c r="C7" s="51" t="s">
        <v>41</v>
      </c>
      <c r="D7" s="61">
        <f>HLOOKUP(D6,'[1]Planilla Muestreo N°1'!$C$1048489:$G$1048490,2,FALSE)</f>
        <v>0</v>
      </c>
      <c r="E7" s="62">
        <f>HLOOKUP(E6,'[1]Planilla Muestreo N°1'!$C$1048489:$G$1048490,2,FALSE)</f>
        <v>0</v>
      </c>
      <c r="F7" s="63">
        <f>HLOOKUP(F6,'[1]Planilla Muestreo N°1'!$C$1048489:$G$1048490,2,FALSE)</f>
        <v>0</v>
      </c>
      <c r="G7" s="63">
        <f>HLOOKUP(G6,'[1]Planilla Muestreo N°1'!$C$1048489:$G$1048490,2,FALSE)</f>
        <v>0</v>
      </c>
      <c r="H7" s="63">
        <f>HLOOKUP(H6,'[1]Planilla Muestreo N°1'!$C$1048489:$G$1048490,2,FALSE)</f>
        <v>0</v>
      </c>
      <c r="I7" s="63">
        <f>HLOOKUP(I6,'[1]Planilla Muestreo N°1'!$C$1048489:$G$1048490,2,FALSE)</f>
        <v>0</v>
      </c>
      <c r="J7" s="63">
        <f>HLOOKUP(J6,'[1]Planilla Muestreo N°1'!$C$1048489:$G$1048490,2,FALSE)</f>
        <v>0</v>
      </c>
      <c r="K7" s="63">
        <f>HLOOKUP(K6,'[1]Planilla Muestreo N°1'!$C$1048489:$G$1048490,2,FALSE)</f>
        <v>0</v>
      </c>
      <c r="L7" s="63">
        <f>HLOOKUP(L6,'[1]Planilla Muestreo N°1'!$C$1048489:$G$1048490,2,FALSE)</f>
        <v>0</v>
      </c>
      <c r="M7" s="63">
        <f>HLOOKUP(M6,'[1]Planilla Muestreo N°1'!$C$1048489:$G$1048490,2,FALSE)</f>
        <v>0</v>
      </c>
      <c r="N7" s="63">
        <f>HLOOKUP(N6,'[1]Planilla Muestreo N°1'!$C$1048489:$G$1048490,2,FALSE)</f>
        <v>0</v>
      </c>
      <c r="O7" s="63">
        <f>HLOOKUP(O6,'[1]Planilla Muestreo N°1'!$C$1048489:$G$1048490,2,FALSE)</f>
        <v>0</v>
      </c>
      <c r="P7" s="64">
        <f>HLOOKUP(P6,'[1]Planilla Muestreo N°1'!$C$1048489:$G$1048490,2,FALSE)</f>
        <v>0</v>
      </c>
      <c r="Q7" s="65">
        <f>HLOOKUP(Q6,'[1]Planilla Muestreo N°1'!$C$1048489:$G$1048490,2,FALSE)</f>
        <v>0</v>
      </c>
      <c r="R7" s="63">
        <f>HLOOKUP(R6,'[1]Planilla Muestreo N°1'!$C$1048489:$G$1048490,2,FALSE)</f>
        <v>0</v>
      </c>
      <c r="S7" s="63">
        <f>HLOOKUP(S6,'[1]Planilla Muestreo N°1'!$C$1048489:$G$1048490,2,FALSE)</f>
        <v>0</v>
      </c>
      <c r="T7" s="63">
        <f>HLOOKUP(T6,'[1]Planilla Muestreo N°1'!$C$1048489:$G$1048490,2,FALSE)</f>
        <v>0</v>
      </c>
      <c r="U7" s="63">
        <f>HLOOKUP(U6,'[1]Planilla Muestreo N°1'!$C$1048489:$G$1048490,2,FALSE)</f>
        <v>0</v>
      </c>
      <c r="V7" s="63">
        <f>HLOOKUP(V6,'[1]Planilla Muestreo N°1'!$C$1048489:$G$1048490,2,FALSE)</f>
        <v>0</v>
      </c>
      <c r="W7" s="63">
        <f>HLOOKUP(W6,'[1]Planilla Muestreo N°1'!$C$1048489:$G$1048490,2,FALSE)</f>
        <v>0</v>
      </c>
      <c r="X7" s="63">
        <f>HLOOKUP(X6,'[1]Planilla Muestreo N°1'!$C$1048489:$G$1048490,2,FALSE)</f>
        <v>0</v>
      </c>
      <c r="Y7" s="63">
        <f>HLOOKUP(Y6,'[1]Planilla Muestreo N°1'!$C$1048489:$G$1048490,2,FALSE)</f>
        <v>0</v>
      </c>
      <c r="Z7" s="64">
        <f>HLOOKUP(Z6,'[1]Planilla Muestreo N°1'!$C$1048489:$G$1048490,2,FALSE)</f>
        <v>0</v>
      </c>
      <c r="AA7" s="66"/>
      <c r="AB7" s="15"/>
      <c r="AC7" s="15"/>
      <c r="AD7" s="45"/>
      <c r="AE7" s="45"/>
      <c r="AF7" s="45"/>
      <c r="AG7" s="45"/>
      <c r="AH7" s="45"/>
      <c r="AI7" s="14"/>
      <c r="AJ7" s="45"/>
      <c r="AK7" s="45"/>
      <c r="AL7" s="45"/>
      <c r="AM7" s="45"/>
    </row>
    <row r="8" spans="1:65">
      <c r="A8" s="15"/>
      <c r="B8" s="51"/>
      <c r="C8" s="51"/>
      <c r="D8" s="556" t="s">
        <v>42</v>
      </c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8"/>
      <c r="Q8" s="559" t="s">
        <v>43</v>
      </c>
      <c r="R8" s="560"/>
      <c r="S8" s="560"/>
      <c r="T8" s="560"/>
      <c r="U8" s="560"/>
      <c r="V8" s="560"/>
      <c r="W8" s="560"/>
      <c r="X8" s="560"/>
      <c r="Y8" s="560"/>
      <c r="Z8" s="561"/>
      <c r="AA8" s="66"/>
      <c r="AB8" s="15"/>
      <c r="AC8" s="15"/>
      <c r="AD8" s="45"/>
      <c r="AE8" s="45"/>
      <c r="AF8" s="45"/>
      <c r="AG8" s="45"/>
      <c r="AH8" s="45"/>
      <c r="AI8" s="14"/>
      <c r="AJ8" s="45"/>
      <c r="AK8" s="45"/>
      <c r="AL8" s="45"/>
      <c r="AM8" s="45"/>
    </row>
    <row r="9" spans="1:65" ht="55.5" customHeight="1">
      <c r="A9" s="15"/>
      <c r="B9" s="67"/>
      <c r="C9" s="68"/>
      <c r="D9" s="69" t="s">
        <v>44</v>
      </c>
      <c r="E9" s="70" t="s">
        <v>45</v>
      </c>
      <c r="F9" s="70" t="s">
        <v>46</v>
      </c>
      <c r="G9" s="70" t="s">
        <v>47</v>
      </c>
      <c r="H9" s="70" t="s">
        <v>48</v>
      </c>
      <c r="I9" s="70" t="s">
        <v>49</v>
      </c>
      <c r="J9" s="71" t="s">
        <v>50</v>
      </c>
      <c r="K9" s="70" t="s">
        <v>51</v>
      </c>
      <c r="L9" s="71" t="s">
        <v>52</v>
      </c>
      <c r="M9" s="70" t="s">
        <v>53</v>
      </c>
      <c r="N9" s="70" t="s">
        <v>54</v>
      </c>
      <c r="O9" s="70" t="s">
        <v>55</v>
      </c>
      <c r="P9" s="72" t="s">
        <v>56</v>
      </c>
      <c r="Q9" s="73" t="s">
        <v>57</v>
      </c>
      <c r="R9" s="74" t="s">
        <v>58</v>
      </c>
      <c r="S9" s="74" t="s">
        <v>47</v>
      </c>
      <c r="T9" s="74" t="s">
        <v>48</v>
      </c>
      <c r="U9" s="74" t="s">
        <v>49</v>
      </c>
      <c r="V9" s="75" t="s">
        <v>50</v>
      </c>
      <c r="W9" s="74" t="s">
        <v>51</v>
      </c>
      <c r="X9" s="75" t="s">
        <v>52</v>
      </c>
      <c r="Y9" s="74" t="s">
        <v>53</v>
      </c>
      <c r="Z9" s="76" t="s">
        <v>55</v>
      </c>
      <c r="AA9" s="67"/>
      <c r="AB9" s="67"/>
      <c r="AC9" s="67"/>
      <c r="AD9" s="45"/>
      <c r="AE9" s="45"/>
      <c r="AF9" s="45"/>
      <c r="AG9" s="45"/>
      <c r="AH9" s="45"/>
      <c r="AI9" s="14"/>
      <c r="AJ9" s="45"/>
      <c r="AK9" s="45"/>
      <c r="AL9" s="45"/>
      <c r="AM9" s="45"/>
    </row>
    <row r="10" spans="1:65" ht="44.25" customHeight="1">
      <c r="A10" s="15"/>
      <c r="B10" s="51"/>
      <c r="C10" s="77" t="s">
        <v>59</v>
      </c>
      <c r="D10" s="78">
        <f>COUNTIF(D13:D60,"X")</f>
        <v>0</v>
      </c>
      <c r="E10" s="78">
        <f>COUNTIF(E13:E60,"X")</f>
        <v>0</v>
      </c>
      <c r="F10" s="78">
        <f>COUNTIF(F13:F60,"X")</f>
        <v>0</v>
      </c>
      <c r="G10" s="78">
        <f>COUNTIF(G13:G60,"X")</f>
        <v>0</v>
      </c>
      <c r="H10" s="78">
        <f>COUNTIF(H13:H60,"X")</f>
        <v>0</v>
      </c>
      <c r="I10" s="78">
        <f>COUNTIF(I13:I60,"X")</f>
        <v>0</v>
      </c>
      <c r="J10" s="78">
        <f>COUNTIF(J13:J60,"X")</f>
        <v>0</v>
      </c>
      <c r="K10" s="78">
        <f>COUNTIF(K13:K60,"X")</f>
        <v>0</v>
      </c>
      <c r="L10" s="78">
        <f>COUNTIF(L13:L60,"X")</f>
        <v>0</v>
      </c>
      <c r="M10" s="78">
        <f>COUNTIF(M13:M60,"X")</f>
        <v>0</v>
      </c>
      <c r="N10" s="78">
        <f>COUNTIF(N13:N60,"X")</f>
        <v>0</v>
      </c>
      <c r="O10" s="78">
        <f>COUNTIF(O13:O60,"X")</f>
        <v>0</v>
      </c>
      <c r="P10" s="78">
        <f>COUNTIF(P13:P60,"X")</f>
        <v>0</v>
      </c>
      <c r="Q10" s="78">
        <f>COUNTIF(Q13:Q60,"X")</f>
        <v>0</v>
      </c>
      <c r="R10" s="78">
        <f>COUNTIF(R13:R60,"X")</f>
        <v>0</v>
      </c>
      <c r="S10" s="78">
        <f>COUNTIF(S13:S60,"X")</f>
        <v>0</v>
      </c>
      <c r="T10" s="78">
        <f>COUNTIF(T13:T60,"X")</f>
        <v>0</v>
      </c>
      <c r="U10" s="78">
        <f>COUNTIF(U13:U60,"X")</f>
        <v>0</v>
      </c>
      <c r="V10" s="78">
        <f>COUNTIF(V13:V60,"X")</f>
        <v>0</v>
      </c>
      <c r="W10" s="78">
        <f>COUNTIF(W13:W60,"X")</f>
        <v>0</v>
      </c>
      <c r="X10" s="78">
        <f>COUNTIF(X13:X60,"X")</f>
        <v>0</v>
      </c>
      <c r="Y10" s="78">
        <f>COUNTIF(Y13:Y60,"X")</f>
        <v>0</v>
      </c>
      <c r="Z10" s="78">
        <f>COUNTIF(Z13:Z60,"X")</f>
        <v>0</v>
      </c>
      <c r="AA10" s="79">
        <f>COUNTIF(AA13:AA23,"X")</f>
        <v>0</v>
      </c>
      <c r="AB10" s="15"/>
      <c r="AC10" s="15"/>
      <c r="AD10" s="45"/>
      <c r="AE10" s="45"/>
      <c r="AF10" s="45"/>
      <c r="AG10" s="45"/>
      <c r="AH10" s="45"/>
      <c r="AI10" s="14"/>
      <c r="AJ10" s="45"/>
      <c r="AK10" s="45"/>
      <c r="AL10" s="45"/>
      <c r="AM10" s="45"/>
    </row>
    <row r="11" spans="1:65">
      <c r="A11" s="15"/>
      <c r="B11" s="51"/>
      <c r="C11" s="80" t="s">
        <v>60</v>
      </c>
      <c r="D11" s="13" t="str">
        <f>IF(D10&lt;=D7,"C","NC")</f>
        <v>C</v>
      </c>
      <c r="E11" s="13" t="str">
        <f>IF(E10&lt;=E7,"C","NC")</f>
        <v>C</v>
      </c>
      <c r="F11" s="13" t="str">
        <f>IF(F10&lt;=F7,"C","NC")</f>
        <v>C</v>
      </c>
      <c r="G11" s="13" t="str">
        <f>IF(G10&lt;=G7,"C","NC")</f>
        <v>C</v>
      </c>
      <c r="H11" s="13" t="str">
        <f>IF(H10&lt;=H7,"C","NC")</f>
        <v>C</v>
      </c>
      <c r="I11" s="13" t="str">
        <f>IF(I10&lt;=I7,"C","NC")</f>
        <v>C</v>
      </c>
      <c r="J11" s="13" t="str">
        <f>IF(J10&lt;=J7,"C","NC")</f>
        <v>C</v>
      </c>
      <c r="K11" s="13" t="str">
        <f>IF(K10&lt;=K7,"C","NC")</f>
        <v>C</v>
      </c>
      <c r="L11" s="13" t="str">
        <f>IF(L10&lt;=L7,"C","NC")</f>
        <v>C</v>
      </c>
      <c r="M11" s="13" t="str">
        <f>IF(M10&lt;=M7,"C","NC")</f>
        <v>C</v>
      </c>
      <c r="N11" s="13" t="str">
        <f>IF(N10&lt;=N7,"C","NC")</f>
        <v>C</v>
      </c>
      <c r="O11" s="13" t="str">
        <f>IF(O10&lt;=O7,"C","NC")</f>
        <v>C</v>
      </c>
      <c r="P11" s="13" t="str">
        <f>IF(P10&lt;=P7,"C","NC")</f>
        <v>C</v>
      </c>
      <c r="Q11" s="13" t="str">
        <f>IF(Q10&lt;=Q7,"C","NC")</f>
        <v>C</v>
      </c>
      <c r="R11" s="13" t="str">
        <f>IF(R10&lt;=R7,"C","NC")</f>
        <v>C</v>
      </c>
      <c r="S11" s="13" t="str">
        <f>IF(S10&lt;=S7,"C","NC")</f>
        <v>C</v>
      </c>
      <c r="T11" s="13" t="str">
        <f>IF(T10&lt;=T7,"C","NC")</f>
        <v>C</v>
      </c>
      <c r="U11" s="13" t="str">
        <f>IF(U10&lt;=U7,"C","NC")</f>
        <v>C</v>
      </c>
      <c r="V11" s="13" t="str">
        <f>IF(V10&lt;=V7,"C","NC")</f>
        <v>C</v>
      </c>
      <c r="W11" s="13" t="str">
        <f>IF(W10&lt;=W7,"C","NC")</f>
        <v>C</v>
      </c>
      <c r="X11" s="13" t="str">
        <f>IF(X10&lt;=X7,"C","NC")</f>
        <v>C</v>
      </c>
      <c r="Y11" s="13" t="str">
        <f>IF(Y10&lt;=Y7,"C","NC")</f>
        <v>C</v>
      </c>
      <c r="Z11" s="13" t="str">
        <f>IF(Z10&lt;=Z7,"C","NC")</f>
        <v>C</v>
      </c>
      <c r="AA11" s="15"/>
      <c r="AB11" s="81"/>
      <c r="AC11" s="15"/>
      <c r="AD11" s="45"/>
      <c r="AE11" s="45"/>
      <c r="AF11" s="45"/>
      <c r="AG11" s="45"/>
      <c r="AH11" s="45"/>
      <c r="AI11" s="14"/>
      <c r="AJ11" s="45"/>
      <c r="AK11" s="45"/>
      <c r="AL11" s="45"/>
      <c r="AM11" s="45"/>
    </row>
    <row r="12" spans="1:65" ht="36.75" customHeight="1">
      <c r="A12" s="15"/>
      <c r="B12" s="82" t="s">
        <v>61</v>
      </c>
      <c r="C12" s="157" t="s">
        <v>62</v>
      </c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157" t="s">
        <v>63</v>
      </c>
      <c r="AC12" s="158" t="s">
        <v>64</v>
      </c>
      <c r="AD12" s="85" t="s">
        <v>65</v>
      </c>
      <c r="AE12" s="85" t="s">
        <v>66</v>
      </c>
      <c r="AF12" s="85" t="s">
        <v>67</v>
      </c>
      <c r="AG12" s="85"/>
      <c r="AH12" s="85"/>
      <c r="AI12" s="16"/>
      <c r="AJ12" s="85"/>
      <c r="AK12" s="85"/>
      <c r="AL12" s="85" t="s">
        <v>73</v>
      </c>
      <c r="AM12" s="85" t="s">
        <v>74</v>
      </c>
    </row>
    <row r="13" spans="1:65" ht="21.75" customHeight="1">
      <c r="A13" s="15"/>
      <c r="B13" s="156">
        <v>1</v>
      </c>
      <c r="C13" s="283" t="s">
        <v>3252</v>
      </c>
      <c r="D13" s="199"/>
      <c r="E13" s="164"/>
      <c r="F13" s="164"/>
      <c r="G13" s="164" t="s">
        <v>315</v>
      </c>
      <c r="H13" s="164" t="s">
        <v>315</v>
      </c>
      <c r="I13" s="164" t="s">
        <v>315</v>
      </c>
      <c r="J13" s="164" t="s">
        <v>315</v>
      </c>
      <c r="K13" s="164" t="s">
        <v>315</v>
      </c>
      <c r="L13" s="164" t="s">
        <v>315</v>
      </c>
      <c r="M13" s="164" t="s">
        <v>315</v>
      </c>
      <c r="N13" s="164" t="s">
        <v>315</v>
      </c>
      <c r="O13" s="164" t="s">
        <v>315</v>
      </c>
      <c r="P13" s="164" t="s">
        <v>315</v>
      </c>
      <c r="Q13" s="164" t="s">
        <v>315</v>
      </c>
      <c r="R13" s="164" t="s">
        <v>315</v>
      </c>
      <c r="S13" s="164" t="s">
        <v>315</v>
      </c>
      <c r="T13" s="164" t="s">
        <v>315</v>
      </c>
      <c r="U13" s="164" t="s">
        <v>315</v>
      </c>
      <c r="V13" s="164" t="s">
        <v>315</v>
      </c>
      <c r="W13" s="164" t="s">
        <v>315</v>
      </c>
      <c r="X13" s="164" t="s">
        <v>315</v>
      </c>
      <c r="Y13" s="164" t="s">
        <v>315</v>
      </c>
      <c r="Z13" s="164" t="s">
        <v>315</v>
      </c>
      <c r="AA13" s="164" t="s">
        <v>315</v>
      </c>
      <c r="AB13" s="164" t="s">
        <v>315</v>
      </c>
      <c r="AC13" s="262"/>
      <c r="AD13" s="440" t="s">
        <v>3253</v>
      </c>
      <c r="AE13" s="441" t="s">
        <v>3254</v>
      </c>
      <c r="AF13" s="339">
        <v>250</v>
      </c>
      <c r="AG13" s="258"/>
      <c r="AH13" s="205"/>
      <c r="AI13" s="258"/>
      <c r="AJ13" s="137"/>
      <c r="AK13" s="200"/>
      <c r="AL13" s="187" t="s">
        <v>315</v>
      </c>
      <c r="AM13" s="163" t="s">
        <v>315</v>
      </c>
      <c r="AN13" s="171" t="s">
        <v>315</v>
      </c>
      <c r="AO13" s="171" t="s">
        <v>315</v>
      </c>
      <c r="AP13" s="171" t="s">
        <v>315</v>
      </c>
      <c r="AQ13" s="171" t="s">
        <v>315</v>
      </c>
      <c r="AR13" s="171" t="s">
        <v>315</v>
      </c>
      <c r="AS13" s="171" t="s">
        <v>315</v>
      </c>
      <c r="AT13" s="171" t="s">
        <v>315</v>
      </c>
      <c r="AU13" s="171" t="s">
        <v>315</v>
      </c>
      <c r="AV13" s="171" t="s">
        <v>315</v>
      </c>
      <c r="AW13" s="171" t="s">
        <v>315</v>
      </c>
      <c r="AX13" s="171" t="s">
        <v>315</v>
      </c>
      <c r="AY13" s="171" t="s">
        <v>315</v>
      </c>
      <c r="AZ13" s="171" t="s">
        <v>315</v>
      </c>
      <c r="BA13" s="171" t="s">
        <v>315</v>
      </c>
      <c r="BB13" s="171" t="s">
        <v>315</v>
      </c>
      <c r="BC13" s="171" t="s">
        <v>315</v>
      </c>
      <c r="BD13" s="171" t="s">
        <v>76</v>
      </c>
      <c r="BE13" s="171" t="s">
        <v>833</v>
      </c>
      <c r="BF13" s="171">
        <v>200</v>
      </c>
      <c r="BG13" s="171" t="s">
        <v>834</v>
      </c>
      <c r="BH13" s="171" t="s">
        <v>835</v>
      </c>
      <c r="BI13" s="172">
        <v>46097.142997685187</v>
      </c>
      <c r="BJ13" s="173" t="s">
        <v>315</v>
      </c>
      <c r="BK13" s="173" t="s">
        <v>315</v>
      </c>
      <c r="BL13" s="173" t="s">
        <v>315</v>
      </c>
      <c r="BM13" s="163" t="s">
        <v>315</v>
      </c>
    </row>
    <row r="14" spans="1:65" ht="20.25" customHeight="1">
      <c r="A14" s="15"/>
      <c r="B14" s="156">
        <v>2</v>
      </c>
      <c r="C14" s="283" t="s">
        <v>3255</v>
      </c>
      <c r="D14" s="199"/>
      <c r="E14" s="164"/>
      <c r="F14" s="164"/>
      <c r="G14" s="164" t="s">
        <v>315</v>
      </c>
      <c r="H14" s="164" t="s">
        <v>315</v>
      </c>
      <c r="I14" s="164" t="s">
        <v>315</v>
      </c>
      <c r="J14" s="164" t="s">
        <v>315</v>
      </c>
      <c r="K14" s="164" t="s">
        <v>315</v>
      </c>
      <c r="L14" s="164" t="s">
        <v>315</v>
      </c>
      <c r="M14" s="164" t="s">
        <v>315</v>
      </c>
      <c r="N14" s="164" t="s">
        <v>315</v>
      </c>
      <c r="O14" s="164" t="s">
        <v>315</v>
      </c>
      <c r="P14" s="164" t="s">
        <v>315</v>
      </c>
      <c r="Q14" s="164" t="s">
        <v>315</v>
      </c>
      <c r="R14" s="164" t="s">
        <v>315</v>
      </c>
      <c r="S14" s="164" t="s">
        <v>315</v>
      </c>
      <c r="T14" s="164" t="s">
        <v>315</v>
      </c>
      <c r="U14" s="164" t="s">
        <v>315</v>
      </c>
      <c r="V14" s="164" t="s">
        <v>315</v>
      </c>
      <c r="W14" s="164" t="s">
        <v>315</v>
      </c>
      <c r="X14" s="164" t="s">
        <v>315</v>
      </c>
      <c r="Y14" s="164" t="s">
        <v>315</v>
      </c>
      <c r="Z14" s="164" t="s">
        <v>315</v>
      </c>
      <c r="AA14" s="164" t="s">
        <v>315</v>
      </c>
      <c r="AB14" s="164" t="s">
        <v>315</v>
      </c>
      <c r="AC14" s="262"/>
      <c r="AD14" s="339" t="s">
        <v>76</v>
      </c>
      <c r="AE14" s="441" t="s">
        <v>3254</v>
      </c>
      <c r="AF14" s="339">
        <v>250</v>
      </c>
      <c r="AG14" s="258"/>
      <c r="AH14" s="205"/>
      <c r="AI14" s="258"/>
      <c r="AJ14" s="137"/>
      <c r="AK14" s="200"/>
      <c r="AL14" s="187" t="s">
        <v>315</v>
      </c>
      <c r="AM14" s="188" t="s">
        <v>315</v>
      </c>
      <c r="AN14" s="174" t="s">
        <v>315</v>
      </c>
      <c r="AO14" s="174" t="s">
        <v>315</v>
      </c>
      <c r="AP14" s="174" t="s">
        <v>315</v>
      </c>
      <c r="AQ14" s="174" t="s">
        <v>315</v>
      </c>
      <c r="AR14" s="174" t="s">
        <v>315</v>
      </c>
      <c r="AS14" s="174" t="s">
        <v>315</v>
      </c>
      <c r="AT14" s="174" t="s">
        <v>315</v>
      </c>
      <c r="AU14" s="174" t="s">
        <v>315</v>
      </c>
      <c r="AV14" s="174" t="s">
        <v>315</v>
      </c>
      <c r="AW14" s="174" t="s">
        <v>315</v>
      </c>
      <c r="AX14" s="174" t="s">
        <v>315</v>
      </c>
      <c r="AY14" s="174" t="s">
        <v>315</v>
      </c>
      <c r="AZ14" s="174" t="s">
        <v>315</v>
      </c>
      <c r="BA14" s="174" t="s">
        <v>315</v>
      </c>
      <c r="BB14" s="174" t="s">
        <v>315</v>
      </c>
      <c r="BC14" s="174" t="s">
        <v>315</v>
      </c>
      <c r="BD14" s="174" t="s">
        <v>76</v>
      </c>
      <c r="BE14" s="174" t="s">
        <v>837</v>
      </c>
      <c r="BF14" s="174">
        <v>300</v>
      </c>
      <c r="BG14" s="174" t="s">
        <v>838</v>
      </c>
      <c r="BH14" s="174" t="s">
        <v>839</v>
      </c>
      <c r="BI14" s="175">
        <v>46097.143495370372</v>
      </c>
      <c r="BJ14" s="176" t="s">
        <v>315</v>
      </c>
      <c r="BK14" s="176" t="s">
        <v>315</v>
      </c>
      <c r="BL14" s="176" t="s">
        <v>315</v>
      </c>
      <c r="BM14" s="177" t="s">
        <v>315</v>
      </c>
    </row>
    <row r="15" spans="1:65" ht="22.5" customHeight="1">
      <c r="A15" s="15"/>
      <c r="B15" s="156">
        <v>3</v>
      </c>
      <c r="C15" s="283" t="s">
        <v>3256</v>
      </c>
      <c r="D15" s="199"/>
      <c r="E15" s="164"/>
      <c r="F15" s="164"/>
      <c r="G15" s="164" t="s">
        <v>315</v>
      </c>
      <c r="H15" s="164" t="s">
        <v>315</v>
      </c>
      <c r="I15" s="164" t="s">
        <v>315</v>
      </c>
      <c r="J15" s="164" t="s">
        <v>315</v>
      </c>
      <c r="K15" s="164" t="s">
        <v>315</v>
      </c>
      <c r="L15" s="164" t="s">
        <v>315</v>
      </c>
      <c r="M15" s="164" t="s">
        <v>315</v>
      </c>
      <c r="N15" s="164" t="s">
        <v>315</v>
      </c>
      <c r="O15" s="164" t="s">
        <v>315</v>
      </c>
      <c r="P15" s="164" t="s">
        <v>315</v>
      </c>
      <c r="Q15" s="164" t="s">
        <v>315</v>
      </c>
      <c r="R15" s="164" t="s">
        <v>315</v>
      </c>
      <c r="S15" s="164" t="s">
        <v>315</v>
      </c>
      <c r="T15" s="164" t="s">
        <v>315</v>
      </c>
      <c r="U15" s="164" t="s">
        <v>315</v>
      </c>
      <c r="V15" s="164" t="s">
        <v>315</v>
      </c>
      <c r="W15" s="164" t="s">
        <v>315</v>
      </c>
      <c r="X15" s="164" t="s">
        <v>315</v>
      </c>
      <c r="Y15" s="164" t="s">
        <v>315</v>
      </c>
      <c r="Z15" s="164" t="s">
        <v>315</v>
      </c>
      <c r="AA15" s="164" t="s">
        <v>315</v>
      </c>
      <c r="AB15" s="164" t="s">
        <v>315</v>
      </c>
      <c r="AC15" s="262"/>
      <c r="AD15" s="339" t="s">
        <v>76</v>
      </c>
      <c r="AE15" s="441" t="s">
        <v>3254</v>
      </c>
      <c r="AF15" s="339">
        <v>245</v>
      </c>
      <c r="AG15" s="258"/>
      <c r="AH15" s="205"/>
      <c r="AI15" s="258"/>
      <c r="AJ15" s="137"/>
      <c r="AK15" s="200"/>
      <c r="AL15" s="187" t="s">
        <v>315</v>
      </c>
      <c r="AM15" s="163" t="s">
        <v>315</v>
      </c>
      <c r="AN15" s="174" t="s">
        <v>315</v>
      </c>
      <c r="AO15" s="174" t="s">
        <v>315</v>
      </c>
      <c r="AP15" s="174" t="s">
        <v>315</v>
      </c>
      <c r="AQ15" s="174" t="s">
        <v>315</v>
      </c>
      <c r="AR15" s="174" t="s">
        <v>315</v>
      </c>
      <c r="AS15" s="174" t="s">
        <v>315</v>
      </c>
      <c r="AT15" s="174" t="s">
        <v>315</v>
      </c>
      <c r="AU15" s="174" t="s">
        <v>315</v>
      </c>
      <c r="AV15" s="174" t="s">
        <v>315</v>
      </c>
      <c r="AW15" s="174" t="s">
        <v>315</v>
      </c>
      <c r="AX15" s="174" t="s">
        <v>315</v>
      </c>
      <c r="AY15" s="174" t="s">
        <v>315</v>
      </c>
      <c r="AZ15" s="174" t="s">
        <v>315</v>
      </c>
      <c r="BA15" s="174" t="s">
        <v>315</v>
      </c>
      <c r="BB15" s="174" t="s">
        <v>315</v>
      </c>
      <c r="BC15" s="174" t="s">
        <v>315</v>
      </c>
      <c r="BD15" s="174" t="s">
        <v>86</v>
      </c>
      <c r="BE15" s="174" t="s">
        <v>841</v>
      </c>
      <c r="BF15" s="174">
        <v>150</v>
      </c>
      <c r="BG15" s="174" t="s">
        <v>842</v>
      </c>
      <c r="BH15" s="174" t="s">
        <v>843</v>
      </c>
      <c r="BI15" s="175">
        <v>46097.142858796295</v>
      </c>
      <c r="BJ15" s="176" t="s">
        <v>315</v>
      </c>
      <c r="BK15" s="176" t="s">
        <v>315</v>
      </c>
      <c r="BL15" s="176" t="s">
        <v>315</v>
      </c>
      <c r="BM15" s="178" t="s">
        <v>315</v>
      </c>
    </row>
    <row r="16" spans="1:65">
      <c r="A16" s="15"/>
      <c r="B16" s="156">
        <v>4</v>
      </c>
      <c r="C16" s="283" t="s">
        <v>3257</v>
      </c>
      <c r="D16" s="199"/>
      <c r="E16" s="164"/>
      <c r="F16" s="164"/>
      <c r="G16" s="164" t="s">
        <v>315</v>
      </c>
      <c r="H16" s="164" t="s">
        <v>315</v>
      </c>
      <c r="I16" s="164" t="s">
        <v>315</v>
      </c>
      <c r="J16" s="164" t="s">
        <v>315</v>
      </c>
      <c r="K16" s="164" t="s">
        <v>315</v>
      </c>
      <c r="L16" s="164" t="s">
        <v>315</v>
      </c>
      <c r="M16" s="164" t="s">
        <v>315</v>
      </c>
      <c r="N16" s="164" t="s">
        <v>315</v>
      </c>
      <c r="O16" s="164" t="s">
        <v>315</v>
      </c>
      <c r="P16" s="164" t="s">
        <v>315</v>
      </c>
      <c r="Q16" s="164" t="s">
        <v>315</v>
      </c>
      <c r="R16" s="164" t="s">
        <v>315</v>
      </c>
      <c r="S16" s="164" t="s">
        <v>315</v>
      </c>
      <c r="T16" s="164" t="s">
        <v>315</v>
      </c>
      <c r="U16" s="164" t="s">
        <v>315</v>
      </c>
      <c r="V16" s="164" t="s">
        <v>315</v>
      </c>
      <c r="W16" s="164" t="s">
        <v>315</v>
      </c>
      <c r="X16" s="164" t="s">
        <v>315</v>
      </c>
      <c r="Y16" s="164" t="s">
        <v>315</v>
      </c>
      <c r="Z16" s="164" t="s">
        <v>315</v>
      </c>
      <c r="AA16" s="164" t="s">
        <v>315</v>
      </c>
      <c r="AB16" s="164" t="s">
        <v>315</v>
      </c>
      <c r="AC16" s="262"/>
      <c r="AD16" s="339" t="s">
        <v>76</v>
      </c>
      <c r="AE16" s="441" t="s">
        <v>3254</v>
      </c>
      <c r="AF16" s="339">
        <v>250</v>
      </c>
      <c r="AG16" s="258"/>
      <c r="AH16" s="205"/>
      <c r="AI16" s="258"/>
      <c r="AJ16" s="137"/>
      <c r="AK16" s="200"/>
      <c r="AL16" s="187" t="s">
        <v>315</v>
      </c>
      <c r="AM16" s="163" t="s">
        <v>315</v>
      </c>
      <c r="AN16" s="174" t="s">
        <v>315</v>
      </c>
      <c r="AO16" s="174" t="s">
        <v>315</v>
      </c>
      <c r="AP16" s="174" t="s">
        <v>315</v>
      </c>
      <c r="AQ16" s="174" t="s">
        <v>315</v>
      </c>
      <c r="AR16" s="174" t="s">
        <v>315</v>
      </c>
      <c r="AS16" s="174" t="s">
        <v>315</v>
      </c>
      <c r="AT16" s="174" t="s">
        <v>315</v>
      </c>
      <c r="AU16" s="174" t="s">
        <v>315</v>
      </c>
      <c r="AV16" s="174" t="s">
        <v>315</v>
      </c>
      <c r="AW16" s="174" t="s">
        <v>315</v>
      </c>
      <c r="AX16" s="174" t="s">
        <v>315</v>
      </c>
      <c r="AY16" s="174" t="s">
        <v>315</v>
      </c>
      <c r="AZ16" s="174" t="s">
        <v>315</v>
      </c>
      <c r="BA16" s="174" t="s">
        <v>315</v>
      </c>
      <c r="BB16" s="174" t="s">
        <v>315</v>
      </c>
      <c r="BC16" s="174" t="s">
        <v>315</v>
      </c>
      <c r="BD16" s="174" t="s">
        <v>76</v>
      </c>
      <c r="BE16" s="174" t="s">
        <v>845</v>
      </c>
      <c r="BF16" s="174">
        <v>300</v>
      </c>
      <c r="BG16" s="174" t="s">
        <v>846</v>
      </c>
      <c r="BH16" s="174" t="s">
        <v>847</v>
      </c>
      <c r="BI16" s="175">
        <v>46097.143483796295</v>
      </c>
      <c r="BJ16" s="176" t="s">
        <v>315</v>
      </c>
      <c r="BK16" s="176" t="s">
        <v>315</v>
      </c>
      <c r="BL16" s="176" t="s">
        <v>315</v>
      </c>
      <c r="BM16" s="178" t="s">
        <v>315</v>
      </c>
    </row>
    <row r="17" spans="1:65">
      <c r="A17" s="15"/>
      <c r="B17" s="156">
        <v>5</v>
      </c>
      <c r="C17" s="283" t="s">
        <v>3258</v>
      </c>
      <c r="D17" s="199"/>
      <c r="E17" s="164"/>
      <c r="F17" s="164"/>
      <c r="G17" s="164" t="s">
        <v>315</v>
      </c>
      <c r="H17" s="164" t="s">
        <v>315</v>
      </c>
      <c r="I17" s="164" t="s">
        <v>315</v>
      </c>
      <c r="J17" s="164" t="s">
        <v>315</v>
      </c>
      <c r="K17" s="164" t="s">
        <v>315</v>
      </c>
      <c r="L17" s="164" t="s">
        <v>315</v>
      </c>
      <c r="M17" s="164" t="s">
        <v>315</v>
      </c>
      <c r="N17" s="164" t="s">
        <v>315</v>
      </c>
      <c r="O17" s="164" t="s">
        <v>315</v>
      </c>
      <c r="P17" s="164" t="s">
        <v>315</v>
      </c>
      <c r="Q17" s="164" t="s">
        <v>315</v>
      </c>
      <c r="R17" s="164" t="s">
        <v>315</v>
      </c>
      <c r="S17" s="164" t="s">
        <v>315</v>
      </c>
      <c r="T17" s="164" t="s">
        <v>315</v>
      </c>
      <c r="U17" s="164" t="s">
        <v>315</v>
      </c>
      <c r="V17" s="164" t="s">
        <v>315</v>
      </c>
      <c r="W17" s="164" t="s">
        <v>315</v>
      </c>
      <c r="X17" s="164" t="s">
        <v>315</v>
      </c>
      <c r="Y17" s="164" t="s">
        <v>315</v>
      </c>
      <c r="Z17" s="164" t="s">
        <v>315</v>
      </c>
      <c r="AA17" s="164" t="s">
        <v>315</v>
      </c>
      <c r="AB17" s="164" t="s">
        <v>315</v>
      </c>
      <c r="AC17" s="263"/>
      <c r="AD17" s="339" t="s">
        <v>76</v>
      </c>
      <c r="AE17" s="441" t="s">
        <v>3254</v>
      </c>
      <c r="AF17" s="339">
        <v>252</v>
      </c>
      <c r="AG17" s="258"/>
      <c r="AH17" s="205"/>
      <c r="AI17" s="258"/>
      <c r="AJ17" s="137"/>
      <c r="AK17" s="200"/>
      <c r="AL17" s="187" t="s">
        <v>315</v>
      </c>
      <c r="AM17" s="163" t="s">
        <v>315</v>
      </c>
      <c r="AN17" s="174" t="s">
        <v>315</v>
      </c>
      <c r="AO17" s="174" t="s">
        <v>315</v>
      </c>
      <c r="AP17" s="174" t="s">
        <v>315</v>
      </c>
      <c r="AQ17" s="174" t="s">
        <v>315</v>
      </c>
      <c r="AR17" s="174" t="s">
        <v>315</v>
      </c>
      <c r="AS17" s="174" t="s">
        <v>315</v>
      </c>
      <c r="AT17" s="174" t="s">
        <v>315</v>
      </c>
      <c r="AU17" s="174" t="s">
        <v>315</v>
      </c>
      <c r="AV17" s="174" t="s">
        <v>315</v>
      </c>
      <c r="AW17" s="174" t="s">
        <v>315</v>
      </c>
      <c r="AX17" s="174" t="s">
        <v>315</v>
      </c>
      <c r="AY17" s="174" t="s">
        <v>315</v>
      </c>
      <c r="AZ17" s="174" t="s">
        <v>315</v>
      </c>
      <c r="BA17" s="174" t="s">
        <v>315</v>
      </c>
      <c r="BB17" s="174" t="s">
        <v>315</v>
      </c>
      <c r="BC17" s="174" t="s">
        <v>315</v>
      </c>
      <c r="BD17" s="179" t="s">
        <v>849</v>
      </c>
      <c r="BE17" s="174" t="s">
        <v>833</v>
      </c>
      <c r="BF17" s="174">
        <v>252</v>
      </c>
      <c r="BG17" s="174" t="s">
        <v>850</v>
      </c>
      <c r="BH17" s="174" t="s">
        <v>851</v>
      </c>
      <c r="BI17" s="175">
        <v>46097.143425925926</v>
      </c>
      <c r="BJ17" s="176" t="s">
        <v>315</v>
      </c>
      <c r="BK17" s="176" t="s">
        <v>315</v>
      </c>
      <c r="BL17" s="176" t="s">
        <v>315</v>
      </c>
      <c r="BM17" s="178" t="s">
        <v>315</v>
      </c>
    </row>
    <row r="18" spans="1:65" ht="22.5" customHeight="1">
      <c r="A18" s="15"/>
      <c r="B18" s="156">
        <v>6</v>
      </c>
      <c r="C18" s="283" t="s">
        <v>3259</v>
      </c>
      <c r="D18" s="199"/>
      <c r="E18" s="164"/>
      <c r="F18" s="164"/>
      <c r="G18" s="164" t="s">
        <v>315</v>
      </c>
      <c r="H18" s="164" t="s">
        <v>315</v>
      </c>
      <c r="I18" s="164" t="s">
        <v>315</v>
      </c>
      <c r="J18" s="164" t="s">
        <v>315</v>
      </c>
      <c r="K18" s="164" t="s">
        <v>315</v>
      </c>
      <c r="L18" s="164" t="s">
        <v>315</v>
      </c>
      <c r="M18" s="164" t="s">
        <v>315</v>
      </c>
      <c r="N18" s="164" t="s">
        <v>315</v>
      </c>
      <c r="O18" s="164" t="s">
        <v>315</v>
      </c>
      <c r="P18" s="164" t="s">
        <v>315</v>
      </c>
      <c r="Q18" s="164" t="s">
        <v>315</v>
      </c>
      <c r="R18" s="164" t="s">
        <v>315</v>
      </c>
      <c r="S18" s="164" t="s">
        <v>315</v>
      </c>
      <c r="T18" s="164" t="s">
        <v>315</v>
      </c>
      <c r="U18" s="164" t="s">
        <v>315</v>
      </c>
      <c r="V18" s="164" t="s">
        <v>315</v>
      </c>
      <c r="W18" s="164" t="s">
        <v>315</v>
      </c>
      <c r="X18" s="164" t="s">
        <v>315</v>
      </c>
      <c r="Y18" s="164" t="s">
        <v>315</v>
      </c>
      <c r="Z18" s="164" t="s">
        <v>315</v>
      </c>
      <c r="AA18" s="164" t="s">
        <v>315</v>
      </c>
      <c r="AB18" s="164" t="s">
        <v>315</v>
      </c>
      <c r="AC18" s="262"/>
      <c r="AD18" s="339" t="s">
        <v>76</v>
      </c>
      <c r="AE18" s="441" t="s">
        <v>3254</v>
      </c>
      <c r="AF18" s="339">
        <v>250</v>
      </c>
      <c r="AG18" s="258"/>
      <c r="AH18" s="205"/>
      <c r="AI18" s="258"/>
      <c r="AJ18" s="137"/>
      <c r="AK18" s="200"/>
      <c r="AL18" s="187" t="s">
        <v>315</v>
      </c>
      <c r="AM18" s="188" t="s">
        <v>315</v>
      </c>
      <c r="AN18" s="174" t="s">
        <v>315</v>
      </c>
      <c r="AO18" s="174" t="s">
        <v>315</v>
      </c>
      <c r="AP18" s="174" t="s">
        <v>315</v>
      </c>
      <c r="AQ18" s="174" t="s">
        <v>315</v>
      </c>
      <c r="AR18" s="174" t="s">
        <v>315</v>
      </c>
      <c r="AS18" s="174" t="s">
        <v>315</v>
      </c>
      <c r="AT18" s="174" t="s">
        <v>315</v>
      </c>
      <c r="AU18" s="174" t="s">
        <v>315</v>
      </c>
      <c r="AV18" s="174" t="s">
        <v>315</v>
      </c>
      <c r="AW18" s="174" t="s">
        <v>315</v>
      </c>
      <c r="AX18" s="174" t="s">
        <v>315</v>
      </c>
      <c r="AY18" s="174" t="s">
        <v>315</v>
      </c>
      <c r="AZ18" s="174" t="s">
        <v>315</v>
      </c>
      <c r="BA18" s="174" t="s">
        <v>315</v>
      </c>
      <c r="BB18" s="174" t="s">
        <v>315</v>
      </c>
      <c r="BC18" s="174" t="s">
        <v>315</v>
      </c>
      <c r="BD18" s="174" t="s">
        <v>76</v>
      </c>
      <c r="BE18" s="174" t="s">
        <v>841</v>
      </c>
      <c r="BF18" s="174">
        <v>251</v>
      </c>
      <c r="BG18" s="174" t="s">
        <v>853</v>
      </c>
      <c r="BH18" s="174" t="s">
        <v>854</v>
      </c>
      <c r="BI18" s="175">
        <v>46097.143321759257</v>
      </c>
      <c r="BJ18" s="176" t="s">
        <v>315</v>
      </c>
      <c r="BK18" s="176" t="s">
        <v>315</v>
      </c>
      <c r="BL18" s="176" t="s">
        <v>315</v>
      </c>
      <c r="BM18" s="177" t="s">
        <v>315</v>
      </c>
    </row>
    <row r="19" spans="1:65" ht="18.75" customHeight="1">
      <c r="A19" s="15"/>
      <c r="B19" s="156">
        <v>7</v>
      </c>
      <c r="C19" s="283" t="s">
        <v>3260</v>
      </c>
      <c r="D19" s="199"/>
      <c r="E19" s="164"/>
      <c r="F19" s="164"/>
      <c r="G19" s="164" t="s">
        <v>315</v>
      </c>
      <c r="H19" s="164" t="s">
        <v>315</v>
      </c>
      <c r="I19" s="164" t="s">
        <v>315</v>
      </c>
      <c r="J19" s="164" t="s">
        <v>315</v>
      </c>
      <c r="K19" s="164" t="s">
        <v>315</v>
      </c>
      <c r="L19" s="164" t="s">
        <v>315</v>
      </c>
      <c r="M19" s="164" t="s">
        <v>315</v>
      </c>
      <c r="N19" s="164" t="s">
        <v>315</v>
      </c>
      <c r="O19" s="164" t="s">
        <v>315</v>
      </c>
      <c r="P19" s="164" t="s">
        <v>315</v>
      </c>
      <c r="Q19" s="164" t="s">
        <v>315</v>
      </c>
      <c r="R19" s="164" t="s">
        <v>315</v>
      </c>
      <c r="S19" s="164" t="s">
        <v>315</v>
      </c>
      <c r="T19" s="164" t="s">
        <v>315</v>
      </c>
      <c r="U19" s="164" t="s">
        <v>315</v>
      </c>
      <c r="V19" s="164" t="s">
        <v>315</v>
      </c>
      <c r="W19" s="164" t="s">
        <v>315</v>
      </c>
      <c r="X19" s="164" t="s">
        <v>315</v>
      </c>
      <c r="Y19" s="164" t="s">
        <v>315</v>
      </c>
      <c r="Z19" s="164" t="s">
        <v>315</v>
      </c>
      <c r="AA19" s="164" t="s">
        <v>315</v>
      </c>
      <c r="AB19" s="164" t="s">
        <v>315</v>
      </c>
      <c r="AC19" s="262"/>
      <c r="AD19" s="339" t="s">
        <v>76</v>
      </c>
      <c r="AE19" s="441" t="s">
        <v>3254</v>
      </c>
      <c r="AF19" s="339">
        <v>250</v>
      </c>
      <c r="AG19" s="258"/>
      <c r="AH19" s="205"/>
      <c r="AI19" s="258"/>
      <c r="AJ19" s="137"/>
      <c r="AK19" s="200"/>
      <c r="AL19" s="187" t="s">
        <v>315</v>
      </c>
      <c r="AM19" s="188" t="s">
        <v>315</v>
      </c>
      <c r="AN19" s="174" t="s">
        <v>315</v>
      </c>
      <c r="AO19" s="174" t="s">
        <v>315</v>
      </c>
      <c r="AP19" s="174" t="s">
        <v>315</v>
      </c>
      <c r="AQ19" s="174" t="s">
        <v>315</v>
      </c>
      <c r="AR19" s="174" t="s">
        <v>315</v>
      </c>
      <c r="AS19" s="174" t="s">
        <v>315</v>
      </c>
      <c r="AT19" s="174" t="s">
        <v>315</v>
      </c>
      <c r="AU19" s="174" t="s">
        <v>315</v>
      </c>
      <c r="AV19" s="174" t="s">
        <v>315</v>
      </c>
      <c r="AW19" s="174" t="s">
        <v>315</v>
      </c>
      <c r="AX19" s="174" t="s">
        <v>315</v>
      </c>
      <c r="AY19" s="174" t="s">
        <v>315</v>
      </c>
      <c r="AZ19" s="174" t="s">
        <v>315</v>
      </c>
      <c r="BA19" s="174" t="s">
        <v>315</v>
      </c>
      <c r="BB19" s="174" t="s">
        <v>315</v>
      </c>
      <c r="BC19" s="174" t="s">
        <v>315</v>
      </c>
      <c r="BD19" s="174" t="s">
        <v>76</v>
      </c>
      <c r="BE19" s="174" t="s">
        <v>837</v>
      </c>
      <c r="BF19" s="174">
        <v>250</v>
      </c>
      <c r="BG19" s="174" t="s">
        <v>856</v>
      </c>
      <c r="BH19" s="174" t="s">
        <v>857</v>
      </c>
      <c r="BI19" s="175">
        <v>46097.143379629626</v>
      </c>
      <c r="BJ19" s="176" t="s">
        <v>315</v>
      </c>
      <c r="BK19" s="176" t="s">
        <v>315</v>
      </c>
      <c r="BL19" s="176" t="s">
        <v>315</v>
      </c>
      <c r="BM19" s="177" t="s">
        <v>315</v>
      </c>
    </row>
    <row r="20" spans="1:65" ht="24">
      <c r="A20" s="15"/>
      <c r="B20" s="156">
        <v>8</v>
      </c>
      <c r="C20" s="283" t="s">
        <v>3261</v>
      </c>
      <c r="D20" s="199"/>
      <c r="E20" s="164"/>
      <c r="F20" s="164"/>
      <c r="G20" s="164" t="s">
        <v>315</v>
      </c>
      <c r="H20" s="164" t="s">
        <v>315</v>
      </c>
      <c r="I20" s="164" t="s">
        <v>315</v>
      </c>
      <c r="J20" s="164" t="s">
        <v>315</v>
      </c>
      <c r="K20" s="164" t="s">
        <v>315</v>
      </c>
      <c r="L20" s="164" t="s">
        <v>315</v>
      </c>
      <c r="M20" s="164" t="s">
        <v>315</v>
      </c>
      <c r="N20" s="164" t="s">
        <v>315</v>
      </c>
      <c r="O20" s="164" t="s">
        <v>315</v>
      </c>
      <c r="P20" s="164" t="s">
        <v>315</v>
      </c>
      <c r="Q20" s="164" t="s">
        <v>315</v>
      </c>
      <c r="R20" s="164" t="s">
        <v>315</v>
      </c>
      <c r="S20" s="164" t="s">
        <v>315</v>
      </c>
      <c r="T20" s="164" t="s">
        <v>315</v>
      </c>
      <c r="U20" s="164" t="s">
        <v>315</v>
      </c>
      <c r="V20" s="164" t="s">
        <v>315</v>
      </c>
      <c r="W20" s="164" t="s">
        <v>315</v>
      </c>
      <c r="X20" s="164" t="s">
        <v>315</v>
      </c>
      <c r="Y20" s="164" t="s">
        <v>315</v>
      </c>
      <c r="Z20" s="164" t="s">
        <v>315</v>
      </c>
      <c r="AA20" s="164" t="s">
        <v>315</v>
      </c>
      <c r="AB20" s="164" t="s">
        <v>315</v>
      </c>
      <c r="AC20" s="262"/>
      <c r="AD20" s="440" t="s">
        <v>3262</v>
      </c>
      <c r="AE20" s="137" t="s">
        <v>3263</v>
      </c>
      <c r="AF20" s="339">
        <v>250</v>
      </c>
      <c r="AG20" s="258"/>
      <c r="AH20" s="205"/>
      <c r="AI20" s="258"/>
      <c r="AJ20" s="137"/>
      <c r="AK20" s="200"/>
      <c r="AL20" s="187" t="s">
        <v>315</v>
      </c>
      <c r="AM20" s="188" t="s">
        <v>315</v>
      </c>
      <c r="AN20" s="174" t="s">
        <v>315</v>
      </c>
      <c r="AO20" s="174" t="s">
        <v>315</v>
      </c>
      <c r="AP20" s="174" t="s">
        <v>315</v>
      </c>
      <c r="AQ20" s="174" t="s">
        <v>315</v>
      </c>
      <c r="AR20" s="174" t="s">
        <v>315</v>
      </c>
      <c r="AS20" s="174" t="s">
        <v>315</v>
      </c>
      <c r="AT20" s="174" t="s">
        <v>315</v>
      </c>
      <c r="AU20" s="174" t="s">
        <v>315</v>
      </c>
      <c r="AV20" s="174" t="s">
        <v>315</v>
      </c>
      <c r="AW20" s="174" t="s">
        <v>315</v>
      </c>
      <c r="AX20" s="174" t="s">
        <v>315</v>
      </c>
      <c r="AY20" s="174" t="s">
        <v>315</v>
      </c>
      <c r="AZ20" s="174" t="s">
        <v>315</v>
      </c>
      <c r="BA20" s="174" t="s">
        <v>315</v>
      </c>
      <c r="BB20" s="174" t="s">
        <v>315</v>
      </c>
      <c r="BC20" s="174" t="s">
        <v>315</v>
      </c>
      <c r="BD20" s="174" t="s">
        <v>76</v>
      </c>
      <c r="BE20" s="174" t="s">
        <v>837</v>
      </c>
      <c r="BF20" s="174">
        <v>250</v>
      </c>
      <c r="BG20" s="174" t="s">
        <v>859</v>
      </c>
      <c r="BH20" s="174" t="s">
        <v>860</v>
      </c>
      <c r="BI20" s="175">
        <v>46097.143252314818</v>
      </c>
      <c r="BJ20" s="176" t="s">
        <v>315</v>
      </c>
      <c r="BK20" s="176" t="s">
        <v>315</v>
      </c>
      <c r="BL20" s="176" t="s">
        <v>315</v>
      </c>
      <c r="BM20" s="177" t="s">
        <v>315</v>
      </c>
    </row>
    <row r="21" spans="1:65" ht="20.25" customHeight="1">
      <c r="A21" s="15"/>
      <c r="B21" s="156">
        <v>9</v>
      </c>
      <c r="C21" s="283" t="s">
        <v>3264</v>
      </c>
      <c r="D21" s="199"/>
      <c r="E21" s="164"/>
      <c r="F21" s="164"/>
      <c r="G21" s="164" t="s">
        <v>315</v>
      </c>
      <c r="H21" s="164" t="s">
        <v>315</v>
      </c>
      <c r="I21" s="164" t="s">
        <v>315</v>
      </c>
      <c r="J21" s="164" t="s">
        <v>315</v>
      </c>
      <c r="K21" s="164" t="s">
        <v>315</v>
      </c>
      <c r="L21" s="164" t="s">
        <v>315</v>
      </c>
      <c r="M21" s="164" t="s">
        <v>315</v>
      </c>
      <c r="N21" s="164" t="s">
        <v>315</v>
      </c>
      <c r="O21" s="164" t="s">
        <v>315</v>
      </c>
      <c r="P21" s="164" t="s">
        <v>315</v>
      </c>
      <c r="Q21" s="164" t="s">
        <v>315</v>
      </c>
      <c r="R21" s="164" t="s">
        <v>315</v>
      </c>
      <c r="S21" s="164" t="s">
        <v>315</v>
      </c>
      <c r="T21" s="164" t="s">
        <v>315</v>
      </c>
      <c r="U21" s="164" t="s">
        <v>315</v>
      </c>
      <c r="V21" s="164" t="s">
        <v>315</v>
      </c>
      <c r="W21" s="164" t="s">
        <v>315</v>
      </c>
      <c r="X21" s="164" t="s">
        <v>315</v>
      </c>
      <c r="Y21" s="164" t="s">
        <v>315</v>
      </c>
      <c r="Z21" s="164" t="s">
        <v>315</v>
      </c>
      <c r="AA21" s="164" t="s">
        <v>315</v>
      </c>
      <c r="AB21" s="164" t="s">
        <v>315</v>
      </c>
      <c r="AC21" s="262"/>
      <c r="AD21" s="440" t="s">
        <v>3265</v>
      </c>
      <c r="AE21" s="137" t="s">
        <v>3263</v>
      </c>
      <c r="AF21" s="339">
        <v>300</v>
      </c>
      <c r="AG21" s="258"/>
      <c r="AH21" s="205"/>
      <c r="AI21" s="258"/>
      <c r="AJ21" s="137"/>
      <c r="AK21" s="200"/>
      <c r="AL21" s="187" t="s">
        <v>315</v>
      </c>
      <c r="AM21" s="188" t="s">
        <v>315</v>
      </c>
      <c r="AN21" s="174" t="s">
        <v>315</v>
      </c>
      <c r="AO21" s="174" t="s">
        <v>315</v>
      </c>
      <c r="AP21" s="174" t="s">
        <v>315</v>
      </c>
      <c r="AQ21" s="174" t="s">
        <v>315</v>
      </c>
      <c r="AR21" s="174" t="s">
        <v>315</v>
      </c>
      <c r="AS21" s="174" t="s">
        <v>315</v>
      </c>
      <c r="AT21" s="174" t="s">
        <v>315</v>
      </c>
      <c r="AU21" s="174" t="s">
        <v>315</v>
      </c>
      <c r="AV21" s="174" t="s">
        <v>315</v>
      </c>
      <c r="AW21" s="174" t="s">
        <v>315</v>
      </c>
      <c r="AX21" s="174" t="s">
        <v>315</v>
      </c>
      <c r="AY21" s="174" t="s">
        <v>315</v>
      </c>
      <c r="AZ21" s="174" t="s">
        <v>315</v>
      </c>
      <c r="BA21" s="174" t="s">
        <v>315</v>
      </c>
      <c r="BB21" s="174" t="s">
        <v>315</v>
      </c>
      <c r="BC21" s="174" t="s">
        <v>315</v>
      </c>
      <c r="BD21" s="174" t="s">
        <v>76</v>
      </c>
      <c r="BE21" s="174" t="s">
        <v>833</v>
      </c>
      <c r="BF21" s="174">
        <v>250</v>
      </c>
      <c r="BG21" s="174" t="s">
        <v>862</v>
      </c>
      <c r="BH21" s="174" t="s">
        <v>863</v>
      </c>
      <c r="BI21" s="175">
        <v>46097.14329861111</v>
      </c>
      <c r="BJ21" s="176" t="s">
        <v>315</v>
      </c>
      <c r="BK21" s="176" t="s">
        <v>315</v>
      </c>
      <c r="BL21" s="176" t="s">
        <v>315</v>
      </c>
      <c r="BM21" s="177" t="s">
        <v>315</v>
      </c>
    </row>
    <row r="22" spans="1:65" ht="23.25" customHeight="1">
      <c r="A22" s="15"/>
      <c r="B22" s="156">
        <v>10</v>
      </c>
      <c r="C22" s="283" t="s">
        <v>3266</v>
      </c>
      <c r="D22" s="199"/>
      <c r="E22" s="164"/>
      <c r="F22" s="164"/>
      <c r="G22" s="164" t="s">
        <v>315</v>
      </c>
      <c r="H22" s="164" t="s">
        <v>315</v>
      </c>
      <c r="I22" s="164" t="s">
        <v>315</v>
      </c>
      <c r="J22" s="164" t="s">
        <v>315</v>
      </c>
      <c r="K22" s="164" t="s">
        <v>315</v>
      </c>
      <c r="L22" s="164" t="s">
        <v>315</v>
      </c>
      <c r="M22" s="164" t="s">
        <v>315</v>
      </c>
      <c r="N22" s="164" t="s">
        <v>315</v>
      </c>
      <c r="O22" s="164" t="s">
        <v>315</v>
      </c>
      <c r="P22" s="164" t="s">
        <v>315</v>
      </c>
      <c r="Q22" s="164" t="s">
        <v>315</v>
      </c>
      <c r="R22" s="164" t="s">
        <v>315</v>
      </c>
      <c r="S22" s="164" t="s">
        <v>315</v>
      </c>
      <c r="T22" s="164" t="s">
        <v>315</v>
      </c>
      <c r="U22" s="164" t="s">
        <v>315</v>
      </c>
      <c r="V22" s="164" t="s">
        <v>315</v>
      </c>
      <c r="W22" s="164" t="s">
        <v>315</v>
      </c>
      <c r="X22" s="164" t="s">
        <v>315</v>
      </c>
      <c r="Y22" s="164" t="s">
        <v>315</v>
      </c>
      <c r="Z22" s="164" t="s">
        <v>315</v>
      </c>
      <c r="AA22" s="164" t="s">
        <v>315</v>
      </c>
      <c r="AB22" s="164" t="s">
        <v>315</v>
      </c>
      <c r="AC22" s="262"/>
      <c r="AD22" s="339" t="s">
        <v>76</v>
      </c>
      <c r="AE22" s="137" t="s">
        <v>3263</v>
      </c>
      <c r="AF22" s="339">
        <v>251</v>
      </c>
      <c r="AG22" s="258"/>
      <c r="AH22" s="205"/>
      <c r="AI22" s="258"/>
      <c r="AJ22" s="205"/>
      <c r="AK22" s="200"/>
      <c r="AL22" s="187" t="s">
        <v>315</v>
      </c>
      <c r="AM22" s="188" t="s">
        <v>315</v>
      </c>
      <c r="AN22" s="174" t="s">
        <v>315</v>
      </c>
      <c r="AO22" s="174" t="s">
        <v>315</v>
      </c>
      <c r="AP22" s="174" t="s">
        <v>315</v>
      </c>
      <c r="AQ22" s="174" t="s">
        <v>315</v>
      </c>
      <c r="AR22" s="174" t="s">
        <v>315</v>
      </c>
      <c r="AS22" s="174" t="s">
        <v>315</v>
      </c>
      <c r="AT22" s="174" t="s">
        <v>315</v>
      </c>
      <c r="AU22" s="174" t="s">
        <v>315</v>
      </c>
      <c r="AV22" s="174" t="s">
        <v>315</v>
      </c>
      <c r="AW22" s="174" t="s">
        <v>315</v>
      </c>
      <c r="AX22" s="174" t="s">
        <v>315</v>
      </c>
      <c r="AY22" s="174" t="s">
        <v>315</v>
      </c>
      <c r="AZ22" s="174" t="s">
        <v>315</v>
      </c>
      <c r="BA22" s="174" t="s">
        <v>315</v>
      </c>
      <c r="BB22" s="174" t="s">
        <v>315</v>
      </c>
      <c r="BC22" s="174" t="s">
        <v>315</v>
      </c>
      <c r="BD22" s="174" t="s">
        <v>76</v>
      </c>
      <c r="BE22" s="174" t="s">
        <v>841</v>
      </c>
      <c r="BF22" s="174">
        <v>168</v>
      </c>
      <c r="BG22" s="174" t="s">
        <v>865</v>
      </c>
      <c r="BH22" s="174" t="s">
        <v>866</v>
      </c>
      <c r="BI22" s="175">
        <v>46097.143009259256</v>
      </c>
      <c r="BJ22" s="176" t="s">
        <v>315</v>
      </c>
      <c r="BK22" s="176" t="s">
        <v>315</v>
      </c>
      <c r="BL22" s="176" t="s">
        <v>315</v>
      </c>
      <c r="BM22" s="177" t="s">
        <v>315</v>
      </c>
    </row>
    <row r="23" spans="1:65">
      <c r="A23" s="15"/>
      <c r="B23" s="156">
        <v>11</v>
      </c>
      <c r="C23" s="283" t="s">
        <v>1436</v>
      </c>
      <c r="D23" s="199"/>
      <c r="E23" s="164"/>
      <c r="F23" s="164"/>
      <c r="G23" s="164" t="s">
        <v>315</v>
      </c>
      <c r="H23" s="164" t="s">
        <v>315</v>
      </c>
      <c r="I23" s="164" t="s">
        <v>315</v>
      </c>
      <c r="J23" s="164" t="s">
        <v>315</v>
      </c>
      <c r="K23" s="164" t="s">
        <v>315</v>
      </c>
      <c r="L23" s="164" t="s">
        <v>315</v>
      </c>
      <c r="M23" s="164" t="s">
        <v>315</v>
      </c>
      <c r="N23" s="164" t="s">
        <v>315</v>
      </c>
      <c r="O23" s="164" t="s">
        <v>315</v>
      </c>
      <c r="P23" s="164" t="s">
        <v>315</v>
      </c>
      <c r="Q23" s="164" t="s">
        <v>315</v>
      </c>
      <c r="R23" s="164" t="s">
        <v>315</v>
      </c>
      <c r="S23" s="164" t="s">
        <v>315</v>
      </c>
      <c r="T23" s="164" t="s">
        <v>315</v>
      </c>
      <c r="U23" s="164" t="s">
        <v>315</v>
      </c>
      <c r="V23" s="164" t="s">
        <v>315</v>
      </c>
      <c r="W23" s="164" t="s">
        <v>315</v>
      </c>
      <c r="X23" s="164" t="s">
        <v>315</v>
      </c>
      <c r="Y23" s="164" t="s">
        <v>315</v>
      </c>
      <c r="Z23" s="164" t="s">
        <v>315</v>
      </c>
      <c r="AA23" s="164" t="s">
        <v>315</v>
      </c>
      <c r="AB23" s="164" t="s">
        <v>315</v>
      </c>
      <c r="AC23" s="262"/>
      <c r="AD23" s="344" t="s">
        <v>3267</v>
      </c>
      <c r="AE23" s="137" t="s">
        <v>3263</v>
      </c>
      <c r="AF23" s="339">
        <v>246</v>
      </c>
      <c r="AG23" s="258"/>
      <c r="AH23" s="205"/>
      <c r="AI23" s="258"/>
      <c r="AJ23" s="205"/>
      <c r="AK23" s="200"/>
      <c r="AL23" s="187" t="s">
        <v>315</v>
      </c>
      <c r="AM23" s="188" t="s">
        <v>315</v>
      </c>
      <c r="AN23" s="174" t="s">
        <v>315</v>
      </c>
      <c r="AO23" s="174" t="s">
        <v>315</v>
      </c>
      <c r="AP23" s="174" t="s">
        <v>315</v>
      </c>
      <c r="AQ23" s="174" t="s">
        <v>315</v>
      </c>
      <c r="AR23" s="174" t="s">
        <v>315</v>
      </c>
      <c r="AS23" s="174" t="s">
        <v>315</v>
      </c>
      <c r="AT23" s="174" t="s">
        <v>315</v>
      </c>
      <c r="AU23" s="174" t="s">
        <v>315</v>
      </c>
      <c r="AV23" s="174" t="s">
        <v>315</v>
      </c>
      <c r="AW23" s="174" t="s">
        <v>315</v>
      </c>
      <c r="AX23" s="174" t="s">
        <v>315</v>
      </c>
      <c r="AY23" s="174" t="s">
        <v>315</v>
      </c>
      <c r="AZ23" s="174" t="s">
        <v>315</v>
      </c>
      <c r="BA23" s="174" t="s">
        <v>315</v>
      </c>
      <c r="BB23" s="174" t="s">
        <v>315</v>
      </c>
      <c r="BC23" s="174" t="s">
        <v>315</v>
      </c>
      <c r="BD23" s="174" t="s">
        <v>76</v>
      </c>
      <c r="BE23" s="174" t="s">
        <v>845</v>
      </c>
      <c r="BF23" s="174">
        <v>250</v>
      </c>
      <c r="BG23" s="174" t="s">
        <v>868</v>
      </c>
      <c r="BH23" s="174" t="s">
        <v>869</v>
      </c>
      <c r="BI23" s="175">
        <v>46097.143368055556</v>
      </c>
      <c r="BJ23" s="176" t="s">
        <v>315</v>
      </c>
      <c r="BK23" s="176" t="s">
        <v>315</v>
      </c>
      <c r="BL23" s="176" t="s">
        <v>315</v>
      </c>
      <c r="BM23" s="177" t="s">
        <v>315</v>
      </c>
    </row>
    <row r="24" spans="1:65">
      <c r="A24" s="15"/>
      <c r="B24" s="156">
        <v>12</v>
      </c>
      <c r="C24" s="283" t="s">
        <v>3268</v>
      </c>
      <c r="D24" s="199"/>
      <c r="E24" s="164"/>
      <c r="F24" s="164"/>
      <c r="G24" s="164" t="s">
        <v>315</v>
      </c>
      <c r="H24" s="164" t="s">
        <v>315</v>
      </c>
      <c r="I24" s="164" t="s">
        <v>315</v>
      </c>
      <c r="J24" s="164" t="s">
        <v>315</v>
      </c>
      <c r="K24" s="164" t="s">
        <v>315</v>
      </c>
      <c r="L24" s="164" t="s">
        <v>315</v>
      </c>
      <c r="M24" s="164" t="s">
        <v>315</v>
      </c>
      <c r="N24" s="164" t="s">
        <v>315</v>
      </c>
      <c r="O24" s="164" t="s">
        <v>315</v>
      </c>
      <c r="P24" s="164" t="s">
        <v>315</v>
      </c>
      <c r="Q24" s="164" t="s">
        <v>315</v>
      </c>
      <c r="R24" s="164" t="s">
        <v>315</v>
      </c>
      <c r="S24" s="164" t="s">
        <v>315</v>
      </c>
      <c r="T24" s="164" t="s">
        <v>315</v>
      </c>
      <c r="U24" s="164" t="s">
        <v>315</v>
      </c>
      <c r="V24" s="164" t="s">
        <v>315</v>
      </c>
      <c r="W24" s="164" t="s">
        <v>315</v>
      </c>
      <c r="X24" s="164" t="s">
        <v>315</v>
      </c>
      <c r="Y24" s="164" t="s">
        <v>315</v>
      </c>
      <c r="Z24" s="164" t="s">
        <v>315</v>
      </c>
      <c r="AA24" s="164" t="s">
        <v>315</v>
      </c>
      <c r="AB24" s="164" t="s">
        <v>315</v>
      </c>
      <c r="AC24" s="264"/>
      <c r="AD24" s="339" t="s">
        <v>76</v>
      </c>
      <c r="AE24" s="284" t="s">
        <v>361</v>
      </c>
      <c r="AF24" s="339">
        <v>136</v>
      </c>
      <c r="AG24" s="258"/>
      <c r="AH24" s="205"/>
      <c r="AI24" s="258"/>
      <c r="AJ24" s="205"/>
      <c r="AK24" s="199"/>
      <c r="AL24" s="164" t="s">
        <v>315</v>
      </c>
      <c r="AM24" s="188" t="s">
        <v>315</v>
      </c>
      <c r="AN24" s="174" t="s">
        <v>315</v>
      </c>
      <c r="AO24" s="174" t="s">
        <v>315</v>
      </c>
      <c r="AP24" s="174" t="s">
        <v>315</v>
      </c>
      <c r="AQ24" s="174" t="s">
        <v>315</v>
      </c>
      <c r="AR24" s="174" t="s">
        <v>315</v>
      </c>
      <c r="AS24" s="174" t="s">
        <v>315</v>
      </c>
      <c r="AT24" s="174" t="s">
        <v>315</v>
      </c>
      <c r="AU24" s="174" t="s">
        <v>315</v>
      </c>
      <c r="AV24" s="174" t="s">
        <v>315</v>
      </c>
      <c r="AW24" s="174" t="s">
        <v>315</v>
      </c>
      <c r="AX24" s="174" t="s">
        <v>315</v>
      </c>
      <c r="AY24" s="174" t="s">
        <v>315</v>
      </c>
      <c r="AZ24" s="174" t="s">
        <v>315</v>
      </c>
      <c r="BA24" s="174" t="s">
        <v>315</v>
      </c>
      <c r="BB24" s="174" t="s">
        <v>315</v>
      </c>
      <c r="BC24" s="174" t="s">
        <v>315</v>
      </c>
      <c r="BD24" s="180" t="s">
        <v>871</v>
      </c>
      <c r="BE24" s="174" t="s">
        <v>841</v>
      </c>
      <c r="BF24" s="174">
        <v>250</v>
      </c>
      <c r="BG24" s="174" t="s">
        <v>872</v>
      </c>
      <c r="BH24" s="174" t="s">
        <v>873</v>
      </c>
      <c r="BI24" s="175">
        <v>46097.143368055556</v>
      </c>
      <c r="BJ24" s="174" t="s">
        <v>315</v>
      </c>
      <c r="BK24" s="174" t="s">
        <v>315</v>
      </c>
      <c r="BL24" s="174" t="s">
        <v>315</v>
      </c>
      <c r="BM24" s="177" t="s">
        <v>315</v>
      </c>
    </row>
    <row r="25" spans="1:65" ht="24">
      <c r="A25" s="15"/>
      <c r="B25" s="156">
        <v>13</v>
      </c>
      <c r="C25" s="283" t="s">
        <v>3269</v>
      </c>
      <c r="D25" s="199"/>
      <c r="E25" s="164"/>
      <c r="F25" s="164"/>
      <c r="G25" s="164" t="s">
        <v>315</v>
      </c>
      <c r="H25" s="164" t="s">
        <v>315</v>
      </c>
      <c r="I25" s="164" t="s">
        <v>315</v>
      </c>
      <c r="J25" s="164" t="s">
        <v>315</v>
      </c>
      <c r="K25" s="164" t="s">
        <v>315</v>
      </c>
      <c r="L25" s="164" t="s">
        <v>315</v>
      </c>
      <c r="M25" s="164" t="s">
        <v>315</v>
      </c>
      <c r="N25" s="164" t="s">
        <v>315</v>
      </c>
      <c r="O25" s="164" t="s">
        <v>315</v>
      </c>
      <c r="P25" s="164" t="s">
        <v>315</v>
      </c>
      <c r="Q25" s="164" t="s">
        <v>315</v>
      </c>
      <c r="R25" s="164" t="s">
        <v>315</v>
      </c>
      <c r="S25" s="164" t="s">
        <v>315</v>
      </c>
      <c r="T25" s="164" t="s">
        <v>315</v>
      </c>
      <c r="U25" s="164" t="s">
        <v>315</v>
      </c>
      <c r="V25" s="164" t="s">
        <v>315</v>
      </c>
      <c r="W25" s="164" t="s">
        <v>315</v>
      </c>
      <c r="X25" s="164" t="s">
        <v>315</v>
      </c>
      <c r="Y25" s="164" t="s">
        <v>315</v>
      </c>
      <c r="Z25" s="164" t="s">
        <v>315</v>
      </c>
      <c r="AA25" s="164" t="s">
        <v>315</v>
      </c>
      <c r="AB25" s="164" t="s">
        <v>315</v>
      </c>
      <c r="AC25" s="262"/>
      <c r="AD25" s="440" t="s">
        <v>3270</v>
      </c>
      <c r="AE25" s="137" t="s">
        <v>3263</v>
      </c>
      <c r="AF25" s="339">
        <v>252</v>
      </c>
      <c r="AG25" s="258"/>
      <c r="AH25" s="205"/>
      <c r="AI25" s="258"/>
      <c r="AJ25" s="205"/>
      <c r="AK25" s="199"/>
      <c r="AL25" s="164" t="s">
        <v>315</v>
      </c>
      <c r="AM25" s="188" t="s">
        <v>315</v>
      </c>
      <c r="AN25" s="174" t="s">
        <v>315</v>
      </c>
      <c r="AO25" s="174" t="s">
        <v>315</v>
      </c>
      <c r="AP25" s="174" t="s">
        <v>315</v>
      </c>
      <c r="AQ25" s="174" t="s">
        <v>315</v>
      </c>
      <c r="AR25" s="174" t="s">
        <v>315</v>
      </c>
      <c r="AS25" s="174" t="s">
        <v>315</v>
      </c>
      <c r="AT25" s="174" t="s">
        <v>315</v>
      </c>
      <c r="AU25" s="174" t="s">
        <v>315</v>
      </c>
      <c r="AV25" s="174" t="s">
        <v>315</v>
      </c>
      <c r="AW25" s="174" t="s">
        <v>315</v>
      </c>
      <c r="AX25" s="174" t="s">
        <v>315</v>
      </c>
      <c r="AY25" s="174" t="s">
        <v>315</v>
      </c>
      <c r="AZ25" s="174" t="s">
        <v>315</v>
      </c>
      <c r="BA25" s="174" t="s">
        <v>315</v>
      </c>
      <c r="BB25" s="174" t="s">
        <v>315</v>
      </c>
      <c r="BC25" s="174" t="s">
        <v>315</v>
      </c>
      <c r="BD25" s="174" t="s">
        <v>76</v>
      </c>
      <c r="BE25" s="174" t="s">
        <v>833</v>
      </c>
      <c r="BF25" s="174">
        <v>250</v>
      </c>
      <c r="BG25" s="174" t="s">
        <v>875</v>
      </c>
      <c r="BH25" s="174" t="s">
        <v>876</v>
      </c>
      <c r="BI25" s="175">
        <v>46097.143240740741</v>
      </c>
      <c r="BJ25" s="174" t="s">
        <v>315</v>
      </c>
      <c r="BK25" s="174" t="s">
        <v>315</v>
      </c>
      <c r="BL25" s="174" t="s">
        <v>315</v>
      </c>
      <c r="BM25" s="177" t="s">
        <v>315</v>
      </c>
    </row>
    <row r="26" spans="1:65" ht="24">
      <c r="A26" s="15"/>
      <c r="B26" s="156">
        <v>14</v>
      </c>
      <c r="C26" s="283" t="s">
        <v>1196</v>
      </c>
      <c r="D26" s="199"/>
      <c r="E26" s="164"/>
      <c r="F26" s="164"/>
      <c r="G26" s="164" t="s">
        <v>315</v>
      </c>
      <c r="H26" s="164" t="s">
        <v>315</v>
      </c>
      <c r="I26" s="164" t="s">
        <v>315</v>
      </c>
      <c r="J26" s="164" t="s">
        <v>315</v>
      </c>
      <c r="K26" s="164" t="s">
        <v>315</v>
      </c>
      <c r="L26" s="164" t="s">
        <v>315</v>
      </c>
      <c r="M26" s="164" t="s">
        <v>315</v>
      </c>
      <c r="N26" s="164" t="s">
        <v>315</v>
      </c>
      <c r="O26" s="164" t="s">
        <v>315</v>
      </c>
      <c r="P26" s="164" t="s">
        <v>315</v>
      </c>
      <c r="Q26" s="164" t="s">
        <v>315</v>
      </c>
      <c r="R26" s="164" t="s">
        <v>315</v>
      </c>
      <c r="S26" s="164" t="s">
        <v>315</v>
      </c>
      <c r="T26" s="164" t="s">
        <v>315</v>
      </c>
      <c r="U26" s="164" t="s">
        <v>315</v>
      </c>
      <c r="V26" s="164" t="s">
        <v>315</v>
      </c>
      <c r="W26" s="164" t="s">
        <v>315</v>
      </c>
      <c r="X26" s="164" t="s">
        <v>315</v>
      </c>
      <c r="Y26" s="164" t="s">
        <v>315</v>
      </c>
      <c r="Z26" s="164" t="s">
        <v>315</v>
      </c>
      <c r="AA26" s="164" t="s">
        <v>315</v>
      </c>
      <c r="AB26" s="164" t="s">
        <v>315</v>
      </c>
      <c r="AC26" s="262"/>
      <c r="AD26" s="440" t="s">
        <v>3271</v>
      </c>
      <c r="AE26" s="137" t="s">
        <v>3263</v>
      </c>
      <c r="AF26" s="339">
        <v>251</v>
      </c>
      <c r="AG26" s="258"/>
      <c r="AH26" s="205"/>
      <c r="AI26" s="258"/>
      <c r="AJ26" s="205"/>
      <c r="AK26" s="199"/>
      <c r="AL26" s="164" t="s">
        <v>315</v>
      </c>
      <c r="AM26" s="163" t="s">
        <v>315</v>
      </c>
      <c r="AN26" s="174" t="s">
        <v>315</v>
      </c>
      <c r="AO26" s="174" t="s">
        <v>315</v>
      </c>
      <c r="AP26" s="174" t="s">
        <v>315</v>
      </c>
      <c r="AQ26" s="174" t="s">
        <v>315</v>
      </c>
      <c r="AR26" s="174" t="s">
        <v>315</v>
      </c>
      <c r="AS26" s="174" t="s">
        <v>315</v>
      </c>
      <c r="AT26" s="174" t="s">
        <v>315</v>
      </c>
      <c r="AU26" s="174" t="s">
        <v>315</v>
      </c>
      <c r="AV26" s="174" t="s">
        <v>315</v>
      </c>
      <c r="AW26" s="174" t="s">
        <v>315</v>
      </c>
      <c r="AX26" s="174" t="s">
        <v>315</v>
      </c>
      <c r="AY26" s="174" t="s">
        <v>315</v>
      </c>
      <c r="AZ26" s="174" t="s">
        <v>315</v>
      </c>
      <c r="BA26" s="174" t="s">
        <v>315</v>
      </c>
      <c r="BB26" s="174" t="s">
        <v>315</v>
      </c>
      <c r="BC26" s="174" t="s">
        <v>315</v>
      </c>
      <c r="BD26" s="174" t="s">
        <v>76</v>
      </c>
      <c r="BE26" s="174" t="s">
        <v>837</v>
      </c>
      <c r="BF26" s="174">
        <v>250</v>
      </c>
      <c r="BG26" s="174" t="s">
        <v>878</v>
      </c>
      <c r="BH26" s="174" t="s">
        <v>879</v>
      </c>
      <c r="BI26" s="175">
        <v>46097.143310185187</v>
      </c>
      <c r="BJ26" s="174" t="s">
        <v>315</v>
      </c>
      <c r="BK26" s="174" t="s">
        <v>315</v>
      </c>
      <c r="BL26" s="174" t="s">
        <v>315</v>
      </c>
      <c r="BM26" s="178" t="s">
        <v>315</v>
      </c>
    </row>
    <row r="27" spans="1:65">
      <c r="A27" s="15"/>
      <c r="B27" s="156">
        <v>15</v>
      </c>
      <c r="C27" s="283" t="s">
        <v>3272</v>
      </c>
      <c r="D27" s="199"/>
      <c r="E27" s="164"/>
      <c r="F27" s="164"/>
      <c r="G27" s="164" t="s">
        <v>315</v>
      </c>
      <c r="H27" s="164" t="s">
        <v>315</v>
      </c>
      <c r="I27" s="164" t="s">
        <v>315</v>
      </c>
      <c r="J27" s="164" t="s">
        <v>315</v>
      </c>
      <c r="K27" s="164" t="s">
        <v>315</v>
      </c>
      <c r="L27" s="164" t="s">
        <v>315</v>
      </c>
      <c r="M27" s="164" t="s">
        <v>315</v>
      </c>
      <c r="N27" s="164" t="s">
        <v>315</v>
      </c>
      <c r="O27" s="164" t="s">
        <v>315</v>
      </c>
      <c r="P27" s="164" t="s">
        <v>315</v>
      </c>
      <c r="Q27" s="164" t="s">
        <v>315</v>
      </c>
      <c r="R27" s="164" t="s">
        <v>315</v>
      </c>
      <c r="S27" s="164" t="s">
        <v>315</v>
      </c>
      <c r="T27" s="164" t="s">
        <v>315</v>
      </c>
      <c r="U27" s="164" t="s">
        <v>315</v>
      </c>
      <c r="V27" s="164" t="s">
        <v>315</v>
      </c>
      <c r="W27" s="164" t="s">
        <v>315</v>
      </c>
      <c r="X27" s="164" t="s">
        <v>315</v>
      </c>
      <c r="Y27" s="164" t="s">
        <v>315</v>
      </c>
      <c r="Z27" s="164" t="s">
        <v>315</v>
      </c>
      <c r="AA27" s="164" t="s">
        <v>315</v>
      </c>
      <c r="AB27" s="164" t="s">
        <v>315</v>
      </c>
      <c r="AC27" s="262"/>
      <c r="AD27" s="440" t="s">
        <v>3273</v>
      </c>
      <c r="AE27" s="137" t="s">
        <v>3263</v>
      </c>
      <c r="AF27" s="339">
        <v>245</v>
      </c>
      <c r="AG27" s="258"/>
      <c r="AH27" s="205"/>
      <c r="AI27" s="258"/>
      <c r="AJ27" s="205"/>
      <c r="AK27" s="199"/>
      <c r="AL27" s="164" t="s">
        <v>315</v>
      </c>
      <c r="AM27" s="163" t="s">
        <v>315</v>
      </c>
      <c r="AN27" s="174" t="s">
        <v>315</v>
      </c>
      <c r="AO27" s="174" t="s">
        <v>315</v>
      </c>
      <c r="AP27" s="174" t="s">
        <v>315</v>
      </c>
      <c r="AQ27" s="174" t="s">
        <v>315</v>
      </c>
      <c r="AR27" s="174" t="s">
        <v>315</v>
      </c>
      <c r="AS27" s="174" t="s">
        <v>315</v>
      </c>
      <c r="AT27" s="174" t="s">
        <v>315</v>
      </c>
      <c r="AU27" s="174" t="s">
        <v>315</v>
      </c>
      <c r="AV27" s="174" t="s">
        <v>315</v>
      </c>
      <c r="AW27" s="174" t="s">
        <v>315</v>
      </c>
      <c r="AX27" s="174" t="s">
        <v>315</v>
      </c>
      <c r="AY27" s="174" t="s">
        <v>315</v>
      </c>
      <c r="AZ27" s="174" t="s">
        <v>315</v>
      </c>
      <c r="BA27" s="174" t="s">
        <v>315</v>
      </c>
      <c r="BB27" s="174" t="s">
        <v>315</v>
      </c>
      <c r="BC27" s="174" t="s">
        <v>315</v>
      </c>
      <c r="BD27" s="174" t="s">
        <v>76</v>
      </c>
      <c r="BE27" s="174" t="s">
        <v>845</v>
      </c>
      <c r="BF27" s="174">
        <v>250</v>
      </c>
      <c r="BG27" s="174" t="s">
        <v>881</v>
      </c>
      <c r="BH27" s="174" t="s">
        <v>882</v>
      </c>
      <c r="BI27" s="175">
        <v>46097.143414351849</v>
      </c>
      <c r="BJ27" s="174" t="s">
        <v>315</v>
      </c>
      <c r="BK27" s="174" t="s">
        <v>315</v>
      </c>
      <c r="BL27" s="174" t="s">
        <v>315</v>
      </c>
      <c r="BM27" s="178" t="s">
        <v>315</v>
      </c>
    </row>
    <row r="28" spans="1:65" ht="24">
      <c r="A28" s="15"/>
      <c r="B28" s="156">
        <v>16</v>
      </c>
      <c r="C28" s="283" t="s">
        <v>1200</v>
      </c>
      <c r="D28" s="199"/>
      <c r="E28" s="164"/>
      <c r="F28" s="164"/>
      <c r="G28" s="164" t="s">
        <v>315</v>
      </c>
      <c r="H28" s="164" t="s">
        <v>315</v>
      </c>
      <c r="I28" s="164" t="s">
        <v>315</v>
      </c>
      <c r="J28" s="164" t="s">
        <v>315</v>
      </c>
      <c r="K28" s="164" t="s">
        <v>315</v>
      </c>
      <c r="L28" s="164" t="s">
        <v>315</v>
      </c>
      <c r="M28" s="164" t="s">
        <v>315</v>
      </c>
      <c r="N28" s="164" t="s">
        <v>315</v>
      </c>
      <c r="O28" s="164" t="s">
        <v>315</v>
      </c>
      <c r="P28" s="164" t="s">
        <v>315</v>
      </c>
      <c r="Q28" s="164" t="s">
        <v>315</v>
      </c>
      <c r="R28" s="164" t="s">
        <v>315</v>
      </c>
      <c r="S28" s="164" t="s">
        <v>315</v>
      </c>
      <c r="T28" s="164" t="s">
        <v>315</v>
      </c>
      <c r="U28" s="164" t="s">
        <v>315</v>
      </c>
      <c r="V28" s="164" t="s">
        <v>315</v>
      </c>
      <c r="W28" s="164" t="s">
        <v>315</v>
      </c>
      <c r="X28" s="164" t="s">
        <v>315</v>
      </c>
      <c r="Y28" s="164" t="s">
        <v>315</v>
      </c>
      <c r="Z28" s="164" t="s">
        <v>315</v>
      </c>
      <c r="AA28" s="164" t="s">
        <v>315</v>
      </c>
      <c r="AB28" s="164" t="s">
        <v>315</v>
      </c>
      <c r="AC28" s="262"/>
      <c r="AD28" s="440" t="s">
        <v>3274</v>
      </c>
      <c r="AE28" s="137" t="s">
        <v>3263</v>
      </c>
      <c r="AF28" s="339">
        <v>261</v>
      </c>
      <c r="AG28" s="258"/>
      <c r="AH28" s="205"/>
      <c r="AI28" s="258"/>
      <c r="AJ28" s="205"/>
      <c r="AK28" s="199"/>
      <c r="AL28" s="164" t="s">
        <v>315</v>
      </c>
      <c r="AM28" s="188" t="s">
        <v>315</v>
      </c>
      <c r="AN28" s="174" t="s">
        <v>315</v>
      </c>
      <c r="AO28" s="174" t="s">
        <v>315</v>
      </c>
      <c r="AP28" s="174" t="s">
        <v>315</v>
      </c>
      <c r="AQ28" s="174" t="s">
        <v>315</v>
      </c>
      <c r="AR28" s="174" t="s">
        <v>315</v>
      </c>
      <c r="AS28" s="174" t="s">
        <v>315</v>
      </c>
      <c r="AT28" s="174" t="s">
        <v>315</v>
      </c>
      <c r="AU28" s="174" t="s">
        <v>315</v>
      </c>
      <c r="AV28" s="174" t="s">
        <v>315</v>
      </c>
      <c r="AW28" s="174" t="s">
        <v>315</v>
      </c>
      <c r="AX28" s="174" t="s">
        <v>315</v>
      </c>
      <c r="AY28" s="174" t="s">
        <v>315</v>
      </c>
      <c r="AZ28" s="174" t="s">
        <v>315</v>
      </c>
      <c r="BA28" s="174" t="s">
        <v>315</v>
      </c>
      <c r="BB28" s="174" t="s">
        <v>315</v>
      </c>
      <c r="BC28" s="174" t="s">
        <v>315</v>
      </c>
      <c r="BD28" s="174" t="s">
        <v>76</v>
      </c>
      <c r="BE28" s="174" t="s">
        <v>841</v>
      </c>
      <c r="BF28" s="174">
        <v>250</v>
      </c>
      <c r="BG28" s="174" t="s">
        <v>884</v>
      </c>
      <c r="BH28" s="174" t="s">
        <v>885</v>
      </c>
      <c r="BI28" s="175">
        <v>46097.143414351849</v>
      </c>
      <c r="BJ28" s="174" t="s">
        <v>315</v>
      </c>
      <c r="BK28" s="174" t="s">
        <v>315</v>
      </c>
      <c r="BL28" s="174" t="s">
        <v>315</v>
      </c>
      <c r="BM28" s="177" t="s">
        <v>315</v>
      </c>
    </row>
    <row r="29" spans="1:65" ht="24">
      <c r="A29" s="15"/>
      <c r="B29" s="156">
        <v>17</v>
      </c>
      <c r="C29" s="283" t="s">
        <v>3275</v>
      </c>
      <c r="D29" s="199"/>
      <c r="E29" s="164"/>
      <c r="F29" s="164"/>
      <c r="G29" s="164" t="s">
        <v>315</v>
      </c>
      <c r="H29" s="164" t="s">
        <v>315</v>
      </c>
      <c r="I29" s="164" t="s">
        <v>315</v>
      </c>
      <c r="J29" s="164" t="s">
        <v>315</v>
      </c>
      <c r="K29" s="164" t="s">
        <v>315</v>
      </c>
      <c r="L29" s="164" t="s">
        <v>315</v>
      </c>
      <c r="M29" s="164" t="s">
        <v>315</v>
      </c>
      <c r="N29" s="164" t="s">
        <v>315</v>
      </c>
      <c r="O29" s="164" t="s">
        <v>315</v>
      </c>
      <c r="P29" s="164" t="s">
        <v>315</v>
      </c>
      <c r="Q29" s="164" t="s">
        <v>315</v>
      </c>
      <c r="R29" s="164" t="s">
        <v>315</v>
      </c>
      <c r="S29" s="164" t="s">
        <v>315</v>
      </c>
      <c r="T29" s="164" t="s">
        <v>315</v>
      </c>
      <c r="U29" s="164" t="s">
        <v>315</v>
      </c>
      <c r="V29" s="164" t="s">
        <v>315</v>
      </c>
      <c r="W29" s="164" t="s">
        <v>315</v>
      </c>
      <c r="X29" s="164" t="s">
        <v>315</v>
      </c>
      <c r="Y29" s="164" t="s">
        <v>315</v>
      </c>
      <c r="Z29" s="164" t="s">
        <v>315</v>
      </c>
      <c r="AA29" s="164" t="s">
        <v>315</v>
      </c>
      <c r="AB29" s="164" t="s">
        <v>315</v>
      </c>
      <c r="AC29" s="262"/>
      <c r="AD29" s="440" t="s">
        <v>3276</v>
      </c>
      <c r="AE29" s="137" t="s">
        <v>3263</v>
      </c>
      <c r="AF29" s="339">
        <v>244</v>
      </c>
      <c r="AG29" s="258"/>
      <c r="AH29" s="205"/>
      <c r="AI29" s="258"/>
      <c r="AJ29" s="205"/>
      <c r="AK29" s="199"/>
      <c r="AL29" s="164" t="s">
        <v>315</v>
      </c>
      <c r="AM29" s="188" t="s">
        <v>315</v>
      </c>
      <c r="AN29" s="174" t="s">
        <v>315</v>
      </c>
      <c r="AO29" s="174" t="s">
        <v>315</v>
      </c>
      <c r="AP29" s="174" t="s">
        <v>315</v>
      </c>
      <c r="AQ29" s="174" t="s">
        <v>315</v>
      </c>
      <c r="AR29" s="174" t="s">
        <v>315</v>
      </c>
      <c r="AS29" s="174" t="s">
        <v>315</v>
      </c>
      <c r="AT29" s="174" t="s">
        <v>315</v>
      </c>
      <c r="AU29" s="174" t="s">
        <v>315</v>
      </c>
      <c r="AV29" s="174" t="s">
        <v>315</v>
      </c>
      <c r="AW29" s="174" t="s">
        <v>315</v>
      </c>
      <c r="AX29" s="174" t="s">
        <v>315</v>
      </c>
      <c r="AY29" s="174" t="s">
        <v>315</v>
      </c>
      <c r="AZ29" s="174" t="s">
        <v>315</v>
      </c>
      <c r="BA29" s="174" t="s">
        <v>315</v>
      </c>
      <c r="BB29" s="174" t="s">
        <v>315</v>
      </c>
      <c r="BC29" s="174" t="s">
        <v>315</v>
      </c>
      <c r="BD29" s="174" t="s">
        <v>76</v>
      </c>
      <c r="BE29" s="174" t="s">
        <v>833</v>
      </c>
      <c r="BF29" s="174">
        <v>250</v>
      </c>
      <c r="BG29" s="174" t="s">
        <v>887</v>
      </c>
      <c r="BH29" s="174" t="s">
        <v>888</v>
      </c>
      <c r="BI29" s="175">
        <v>46097.143310185187</v>
      </c>
      <c r="BJ29" s="174" t="s">
        <v>315</v>
      </c>
      <c r="BK29" s="174" t="s">
        <v>315</v>
      </c>
      <c r="BL29" s="174" t="s">
        <v>315</v>
      </c>
      <c r="BM29" s="177" t="s">
        <v>315</v>
      </c>
    </row>
    <row r="30" spans="1:65" ht="24">
      <c r="A30" s="15"/>
      <c r="B30" s="156">
        <v>18</v>
      </c>
      <c r="C30" s="283" t="s">
        <v>3277</v>
      </c>
      <c r="D30" s="199"/>
      <c r="E30" s="164"/>
      <c r="F30" s="164"/>
      <c r="G30" s="164" t="s">
        <v>315</v>
      </c>
      <c r="H30" s="164" t="s">
        <v>315</v>
      </c>
      <c r="I30" s="164" t="s">
        <v>315</v>
      </c>
      <c r="J30" s="164" t="s">
        <v>315</v>
      </c>
      <c r="K30" s="164" t="s">
        <v>315</v>
      </c>
      <c r="L30" s="164" t="s">
        <v>315</v>
      </c>
      <c r="M30" s="164" t="s">
        <v>315</v>
      </c>
      <c r="N30" s="164" t="s">
        <v>315</v>
      </c>
      <c r="O30" s="164" t="s">
        <v>315</v>
      </c>
      <c r="P30" s="164" t="s">
        <v>315</v>
      </c>
      <c r="Q30" s="164" t="s">
        <v>315</v>
      </c>
      <c r="R30" s="164" t="s">
        <v>315</v>
      </c>
      <c r="S30" s="164" t="s">
        <v>315</v>
      </c>
      <c r="T30" s="164" t="s">
        <v>315</v>
      </c>
      <c r="U30" s="164" t="s">
        <v>315</v>
      </c>
      <c r="V30" s="164" t="s">
        <v>315</v>
      </c>
      <c r="W30" s="164" t="s">
        <v>315</v>
      </c>
      <c r="X30" s="164" t="s">
        <v>315</v>
      </c>
      <c r="Y30" s="164" t="s">
        <v>315</v>
      </c>
      <c r="Z30" s="164" t="s">
        <v>315</v>
      </c>
      <c r="AA30" s="164" t="s">
        <v>315</v>
      </c>
      <c r="AB30" s="164" t="s">
        <v>315</v>
      </c>
      <c r="AC30" s="264"/>
      <c r="AD30" s="440" t="s">
        <v>3278</v>
      </c>
      <c r="AE30" s="137" t="s">
        <v>3263</v>
      </c>
      <c r="AF30" s="339">
        <v>187</v>
      </c>
      <c r="AG30" s="258"/>
      <c r="AH30" s="205"/>
      <c r="AI30" s="258"/>
      <c r="AJ30" s="205"/>
      <c r="AK30" s="199"/>
      <c r="AL30" s="164" t="s">
        <v>315</v>
      </c>
      <c r="AM30" s="168" t="s">
        <v>315</v>
      </c>
      <c r="AN30" s="174" t="s">
        <v>315</v>
      </c>
      <c r="AO30" s="174" t="s">
        <v>315</v>
      </c>
      <c r="AP30" s="174" t="s">
        <v>315</v>
      </c>
      <c r="AQ30" s="174" t="s">
        <v>315</v>
      </c>
      <c r="AR30" s="174" t="s">
        <v>315</v>
      </c>
      <c r="AS30" s="174" t="s">
        <v>315</v>
      </c>
      <c r="AT30" s="174" t="s">
        <v>315</v>
      </c>
      <c r="AU30" s="174" t="s">
        <v>315</v>
      </c>
      <c r="AV30" s="174" t="s">
        <v>315</v>
      </c>
      <c r="AW30" s="174" t="s">
        <v>315</v>
      </c>
      <c r="AX30" s="174" t="s">
        <v>315</v>
      </c>
      <c r="AY30" s="174" t="s">
        <v>315</v>
      </c>
      <c r="AZ30" s="174" t="s">
        <v>315</v>
      </c>
      <c r="BA30" s="174" t="s">
        <v>315</v>
      </c>
      <c r="BB30" s="174" t="s">
        <v>315</v>
      </c>
      <c r="BC30" s="174" t="s">
        <v>315</v>
      </c>
      <c r="BD30" s="180" t="s">
        <v>890</v>
      </c>
      <c r="BE30" s="174" t="s">
        <v>841</v>
      </c>
      <c r="BF30" s="174">
        <v>249</v>
      </c>
      <c r="BG30" s="174" t="s">
        <v>891</v>
      </c>
      <c r="BH30" s="174" t="s">
        <v>892</v>
      </c>
      <c r="BI30" s="175">
        <v>46097.143252314818</v>
      </c>
      <c r="BJ30" s="174" t="s">
        <v>315</v>
      </c>
      <c r="BK30" s="174" t="s">
        <v>315</v>
      </c>
      <c r="BL30" s="174" t="s">
        <v>315</v>
      </c>
      <c r="BM30" s="181" t="s">
        <v>315</v>
      </c>
    </row>
    <row r="31" spans="1:65">
      <c r="A31" s="15"/>
      <c r="B31" s="156">
        <v>19</v>
      </c>
      <c r="C31" s="283" t="s">
        <v>3279</v>
      </c>
      <c r="D31" s="199"/>
      <c r="E31" s="164"/>
      <c r="F31" s="164"/>
      <c r="G31" s="164" t="s">
        <v>315</v>
      </c>
      <c r="H31" s="164" t="s">
        <v>315</v>
      </c>
      <c r="I31" s="164" t="s">
        <v>315</v>
      </c>
      <c r="J31" s="164" t="s">
        <v>315</v>
      </c>
      <c r="K31" s="164" t="s">
        <v>315</v>
      </c>
      <c r="L31" s="164" t="s">
        <v>315</v>
      </c>
      <c r="M31" s="164" t="s">
        <v>315</v>
      </c>
      <c r="N31" s="164" t="s">
        <v>315</v>
      </c>
      <c r="O31" s="164" t="s">
        <v>315</v>
      </c>
      <c r="P31" s="164" t="s">
        <v>315</v>
      </c>
      <c r="Q31" s="164" t="s">
        <v>315</v>
      </c>
      <c r="R31" s="164" t="s">
        <v>315</v>
      </c>
      <c r="S31" s="164" t="s">
        <v>315</v>
      </c>
      <c r="T31" s="164" t="s">
        <v>315</v>
      </c>
      <c r="U31" s="164" t="s">
        <v>315</v>
      </c>
      <c r="V31" s="164" t="s">
        <v>315</v>
      </c>
      <c r="W31" s="164" t="s">
        <v>315</v>
      </c>
      <c r="X31" s="164" t="s">
        <v>315</v>
      </c>
      <c r="Y31" s="164" t="s">
        <v>315</v>
      </c>
      <c r="Z31" s="164" t="s">
        <v>315</v>
      </c>
      <c r="AA31" s="164" t="s">
        <v>315</v>
      </c>
      <c r="AB31" s="164" t="s">
        <v>315</v>
      </c>
      <c r="AC31" s="262"/>
      <c r="AD31" s="339" t="s">
        <v>76</v>
      </c>
      <c r="AE31" s="137" t="s">
        <v>3263</v>
      </c>
      <c r="AF31" s="339">
        <v>254</v>
      </c>
      <c r="AG31" s="258"/>
      <c r="AH31" s="205"/>
      <c r="AI31" s="258"/>
      <c r="AJ31" s="205"/>
      <c r="AK31" s="199"/>
      <c r="AL31" s="164" t="s">
        <v>315</v>
      </c>
      <c r="AM31" s="168" t="s">
        <v>315</v>
      </c>
      <c r="AN31" s="174" t="s">
        <v>315</v>
      </c>
      <c r="AO31" s="174" t="s">
        <v>315</v>
      </c>
      <c r="AP31" s="174" t="s">
        <v>315</v>
      </c>
      <c r="AQ31" s="174" t="s">
        <v>315</v>
      </c>
      <c r="AR31" s="174" t="s">
        <v>315</v>
      </c>
      <c r="AS31" s="174" t="s">
        <v>315</v>
      </c>
      <c r="AT31" s="174" t="s">
        <v>315</v>
      </c>
      <c r="AU31" s="174" t="s">
        <v>315</v>
      </c>
      <c r="AV31" s="174" t="s">
        <v>315</v>
      </c>
      <c r="AW31" s="174" t="s">
        <v>315</v>
      </c>
      <c r="AX31" s="174" t="s">
        <v>315</v>
      </c>
      <c r="AY31" s="174" t="s">
        <v>315</v>
      </c>
      <c r="AZ31" s="174" t="s">
        <v>315</v>
      </c>
      <c r="BA31" s="174" t="s">
        <v>315</v>
      </c>
      <c r="BB31" s="174" t="s">
        <v>315</v>
      </c>
      <c r="BC31" s="174" t="s">
        <v>315</v>
      </c>
      <c r="BD31" s="182" t="s">
        <v>894</v>
      </c>
      <c r="BE31" s="174" t="s">
        <v>845</v>
      </c>
      <c r="BF31" s="174">
        <v>252</v>
      </c>
      <c r="BG31" s="174" t="s">
        <v>895</v>
      </c>
      <c r="BH31" s="174" t="s">
        <v>896</v>
      </c>
      <c r="BI31" s="175">
        <v>46097.14334490741</v>
      </c>
      <c r="BJ31" s="174" t="s">
        <v>315</v>
      </c>
      <c r="BK31" s="174" t="s">
        <v>315</v>
      </c>
      <c r="BL31" s="174" t="s">
        <v>315</v>
      </c>
      <c r="BM31" s="181" t="s">
        <v>315</v>
      </c>
    </row>
    <row r="32" spans="1:65">
      <c r="A32" s="15"/>
      <c r="B32" s="156">
        <v>20</v>
      </c>
      <c r="C32" s="283" t="s">
        <v>3280</v>
      </c>
      <c r="D32" s="199"/>
      <c r="E32" s="164"/>
      <c r="F32" s="164"/>
      <c r="G32" s="164" t="s">
        <v>315</v>
      </c>
      <c r="H32" s="164" t="s">
        <v>315</v>
      </c>
      <c r="I32" s="164" t="s">
        <v>315</v>
      </c>
      <c r="J32" s="164" t="s">
        <v>315</v>
      </c>
      <c r="K32" s="164" t="s">
        <v>315</v>
      </c>
      <c r="L32" s="164" t="s">
        <v>315</v>
      </c>
      <c r="M32" s="164" t="s">
        <v>315</v>
      </c>
      <c r="N32" s="164" t="s">
        <v>315</v>
      </c>
      <c r="O32" s="164" t="s">
        <v>315</v>
      </c>
      <c r="P32" s="164" t="s">
        <v>315</v>
      </c>
      <c r="Q32" s="164" t="s">
        <v>315</v>
      </c>
      <c r="R32" s="164" t="s">
        <v>315</v>
      </c>
      <c r="S32" s="164" t="s">
        <v>315</v>
      </c>
      <c r="T32" s="164" t="s">
        <v>315</v>
      </c>
      <c r="U32" s="164" t="s">
        <v>315</v>
      </c>
      <c r="V32" s="164" t="s">
        <v>315</v>
      </c>
      <c r="W32" s="164" t="s">
        <v>315</v>
      </c>
      <c r="X32" s="164" t="s">
        <v>315</v>
      </c>
      <c r="Y32" s="164" t="s">
        <v>315</v>
      </c>
      <c r="Z32" s="164" t="s">
        <v>315</v>
      </c>
      <c r="AA32" s="164" t="s">
        <v>315</v>
      </c>
      <c r="AB32" s="164" t="s">
        <v>315</v>
      </c>
      <c r="AC32" s="262"/>
      <c r="AD32" s="339" t="s">
        <v>76</v>
      </c>
      <c r="AE32" s="284" t="s">
        <v>361</v>
      </c>
      <c r="AF32" s="339">
        <v>139</v>
      </c>
      <c r="AG32" s="258"/>
      <c r="AH32" s="205"/>
      <c r="AI32" s="258"/>
      <c r="AJ32" s="205"/>
      <c r="AK32" s="199"/>
      <c r="AL32" s="164" t="s">
        <v>315</v>
      </c>
      <c r="AM32" s="168" t="s">
        <v>315</v>
      </c>
      <c r="AN32" s="174" t="s">
        <v>315</v>
      </c>
      <c r="AO32" s="174" t="s">
        <v>315</v>
      </c>
      <c r="AP32" s="174" t="s">
        <v>315</v>
      </c>
      <c r="AQ32" s="174" t="s">
        <v>315</v>
      </c>
      <c r="AR32" s="174" t="s">
        <v>315</v>
      </c>
      <c r="AS32" s="174" t="s">
        <v>315</v>
      </c>
      <c r="AT32" s="174" t="s">
        <v>315</v>
      </c>
      <c r="AU32" s="174" t="s">
        <v>315</v>
      </c>
      <c r="AV32" s="174" t="s">
        <v>315</v>
      </c>
      <c r="AW32" s="174" t="s">
        <v>315</v>
      </c>
      <c r="AX32" s="174" t="s">
        <v>315</v>
      </c>
      <c r="AY32" s="174" t="s">
        <v>315</v>
      </c>
      <c r="AZ32" s="174" t="s">
        <v>315</v>
      </c>
      <c r="BA32" s="174" t="s">
        <v>315</v>
      </c>
      <c r="BB32" s="174" t="s">
        <v>315</v>
      </c>
      <c r="BC32" s="174" t="s">
        <v>315</v>
      </c>
      <c r="BD32" s="182" t="s">
        <v>898</v>
      </c>
      <c r="BE32" s="174" t="s">
        <v>837</v>
      </c>
      <c r="BF32" s="174">
        <v>251</v>
      </c>
      <c r="BG32" s="174" t="s">
        <v>899</v>
      </c>
      <c r="BH32" s="174" t="s">
        <v>900</v>
      </c>
      <c r="BI32" s="175">
        <v>46097.143460648149</v>
      </c>
      <c r="BJ32" s="174" t="s">
        <v>315</v>
      </c>
      <c r="BK32" s="174" t="s">
        <v>315</v>
      </c>
      <c r="BL32" s="174" t="s">
        <v>315</v>
      </c>
      <c r="BM32" s="181" t="s">
        <v>315</v>
      </c>
    </row>
    <row r="33" spans="1:65">
      <c r="A33" s="15"/>
      <c r="B33" s="156">
        <v>21</v>
      </c>
      <c r="C33" s="283" t="s">
        <v>3281</v>
      </c>
      <c r="D33" s="199"/>
      <c r="E33" s="164"/>
      <c r="F33" s="164"/>
      <c r="G33" s="164" t="s">
        <v>315</v>
      </c>
      <c r="H33" s="164" t="s">
        <v>315</v>
      </c>
      <c r="I33" s="164" t="s">
        <v>315</v>
      </c>
      <c r="J33" s="164" t="s">
        <v>315</v>
      </c>
      <c r="K33" s="164" t="s">
        <v>315</v>
      </c>
      <c r="L33" s="164" t="s">
        <v>315</v>
      </c>
      <c r="M33" s="164" t="s">
        <v>315</v>
      </c>
      <c r="N33" s="164" t="s">
        <v>315</v>
      </c>
      <c r="O33" s="164" t="s">
        <v>315</v>
      </c>
      <c r="P33" s="164" t="s">
        <v>315</v>
      </c>
      <c r="Q33" s="164" t="s">
        <v>315</v>
      </c>
      <c r="R33" s="164" t="s">
        <v>315</v>
      </c>
      <c r="S33" s="164" t="s">
        <v>315</v>
      </c>
      <c r="T33" s="164" t="s">
        <v>315</v>
      </c>
      <c r="U33" s="164" t="s">
        <v>315</v>
      </c>
      <c r="V33" s="164" t="s">
        <v>315</v>
      </c>
      <c r="W33" s="164" t="s">
        <v>315</v>
      </c>
      <c r="X33" s="164" t="s">
        <v>315</v>
      </c>
      <c r="Y33" s="164" t="s">
        <v>315</v>
      </c>
      <c r="Z33" s="164" t="s">
        <v>315</v>
      </c>
      <c r="AA33" s="164" t="s">
        <v>315</v>
      </c>
      <c r="AB33" s="164" t="s">
        <v>315</v>
      </c>
      <c r="AC33" s="262"/>
      <c r="AD33" s="339" t="s">
        <v>76</v>
      </c>
      <c r="AE33" s="137" t="s">
        <v>3263</v>
      </c>
      <c r="AF33" s="339">
        <v>249</v>
      </c>
      <c r="AG33" s="258"/>
      <c r="AH33" s="205"/>
      <c r="AI33" s="258"/>
      <c r="AJ33" s="205"/>
      <c r="AK33" s="199"/>
      <c r="AL33" s="164" t="s">
        <v>315</v>
      </c>
      <c r="AM33" s="168" t="s">
        <v>315</v>
      </c>
      <c r="AN33" s="174" t="s">
        <v>315</v>
      </c>
      <c r="AO33" s="174" t="s">
        <v>315</v>
      </c>
      <c r="AP33" s="174" t="s">
        <v>315</v>
      </c>
      <c r="AQ33" s="174" t="s">
        <v>315</v>
      </c>
      <c r="AR33" s="174" t="s">
        <v>315</v>
      </c>
      <c r="AS33" s="174" t="s">
        <v>315</v>
      </c>
      <c r="AT33" s="174" t="s">
        <v>315</v>
      </c>
      <c r="AU33" s="174" t="s">
        <v>315</v>
      </c>
      <c r="AV33" s="174" t="s">
        <v>315</v>
      </c>
      <c r="AW33" s="174" t="s">
        <v>315</v>
      </c>
      <c r="AX33" s="174" t="s">
        <v>315</v>
      </c>
      <c r="AY33" s="174" t="s">
        <v>315</v>
      </c>
      <c r="AZ33" s="174" t="s">
        <v>315</v>
      </c>
      <c r="BA33" s="174" t="s">
        <v>315</v>
      </c>
      <c r="BB33" s="174" t="s">
        <v>315</v>
      </c>
      <c r="BC33" s="174" t="s">
        <v>315</v>
      </c>
      <c r="BD33" s="174" t="s">
        <v>76</v>
      </c>
      <c r="BE33" s="174" t="s">
        <v>841</v>
      </c>
      <c r="BF33" s="174">
        <v>250</v>
      </c>
      <c r="BG33" s="174" t="s">
        <v>902</v>
      </c>
      <c r="BH33" s="174" t="s">
        <v>903</v>
      </c>
      <c r="BI33" s="175">
        <v>46097.143414351849</v>
      </c>
      <c r="BJ33" s="174" t="s">
        <v>315</v>
      </c>
      <c r="BK33" s="174" t="s">
        <v>315</v>
      </c>
      <c r="BL33" s="174" t="s">
        <v>315</v>
      </c>
      <c r="BM33" s="181" t="s">
        <v>315</v>
      </c>
    </row>
    <row r="34" spans="1:65">
      <c r="A34" s="15"/>
      <c r="B34" s="156">
        <v>22</v>
      </c>
      <c r="C34" s="283" t="s">
        <v>3282</v>
      </c>
      <c r="D34" s="199"/>
      <c r="E34" s="164"/>
      <c r="F34" s="164"/>
      <c r="G34" s="164" t="s">
        <v>315</v>
      </c>
      <c r="H34" s="164" t="s">
        <v>315</v>
      </c>
      <c r="I34" s="164" t="s">
        <v>315</v>
      </c>
      <c r="J34" s="164" t="s">
        <v>315</v>
      </c>
      <c r="K34" s="164" t="s">
        <v>315</v>
      </c>
      <c r="L34" s="164" t="s">
        <v>315</v>
      </c>
      <c r="M34" s="164" t="s">
        <v>315</v>
      </c>
      <c r="N34" s="164" t="s">
        <v>315</v>
      </c>
      <c r="O34" s="164" t="s">
        <v>315</v>
      </c>
      <c r="P34" s="164" t="s">
        <v>315</v>
      </c>
      <c r="Q34" s="164" t="s">
        <v>315</v>
      </c>
      <c r="R34" s="164" t="s">
        <v>315</v>
      </c>
      <c r="S34" s="164" t="s">
        <v>315</v>
      </c>
      <c r="T34" s="164" t="s">
        <v>315</v>
      </c>
      <c r="U34" s="164" t="s">
        <v>315</v>
      </c>
      <c r="V34" s="164" t="s">
        <v>315</v>
      </c>
      <c r="W34" s="164" t="s">
        <v>315</v>
      </c>
      <c r="X34" s="164" t="s">
        <v>315</v>
      </c>
      <c r="Y34" s="164" t="s">
        <v>315</v>
      </c>
      <c r="Z34" s="164" t="s">
        <v>315</v>
      </c>
      <c r="AA34" s="164" t="s">
        <v>315</v>
      </c>
      <c r="AB34" s="164" t="s">
        <v>315</v>
      </c>
      <c r="AC34" s="262"/>
      <c r="AD34" s="440" t="s">
        <v>3283</v>
      </c>
      <c r="AE34" s="137" t="s">
        <v>3263</v>
      </c>
      <c r="AF34" s="339">
        <v>255</v>
      </c>
      <c r="AG34" s="258"/>
      <c r="AH34" s="205"/>
      <c r="AI34" s="258"/>
      <c r="AJ34" s="205"/>
      <c r="AK34" s="199"/>
      <c r="AL34" s="164" t="s">
        <v>315</v>
      </c>
      <c r="AM34" s="168" t="s">
        <v>315</v>
      </c>
      <c r="AN34" s="174" t="s">
        <v>315</v>
      </c>
      <c r="AO34" s="174" t="s">
        <v>315</v>
      </c>
      <c r="AP34" s="174" t="s">
        <v>315</v>
      </c>
      <c r="AQ34" s="174" t="s">
        <v>315</v>
      </c>
      <c r="AR34" s="174" t="s">
        <v>315</v>
      </c>
      <c r="AS34" s="174" t="s">
        <v>315</v>
      </c>
      <c r="AT34" s="174" t="s">
        <v>315</v>
      </c>
      <c r="AU34" s="174" t="s">
        <v>315</v>
      </c>
      <c r="AV34" s="174" t="s">
        <v>315</v>
      </c>
      <c r="AW34" s="174" t="s">
        <v>315</v>
      </c>
      <c r="AX34" s="174" t="s">
        <v>315</v>
      </c>
      <c r="AY34" s="174" t="s">
        <v>315</v>
      </c>
      <c r="AZ34" s="174" t="s">
        <v>315</v>
      </c>
      <c r="BA34" s="174" t="s">
        <v>315</v>
      </c>
      <c r="BB34" s="174" t="s">
        <v>315</v>
      </c>
      <c r="BC34" s="174" t="s">
        <v>315</v>
      </c>
      <c r="BD34" s="174" t="s">
        <v>76</v>
      </c>
      <c r="BE34" s="174" t="s">
        <v>833</v>
      </c>
      <c r="BF34" s="174">
        <v>250</v>
      </c>
      <c r="BG34" s="174" t="s">
        <v>905</v>
      </c>
      <c r="BH34" s="174" t="s">
        <v>906</v>
      </c>
      <c r="BI34" s="175">
        <v>46097.143414351849</v>
      </c>
      <c r="BJ34" s="174" t="s">
        <v>315</v>
      </c>
      <c r="BK34" s="174" t="s">
        <v>315</v>
      </c>
      <c r="BL34" s="174" t="s">
        <v>315</v>
      </c>
      <c r="BM34" s="181" t="s">
        <v>315</v>
      </c>
    </row>
    <row r="35" spans="1:65">
      <c r="A35" s="15"/>
      <c r="B35" s="156">
        <v>23</v>
      </c>
      <c r="C35" s="283" t="s">
        <v>3284</v>
      </c>
      <c r="D35" s="199"/>
      <c r="E35" s="164"/>
      <c r="F35" s="164"/>
      <c r="G35" s="164" t="s">
        <v>315</v>
      </c>
      <c r="H35" s="164" t="s">
        <v>315</v>
      </c>
      <c r="I35" s="164" t="s">
        <v>315</v>
      </c>
      <c r="J35" s="164" t="s">
        <v>315</v>
      </c>
      <c r="K35" s="164" t="s">
        <v>315</v>
      </c>
      <c r="L35" s="164" t="s">
        <v>315</v>
      </c>
      <c r="M35" s="164" t="s">
        <v>315</v>
      </c>
      <c r="N35" s="164" t="s">
        <v>315</v>
      </c>
      <c r="O35" s="164" t="s">
        <v>315</v>
      </c>
      <c r="P35" s="164" t="s">
        <v>315</v>
      </c>
      <c r="Q35" s="164" t="s">
        <v>315</v>
      </c>
      <c r="R35" s="164" t="s">
        <v>315</v>
      </c>
      <c r="S35" s="164" t="s">
        <v>315</v>
      </c>
      <c r="T35" s="164" t="s">
        <v>315</v>
      </c>
      <c r="U35" s="164" t="s">
        <v>315</v>
      </c>
      <c r="V35" s="164" t="s">
        <v>315</v>
      </c>
      <c r="W35" s="164" t="s">
        <v>315</v>
      </c>
      <c r="X35" s="164" t="s">
        <v>315</v>
      </c>
      <c r="Y35" s="164" t="s">
        <v>315</v>
      </c>
      <c r="Z35" s="164" t="s">
        <v>315</v>
      </c>
      <c r="AA35" s="164" t="s">
        <v>315</v>
      </c>
      <c r="AB35" s="164" t="s">
        <v>315</v>
      </c>
      <c r="AC35" s="262"/>
      <c r="AD35" s="339" t="s">
        <v>76</v>
      </c>
      <c r="AE35" s="339" t="s">
        <v>3263</v>
      </c>
      <c r="AF35" s="339">
        <v>250</v>
      </c>
      <c r="AG35" s="258"/>
      <c r="AH35" s="205"/>
      <c r="AI35" s="258"/>
      <c r="AJ35" s="205"/>
      <c r="AK35" s="199"/>
      <c r="AL35" s="164" t="s">
        <v>315</v>
      </c>
      <c r="AM35" s="168" t="s">
        <v>315</v>
      </c>
      <c r="AN35" s="174" t="s">
        <v>315</v>
      </c>
      <c r="AO35" s="174" t="s">
        <v>315</v>
      </c>
      <c r="AP35" s="174" t="s">
        <v>315</v>
      </c>
      <c r="AQ35" s="174" t="s">
        <v>315</v>
      </c>
      <c r="AR35" s="174" t="s">
        <v>315</v>
      </c>
      <c r="AS35" s="174" t="s">
        <v>315</v>
      </c>
      <c r="AT35" s="174" t="s">
        <v>315</v>
      </c>
      <c r="AU35" s="174" t="s">
        <v>315</v>
      </c>
      <c r="AV35" s="174" t="s">
        <v>315</v>
      </c>
      <c r="AW35" s="174" t="s">
        <v>315</v>
      </c>
      <c r="AX35" s="174" t="s">
        <v>315</v>
      </c>
      <c r="AY35" s="174" t="s">
        <v>315</v>
      </c>
      <c r="AZ35" s="174" t="s">
        <v>315</v>
      </c>
      <c r="BA35" s="174" t="s">
        <v>315</v>
      </c>
      <c r="BB35" s="174" t="s">
        <v>315</v>
      </c>
      <c r="BC35" s="174" t="s">
        <v>315</v>
      </c>
      <c r="BD35" s="174" t="s">
        <v>76</v>
      </c>
      <c r="BE35" s="174" t="s">
        <v>845</v>
      </c>
      <c r="BF35" s="174">
        <v>250</v>
      </c>
      <c r="BG35" s="174" t="s">
        <v>908</v>
      </c>
      <c r="BH35" s="174" t="s">
        <v>909</v>
      </c>
      <c r="BI35" s="175">
        <v>46097.143414351849</v>
      </c>
      <c r="BJ35" s="174" t="s">
        <v>315</v>
      </c>
      <c r="BK35" s="174" t="s">
        <v>315</v>
      </c>
      <c r="BL35" s="174" t="s">
        <v>315</v>
      </c>
      <c r="BM35" s="181" t="s">
        <v>315</v>
      </c>
    </row>
    <row r="36" spans="1:65">
      <c r="A36" s="15"/>
      <c r="B36" s="156">
        <v>24</v>
      </c>
      <c r="C36" s="283" t="s">
        <v>3285</v>
      </c>
      <c r="D36" s="199"/>
      <c r="E36" s="164"/>
      <c r="F36" s="164"/>
      <c r="G36" s="164" t="s">
        <v>315</v>
      </c>
      <c r="H36" s="164" t="s">
        <v>315</v>
      </c>
      <c r="I36" s="164" t="s">
        <v>315</v>
      </c>
      <c r="J36" s="164" t="s">
        <v>315</v>
      </c>
      <c r="K36" s="164" t="s">
        <v>315</v>
      </c>
      <c r="L36" s="164" t="s">
        <v>315</v>
      </c>
      <c r="M36" s="164" t="s">
        <v>315</v>
      </c>
      <c r="N36" s="164" t="s">
        <v>315</v>
      </c>
      <c r="O36" s="164" t="s">
        <v>315</v>
      </c>
      <c r="P36" s="164" t="s">
        <v>315</v>
      </c>
      <c r="Q36" s="164" t="s">
        <v>315</v>
      </c>
      <c r="R36" s="164" t="s">
        <v>315</v>
      </c>
      <c r="S36" s="164" t="s">
        <v>315</v>
      </c>
      <c r="T36" s="164" t="s">
        <v>315</v>
      </c>
      <c r="U36" s="164" t="s">
        <v>315</v>
      </c>
      <c r="V36" s="164" t="s">
        <v>315</v>
      </c>
      <c r="W36" s="164" t="s">
        <v>315</v>
      </c>
      <c r="X36" s="164" t="s">
        <v>315</v>
      </c>
      <c r="Y36" s="164" t="s">
        <v>315</v>
      </c>
      <c r="Z36" s="164" t="s">
        <v>315</v>
      </c>
      <c r="AA36" s="164" t="s">
        <v>315</v>
      </c>
      <c r="AB36" s="164" t="s">
        <v>315</v>
      </c>
      <c r="AC36" s="262"/>
      <c r="AD36" s="440" t="s">
        <v>3286</v>
      </c>
      <c r="AE36" s="339" t="s">
        <v>3263</v>
      </c>
      <c r="AF36" s="339">
        <v>288</v>
      </c>
      <c r="AG36" s="258"/>
      <c r="AH36" s="205"/>
      <c r="AI36" s="258"/>
      <c r="AJ36" s="205"/>
      <c r="AK36" s="199"/>
      <c r="AL36" s="164" t="s">
        <v>315</v>
      </c>
      <c r="AM36" s="163" t="s">
        <v>315</v>
      </c>
      <c r="AN36" s="174" t="s">
        <v>315</v>
      </c>
      <c r="AO36" s="174" t="s">
        <v>315</v>
      </c>
      <c r="AP36" s="174" t="s">
        <v>315</v>
      </c>
      <c r="AQ36" s="174" t="s">
        <v>315</v>
      </c>
      <c r="AR36" s="174" t="s">
        <v>315</v>
      </c>
      <c r="AS36" s="174" t="s">
        <v>315</v>
      </c>
      <c r="AT36" s="174" t="s">
        <v>315</v>
      </c>
      <c r="AU36" s="174" t="s">
        <v>315</v>
      </c>
      <c r="AV36" s="174" t="s">
        <v>315</v>
      </c>
      <c r="AW36" s="174" t="s">
        <v>315</v>
      </c>
      <c r="AX36" s="174" t="s">
        <v>315</v>
      </c>
      <c r="AY36" s="174" t="s">
        <v>315</v>
      </c>
      <c r="AZ36" s="174" t="s">
        <v>315</v>
      </c>
      <c r="BA36" s="174" t="s">
        <v>315</v>
      </c>
      <c r="BB36" s="174" t="s">
        <v>315</v>
      </c>
      <c r="BC36" s="174" t="s">
        <v>315</v>
      </c>
      <c r="BD36" s="174" t="s">
        <v>76</v>
      </c>
      <c r="BE36" s="174" t="s">
        <v>833</v>
      </c>
      <c r="BF36" s="174">
        <v>250</v>
      </c>
      <c r="BG36" s="174" t="s">
        <v>911</v>
      </c>
      <c r="BH36" s="174" t="s">
        <v>912</v>
      </c>
      <c r="BI36" s="175">
        <v>46097.14334490741</v>
      </c>
      <c r="BJ36" s="174" t="s">
        <v>315</v>
      </c>
      <c r="BK36" s="174" t="s">
        <v>315</v>
      </c>
      <c r="BL36" s="174" t="s">
        <v>315</v>
      </c>
      <c r="BM36" s="178" t="s">
        <v>315</v>
      </c>
    </row>
    <row r="37" spans="1:65" ht="36">
      <c r="A37" s="15"/>
      <c r="B37" s="156">
        <v>25</v>
      </c>
      <c r="C37" s="283" t="s">
        <v>3287</v>
      </c>
      <c r="D37" s="199"/>
      <c r="E37" s="164"/>
      <c r="F37" s="164"/>
      <c r="G37" s="164" t="s">
        <v>315</v>
      </c>
      <c r="H37" s="164" t="s">
        <v>315</v>
      </c>
      <c r="I37" s="164" t="s">
        <v>315</v>
      </c>
      <c r="J37" s="164" t="s">
        <v>315</v>
      </c>
      <c r="K37" s="164" t="s">
        <v>315</v>
      </c>
      <c r="L37" s="164" t="s">
        <v>315</v>
      </c>
      <c r="M37" s="164" t="s">
        <v>315</v>
      </c>
      <c r="N37" s="164" t="s">
        <v>315</v>
      </c>
      <c r="O37" s="164" t="s">
        <v>315</v>
      </c>
      <c r="P37" s="164" t="s">
        <v>315</v>
      </c>
      <c r="Q37" s="164" t="s">
        <v>315</v>
      </c>
      <c r="R37" s="164" t="s">
        <v>315</v>
      </c>
      <c r="S37" s="164" t="s">
        <v>315</v>
      </c>
      <c r="T37" s="164" t="s">
        <v>315</v>
      </c>
      <c r="U37" s="164" t="s">
        <v>315</v>
      </c>
      <c r="V37" s="164" t="s">
        <v>315</v>
      </c>
      <c r="W37" s="164" t="s">
        <v>315</v>
      </c>
      <c r="X37" s="164" t="s">
        <v>315</v>
      </c>
      <c r="Y37" s="164" t="s">
        <v>315</v>
      </c>
      <c r="Z37" s="164" t="s">
        <v>315</v>
      </c>
      <c r="AA37" s="164" t="s">
        <v>315</v>
      </c>
      <c r="AB37" s="164" t="s">
        <v>315</v>
      </c>
      <c r="AC37" s="262"/>
      <c r="AD37" s="440" t="s">
        <v>3288</v>
      </c>
      <c r="AE37" s="339" t="s">
        <v>3289</v>
      </c>
      <c r="AF37" s="339">
        <v>329</v>
      </c>
      <c r="AG37" s="258"/>
      <c r="AH37" s="205"/>
      <c r="AI37" s="258"/>
      <c r="AJ37" s="205"/>
      <c r="AK37" s="199"/>
      <c r="AL37" s="164" t="s">
        <v>315</v>
      </c>
      <c r="AM37" s="168" t="s">
        <v>315</v>
      </c>
      <c r="AN37" s="174" t="s">
        <v>315</v>
      </c>
      <c r="AO37" s="174" t="s">
        <v>315</v>
      </c>
      <c r="AP37" s="174" t="s">
        <v>315</v>
      </c>
      <c r="AQ37" s="174" t="s">
        <v>315</v>
      </c>
      <c r="AR37" s="174" t="s">
        <v>315</v>
      </c>
      <c r="AS37" s="174" t="s">
        <v>315</v>
      </c>
      <c r="AT37" s="174" t="s">
        <v>315</v>
      </c>
      <c r="AU37" s="174" t="s">
        <v>315</v>
      </c>
      <c r="AV37" s="174" t="s">
        <v>315</v>
      </c>
      <c r="AW37" s="174" t="s">
        <v>315</v>
      </c>
      <c r="AX37" s="174" t="s">
        <v>315</v>
      </c>
      <c r="AY37" s="174" t="s">
        <v>315</v>
      </c>
      <c r="AZ37" s="174" t="s">
        <v>315</v>
      </c>
      <c r="BA37" s="174" t="s">
        <v>315</v>
      </c>
      <c r="BB37" s="174" t="s">
        <v>315</v>
      </c>
      <c r="BC37" s="174" t="s">
        <v>315</v>
      </c>
      <c r="BD37" s="174" t="s">
        <v>76</v>
      </c>
      <c r="BE37" s="174" t="s">
        <v>841</v>
      </c>
      <c r="BF37" s="174">
        <v>250</v>
      </c>
      <c r="BG37" s="174" t="s">
        <v>914</v>
      </c>
      <c r="BH37" s="174" t="s">
        <v>915</v>
      </c>
      <c r="BI37" s="175">
        <v>46097.14334490741</v>
      </c>
      <c r="BJ37" s="174" t="s">
        <v>315</v>
      </c>
      <c r="BK37" s="174" t="s">
        <v>315</v>
      </c>
      <c r="BL37" s="174" t="s">
        <v>315</v>
      </c>
      <c r="BM37" s="181" t="s">
        <v>315</v>
      </c>
    </row>
    <row r="38" spans="1:65">
      <c r="A38" s="15"/>
      <c r="B38" s="156">
        <v>26</v>
      </c>
      <c r="C38" s="283" t="s">
        <v>3290</v>
      </c>
      <c r="D38" s="199"/>
      <c r="E38" s="164"/>
      <c r="F38" s="164"/>
      <c r="G38" s="164" t="s">
        <v>315</v>
      </c>
      <c r="H38" s="164" t="s">
        <v>315</v>
      </c>
      <c r="I38" s="164" t="s">
        <v>315</v>
      </c>
      <c r="J38" s="164" t="s">
        <v>315</v>
      </c>
      <c r="K38" s="164" t="s">
        <v>315</v>
      </c>
      <c r="L38" s="164" t="s">
        <v>315</v>
      </c>
      <c r="M38" s="164" t="s">
        <v>315</v>
      </c>
      <c r="N38" s="164" t="s">
        <v>315</v>
      </c>
      <c r="O38" s="164" t="s">
        <v>315</v>
      </c>
      <c r="P38" s="164" t="s">
        <v>315</v>
      </c>
      <c r="Q38" s="164" t="s">
        <v>315</v>
      </c>
      <c r="R38" s="164" t="s">
        <v>315</v>
      </c>
      <c r="S38" s="164" t="s">
        <v>315</v>
      </c>
      <c r="T38" s="164" t="s">
        <v>315</v>
      </c>
      <c r="U38" s="164" t="s">
        <v>315</v>
      </c>
      <c r="V38" s="164" t="s">
        <v>315</v>
      </c>
      <c r="W38" s="164" t="s">
        <v>315</v>
      </c>
      <c r="X38" s="164" t="s">
        <v>315</v>
      </c>
      <c r="Y38" s="164" t="s">
        <v>315</v>
      </c>
      <c r="Z38" s="164" t="s">
        <v>315</v>
      </c>
      <c r="AA38" s="164" t="s">
        <v>315</v>
      </c>
      <c r="AB38" s="164" t="s">
        <v>315</v>
      </c>
      <c r="AC38" s="262"/>
      <c r="AD38" s="339" t="s">
        <v>76</v>
      </c>
      <c r="AE38" s="339" t="s">
        <v>3289</v>
      </c>
      <c r="AF38" s="339">
        <v>300</v>
      </c>
      <c r="AG38" s="258"/>
      <c r="AH38" s="205"/>
      <c r="AI38" s="258"/>
      <c r="AJ38" s="205"/>
      <c r="AK38" s="199"/>
      <c r="AL38" s="164" t="s">
        <v>315</v>
      </c>
      <c r="AM38" s="168" t="s">
        <v>315</v>
      </c>
      <c r="AN38" s="174" t="s">
        <v>315</v>
      </c>
      <c r="AO38" s="174" t="s">
        <v>315</v>
      </c>
      <c r="AP38" s="174" t="s">
        <v>315</v>
      </c>
      <c r="AQ38" s="174" t="s">
        <v>315</v>
      </c>
      <c r="AR38" s="174" t="s">
        <v>315</v>
      </c>
      <c r="AS38" s="174" t="s">
        <v>315</v>
      </c>
      <c r="AT38" s="174" t="s">
        <v>315</v>
      </c>
      <c r="AU38" s="174" t="s">
        <v>315</v>
      </c>
      <c r="AV38" s="174" t="s">
        <v>315</v>
      </c>
      <c r="AW38" s="174" t="s">
        <v>315</v>
      </c>
      <c r="AX38" s="174" t="s">
        <v>315</v>
      </c>
      <c r="AY38" s="174" t="s">
        <v>315</v>
      </c>
      <c r="AZ38" s="174" t="s">
        <v>315</v>
      </c>
      <c r="BA38" s="174" t="s">
        <v>315</v>
      </c>
      <c r="BB38" s="174" t="s">
        <v>315</v>
      </c>
      <c r="BC38" s="174" t="s">
        <v>315</v>
      </c>
      <c r="BD38" s="174" t="s">
        <v>76</v>
      </c>
      <c r="BE38" s="174" t="s">
        <v>833</v>
      </c>
      <c r="BF38" s="174">
        <v>250</v>
      </c>
      <c r="BG38" s="174" t="s">
        <v>917</v>
      </c>
      <c r="BH38" s="174" t="s">
        <v>918</v>
      </c>
      <c r="BI38" s="175">
        <v>46097.143391203703</v>
      </c>
      <c r="BJ38" s="174" t="s">
        <v>315</v>
      </c>
      <c r="BK38" s="174" t="s">
        <v>315</v>
      </c>
      <c r="BL38" s="174" t="s">
        <v>315</v>
      </c>
      <c r="BM38" s="181" t="s">
        <v>315</v>
      </c>
    </row>
    <row r="39" spans="1:65" ht="24">
      <c r="A39" s="15"/>
      <c r="B39" s="156">
        <v>27</v>
      </c>
      <c r="C39" s="283" t="s">
        <v>3291</v>
      </c>
      <c r="D39" s="199"/>
      <c r="E39" s="164"/>
      <c r="F39" s="164"/>
      <c r="G39" s="164" t="s">
        <v>315</v>
      </c>
      <c r="H39" s="164" t="s">
        <v>315</v>
      </c>
      <c r="I39" s="164" t="s">
        <v>315</v>
      </c>
      <c r="J39" s="164" t="s">
        <v>315</v>
      </c>
      <c r="K39" s="164" t="s">
        <v>315</v>
      </c>
      <c r="L39" s="164" t="s">
        <v>315</v>
      </c>
      <c r="M39" s="164" t="s">
        <v>315</v>
      </c>
      <c r="N39" s="164" t="s">
        <v>315</v>
      </c>
      <c r="O39" s="164" t="s">
        <v>315</v>
      </c>
      <c r="P39" s="164" t="s">
        <v>315</v>
      </c>
      <c r="Q39" s="164" t="s">
        <v>315</v>
      </c>
      <c r="R39" s="164" t="s">
        <v>315</v>
      </c>
      <c r="S39" s="164" t="s">
        <v>315</v>
      </c>
      <c r="T39" s="164" t="s">
        <v>315</v>
      </c>
      <c r="U39" s="164" t="s">
        <v>315</v>
      </c>
      <c r="V39" s="164" t="s">
        <v>315</v>
      </c>
      <c r="W39" s="164" t="s">
        <v>315</v>
      </c>
      <c r="X39" s="164" t="s">
        <v>315</v>
      </c>
      <c r="Y39" s="164" t="s">
        <v>315</v>
      </c>
      <c r="Z39" s="164" t="s">
        <v>315</v>
      </c>
      <c r="AA39" s="164" t="s">
        <v>315</v>
      </c>
      <c r="AB39" s="164" t="s">
        <v>315</v>
      </c>
      <c r="AC39" s="262"/>
      <c r="AD39" s="440" t="s">
        <v>3292</v>
      </c>
      <c r="AE39" s="339" t="s">
        <v>3289</v>
      </c>
      <c r="AF39" s="339">
        <v>300</v>
      </c>
      <c r="AG39" s="258"/>
      <c r="AH39" s="205"/>
      <c r="AI39" s="258"/>
      <c r="AJ39" s="205"/>
      <c r="AK39" s="199"/>
      <c r="AL39" s="164" t="s">
        <v>315</v>
      </c>
      <c r="AM39" s="168" t="s">
        <v>315</v>
      </c>
      <c r="AN39" s="174" t="s">
        <v>315</v>
      </c>
      <c r="AO39" s="174" t="s">
        <v>315</v>
      </c>
      <c r="AP39" s="174" t="s">
        <v>315</v>
      </c>
      <c r="AQ39" s="174" t="s">
        <v>315</v>
      </c>
      <c r="AR39" s="174" t="s">
        <v>315</v>
      </c>
      <c r="AS39" s="174" t="s">
        <v>315</v>
      </c>
      <c r="AT39" s="174" t="s">
        <v>315</v>
      </c>
      <c r="AU39" s="174" t="s">
        <v>315</v>
      </c>
      <c r="AV39" s="174" t="s">
        <v>315</v>
      </c>
      <c r="AW39" s="174" t="s">
        <v>315</v>
      </c>
      <c r="AX39" s="174" t="s">
        <v>315</v>
      </c>
      <c r="AY39" s="174" t="s">
        <v>315</v>
      </c>
      <c r="AZ39" s="174" t="s">
        <v>315</v>
      </c>
      <c r="BA39" s="174" t="s">
        <v>315</v>
      </c>
      <c r="BB39" s="174" t="s">
        <v>315</v>
      </c>
      <c r="BC39" s="174" t="s">
        <v>315</v>
      </c>
      <c r="BD39" s="174" t="s">
        <v>76</v>
      </c>
      <c r="BE39" s="174" t="s">
        <v>837</v>
      </c>
      <c r="BF39" s="174">
        <v>279</v>
      </c>
      <c r="BG39" s="174" t="s">
        <v>920</v>
      </c>
      <c r="BH39" s="174" t="s">
        <v>921</v>
      </c>
      <c r="BI39" s="175">
        <v>46097.143287037034</v>
      </c>
      <c r="BJ39" s="174" t="s">
        <v>315</v>
      </c>
      <c r="BK39" s="174" t="s">
        <v>315</v>
      </c>
      <c r="BL39" s="174" t="s">
        <v>315</v>
      </c>
      <c r="BM39" s="181" t="s">
        <v>315</v>
      </c>
    </row>
    <row r="40" spans="1:65" ht="24">
      <c r="A40" s="15"/>
      <c r="B40" s="156">
        <v>28</v>
      </c>
      <c r="C40" s="283" t="s">
        <v>3293</v>
      </c>
      <c r="D40" s="199"/>
      <c r="E40" s="164"/>
      <c r="F40" s="164"/>
      <c r="G40" s="164" t="s">
        <v>315</v>
      </c>
      <c r="H40" s="164" t="s">
        <v>315</v>
      </c>
      <c r="I40" s="164" t="s">
        <v>315</v>
      </c>
      <c r="J40" s="164" t="s">
        <v>315</v>
      </c>
      <c r="K40" s="164" t="s">
        <v>315</v>
      </c>
      <c r="L40" s="164" t="s">
        <v>315</v>
      </c>
      <c r="M40" s="164" t="s">
        <v>315</v>
      </c>
      <c r="N40" s="164" t="s">
        <v>315</v>
      </c>
      <c r="O40" s="164" t="s">
        <v>315</v>
      </c>
      <c r="P40" s="164" t="s">
        <v>315</v>
      </c>
      <c r="Q40" s="164" t="s">
        <v>315</v>
      </c>
      <c r="R40" s="164" t="s">
        <v>315</v>
      </c>
      <c r="S40" s="164" t="s">
        <v>315</v>
      </c>
      <c r="T40" s="164" t="s">
        <v>315</v>
      </c>
      <c r="U40" s="164" t="s">
        <v>315</v>
      </c>
      <c r="V40" s="164" t="s">
        <v>315</v>
      </c>
      <c r="W40" s="164" t="s">
        <v>315</v>
      </c>
      <c r="X40" s="164" t="s">
        <v>315</v>
      </c>
      <c r="Y40" s="164" t="s">
        <v>315</v>
      </c>
      <c r="Z40" s="164" t="s">
        <v>315</v>
      </c>
      <c r="AA40" s="164" t="s">
        <v>315</v>
      </c>
      <c r="AB40" s="164" t="s">
        <v>315</v>
      </c>
      <c r="AC40" s="262"/>
      <c r="AD40" s="440" t="s">
        <v>3294</v>
      </c>
      <c r="AE40" s="339" t="s">
        <v>3289</v>
      </c>
      <c r="AF40" s="339">
        <v>300</v>
      </c>
      <c r="AG40" s="258"/>
      <c r="AH40" s="205"/>
      <c r="AI40" s="258"/>
      <c r="AJ40" s="205"/>
      <c r="AK40" s="199"/>
      <c r="AL40" s="164" t="s">
        <v>315</v>
      </c>
      <c r="AM40" s="168" t="s">
        <v>315</v>
      </c>
      <c r="AN40" s="174" t="s">
        <v>315</v>
      </c>
      <c r="AO40" s="174" t="s">
        <v>315</v>
      </c>
      <c r="AP40" s="174" t="s">
        <v>315</v>
      </c>
      <c r="AQ40" s="174" t="s">
        <v>315</v>
      </c>
      <c r="AR40" s="174" t="s">
        <v>315</v>
      </c>
      <c r="AS40" s="174" t="s">
        <v>315</v>
      </c>
      <c r="AT40" s="174" t="s">
        <v>315</v>
      </c>
      <c r="AU40" s="174" t="s">
        <v>315</v>
      </c>
      <c r="AV40" s="174" t="s">
        <v>315</v>
      </c>
      <c r="AW40" s="174" t="s">
        <v>315</v>
      </c>
      <c r="AX40" s="174" t="s">
        <v>315</v>
      </c>
      <c r="AY40" s="174" t="s">
        <v>315</v>
      </c>
      <c r="AZ40" s="174" t="s">
        <v>315</v>
      </c>
      <c r="BA40" s="174" t="s">
        <v>315</v>
      </c>
      <c r="BB40" s="174" t="s">
        <v>315</v>
      </c>
      <c r="BC40" s="174" t="s">
        <v>315</v>
      </c>
      <c r="BD40" s="174" t="s">
        <v>76</v>
      </c>
      <c r="BE40" s="174" t="s">
        <v>845</v>
      </c>
      <c r="BF40" s="174">
        <v>196</v>
      </c>
      <c r="BG40" s="174" t="s">
        <v>923</v>
      </c>
      <c r="BH40" s="174" t="s">
        <v>924</v>
      </c>
      <c r="BI40" s="175">
        <v>46097.143217592595</v>
      </c>
      <c r="BJ40" s="174" t="s">
        <v>315</v>
      </c>
      <c r="BK40" s="174" t="s">
        <v>315</v>
      </c>
      <c r="BL40" s="174" t="s">
        <v>315</v>
      </c>
      <c r="BM40" s="181" t="s">
        <v>315</v>
      </c>
    </row>
    <row r="41" spans="1:65">
      <c r="A41" s="15"/>
      <c r="B41" s="156">
        <v>29</v>
      </c>
      <c r="C41" s="283" t="s">
        <v>3295</v>
      </c>
      <c r="D41" s="199"/>
      <c r="E41" s="164"/>
      <c r="F41" s="164"/>
      <c r="G41" s="164" t="s">
        <v>315</v>
      </c>
      <c r="H41" s="164" t="s">
        <v>315</v>
      </c>
      <c r="I41" s="164" t="s">
        <v>315</v>
      </c>
      <c r="J41" s="164" t="s">
        <v>315</v>
      </c>
      <c r="K41" s="164" t="s">
        <v>315</v>
      </c>
      <c r="L41" s="164" t="s">
        <v>315</v>
      </c>
      <c r="M41" s="164" t="s">
        <v>315</v>
      </c>
      <c r="N41" s="164" t="s">
        <v>315</v>
      </c>
      <c r="O41" s="164" t="s">
        <v>315</v>
      </c>
      <c r="P41" s="164" t="s">
        <v>315</v>
      </c>
      <c r="Q41" s="164" t="s">
        <v>315</v>
      </c>
      <c r="R41" s="164" t="s">
        <v>315</v>
      </c>
      <c r="S41" s="164" t="s">
        <v>315</v>
      </c>
      <c r="T41" s="164" t="s">
        <v>315</v>
      </c>
      <c r="U41" s="164" t="s">
        <v>315</v>
      </c>
      <c r="V41" s="164" t="s">
        <v>315</v>
      </c>
      <c r="W41" s="164" t="s">
        <v>315</v>
      </c>
      <c r="X41" s="164" t="s">
        <v>315</v>
      </c>
      <c r="Y41" s="164" t="s">
        <v>315</v>
      </c>
      <c r="Z41" s="164" t="s">
        <v>315</v>
      </c>
      <c r="AA41" s="164" t="s">
        <v>315</v>
      </c>
      <c r="AB41" s="164" t="s">
        <v>315</v>
      </c>
      <c r="AC41" s="262"/>
      <c r="AD41" s="440" t="s">
        <v>3296</v>
      </c>
      <c r="AE41" s="339" t="s">
        <v>3289</v>
      </c>
      <c r="AF41" s="339">
        <v>300</v>
      </c>
      <c r="AG41" s="258"/>
      <c r="AH41" s="205"/>
      <c r="AI41" s="258"/>
      <c r="AJ41" s="205"/>
      <c r="AK41" s="199"/>
      <c r="AL41" s="164" t="s">
        <v>315</v>
      </c>
      <c r="AM41" s="163" t="s">
        <v>315</v>
      </c>
      <c r="AN41" s="174" t="s">
        <v>315</v>
      </c>
      <c r="AO41" s="174" t="s">
        <v>315</v>
      </c>
      <c r="AP41" s="174" t="s">
        <v>315</v>
      </c>
      <c r="AQ41" s="174" t="s">
        <v>315</v>
      </c>
      <c r="AR41" s="174" t="s">
        <v>315</v>
      </c>
      <c r="AS41" s="174" t="s">
        <v>315</v>
      </c>
      <c r="AT41" s="174" t="s">
        <v>315</v>
      </c>
      <c r="AU41" s="174" t="s">
        <v>315</v>
      </c>
      <c r="AV41" s="174" t="s">
        <v>315</v>
      </c>
      <c r="AW41" s="174" t="s">
        <v>315</v>
      </c>
      <c r="AX41" s="174" t="s">
        <v>315</v>
      </c>
      <c r="AY41" s="174" t="s">
        <v>315</v>
      </c>
      <c r="AZ41" s="174" t="s">
        <v>315</v>
      </c>
      <c r="BA41" s="174" t="s">
        <v>315</v>
      </c>
      <c r="BB41" s="174" t="s">
        <v>315</v>
      </c>
      <c r="BC41" s="174" t="s">
        <v>315</v>
      </c>
      <c r="BD41" s="174" t="s">
        <v>76</v>
      </c>
      <c r="BE41" s="174" t="s">
        <v>841</v>
      </c>
      <c r="BF41" s="174">
        <v>250</v>
      </c>
      <c r="BG41" s="174" t="s">
        <v>926</v>
      </c>
      <c r="BH41" s="174" t="s">
        <v>927</v>
      </c>
      <c r="BI41" s="175">
        <v>46097.143425925926</v>
      </c>
      <c r="BJ41" s="174" t="s">
        <v>315</v>
      </c>
      <c r="BK41" s="174" t="s">
        <v>315</v>
      </c>
      <c r="BL41" s="174" t="s">
        <v>315</v>
      </c>
      <c r="BM41" s="178" t="s">
        <v>315</v>
      </c>
    </row>
    <row r="42" spans="1:65">
      <c r="A42" s="15"/>
      <c r="B42" s="156">
        <v>30</v>
      </c>
      <c r="C42" s="283" t="s">
        <v>3297</v>
      </c>
      <c r="D42" s="199"/>
      <c r="E42" s="164"/>
      <c r="F42" s="164"/>
      <c r="G42" s="164" t="s">
        <v>315</v>
      </c>
      <c r="H42" s="164" t="s">
        <v>315</v>
      </c>
      <c r="I42" s="164" t="s">
        <v>315</v>
      </c>
      <c r="J42" s="164" t="s">
        <v>315</v>
      </c>
      <c r="K42" s="164" t="s">
        <v>315</v>
      </c>
      <c r="L42" s="164" t="s">
        <v>315</v>
      </c>
      <c r="M42" s="164" t="s">
        <v>315</v>
      </c>
      <c r="N42" s="164" t="s">
        <v>315</v>
      </c>
      <c r="O42" s="164" t="s">
        <v>315</v>
      </c>
      <c r="P42" s="164" t="s">
        <v>315</v>
      </c>
      <c r="Q42" s="164" t="s">
        <v>315</v>
      </c>
      <c r="R42" s="164" t="s">
        <v>315</v>
      </c>
      <c r="S42" s="164" t="s">
        <v>315</v>
      </c>
      <c r="T42" s="164" t="s">
        <v>315</v>
      </c>
      <c r="U42" s="164" t="s">
        <v>315</v>
      </c>
      <c r="V42" s="164" t="s">
        <v>315</v>
      </c>
      <c r="W42" s="164" t="s">
        <v>315</v>
      </c>
      <c r="X42" s="164" t="s">
        <v>315</v>
      </c>
      <c r="Y42" s="164" t="s">
        <v>315</v>
      </c>
      <c r="Z42" s="164" t="s">
        <v>315</v>
      </c>
      <c r="AA42" s="164" t="s">
        <v>315</v>
      </c>
      <c r="AB42" s="164" t="s">
        <v>315</v>
      </c>
      <c r="AC42" s="262"/>
      <c r="AD42" s="339" t="s">
        <v>76</v>
      </c>
      <c r="AE42" s="339" t="s">
        <v>361</v>
      </c>
      <c r="AF42" s="339">
        <v>150</v>
      </c>
      <c r="AG42" s="258"/>
      <c r="AH42" s="205"/>
      <c r="AI42" s="258"/>
      <c r="AJ42" s="205"/>
      <c r="AK42" s="199"/>
      <c r="AL42" s="164" t="s">
        <v>315</v>
      </c>
      <c r="AM42" s="163" t="s">
        <v>315</v>
      </c>
      <c r="AN42" s="174" t="s">
        <v>315</v>
      </c>
      <c r="AO42" s="174" t="s">
        <v>315</v>
      </c>
      <c r="AP42" s="174" t="s">
        <v>315</v>
      </c>
      <c r="AQ42" s="174" t="s">
        <v>315</v>
      </c>
      <c r="AR42" s="174" t="s">
        <v>315</v>
      </c>
      <c r="AS42" s="174" t="s">
        <v>315</v>
      </c>
      <c r="AT42" s="174" t="s">
        <v>315</v>
      </c>
      <c r="AU42" s="174" t="s">
        <v>315</v>
      </c>
      <c r="AV42" s="174" t="s">
        <v>315</v>
      </c>
      <c r="AW42" s="174" t="s">
        <v>315</v>
      </c>
      <c r="AX42" s="174" t="s">
        <v>315</v>
      </c>
      <c r="AY42" s="174" t="s">
        <v>315</v>
      </c>
      <c r="AZ42" s="174" t="s">
        <v>315</v>
      </c>
      <c r="BA42" s="174" t="s">
        <v>315</v>
      </c>
      <c r="BB42" s="174" t="s">
        <v>315</v>
      </c>
      <c r="BC42" s="174" t="s">
        <v>315</v>
      </c>
      <c r="BD42" s="174" t="s">
        <v>76</v>
      </c>
      <c r="BE42" s="174" t="s">
        <v>833</v>
      </c>
      <c r="BF42" s="174">
        <v>251</v>
      </c>
      <c r="BG42" s="174" t="s">
        <v>929</v>
      </c>
      <c r="BH42" s="174" t="s">
        <v>930</v>
      </c>
      <c r="BI42" s="175">
        <v>46097.143310185187</v>
      </c>
      <c r="BJ42" s="174" t="s">
        <v>315</v>
      </c>
      <c r="BK42" s="174" t="s">
        <v>315</v>
      </c>
      <c r="BL42" s="174" t="s">
        <v>315</v>
      </c>
      <c r="BM42" s="178" t="s">
        <v>315</v>
      </c>
    </row>
    <row r="43" spans="1:65">
      <c r="A43" s="15"/>
      <c r="B43" s="156">
        <v>31</v>
      </c>
      <c r="C43" s="283" t="s">
        <v>3298</v>
      </c>
      <c r="D43" s="199"/>
      <c r="E43" s="164"/>
      <c r="F43" s="164"/>
      <c r="G43" s="164" t="s">
        <v>315</v>
      </c>
      <c r="H43" s="164" t="s">
        <v>315</v>
      </c>
      <c r="I43" s="164" t="s">
        <v>315</v>
      </c>
      <c r="J43" s="164" t="s">
        <v>315</v>
      </c>
      <c r="K43" s="164" t="s">
        <v>315</v>
      </c>
      <c r="L43" s="164" t="s">
        <v>315</v>
      </c>
      <c r="M43" s="164" t="s">
        <v>315</v>
      </c>
      <c r="N43" s="164" t="s">
        <v>315</v>
      </c>
      <c r="O43" s="164" t="s">
        <v>315</v>
      </c>
      <c r="P43" s="164" t="s">
        <v>315</v>
      </c>
      <c r="Q43" s="164" t="s">
        <v>315</v>
      </c>
      <c r="R43" s="164" t="s">
        <v>315</v>
      </c>
      <c r="S43" s="164" t="s">
        <v>315</v>
      </c>
      <c r="T43" s="164" t="s">
        <v>315</v>
      </c>
      <c r="U43" s="164" t="s">
        <v>315</v>
      </c>
      <c r="V43" s="164" t="s">
        <v>315</v>
      </c>
      <c r="W43" s="164" t="s">
        <v>315</v>
      </c>
      <c r="X43" s="164" t="s">
        <v>315</v>
      </c>
      <c r="Y43" s="164" t="s">
        <v>315</v>
      </c>
      <c r="Z43" s="164" t="s">
        <v>315</v>
      </c>
      <c r="AA43" s="164" t="s">
        <v>315</v>
      </c>
      <c r="AB43" s="164" t="s">
        <v>315</v>
      </c>
      <c r="AC43" s="262"/>
      <c r="AD43" s="440" t="s">
        <v>3299</v>
      </c>
      <c r="AE43" s="339" t="s">
        <v>361</v>
      </c>
      <c r="AF43" s="339">
        <v>150</v>
      </c>
      <c r="AG43" s="258"/>
      <c r="AH43" s="205"/>
      <c r="AI43" s="258"/>
      <c r="AJ43" s="205"/>
      <c r="AK43" s="199"/>
      <c r="AL43" s="164" t="s">
        <v>315</v>
      </c>
      <c r="AM43" s="163" t="s">
        <v>315</v>
      </c>
      <c r="AN43" s="174" t="s">
        <v>315</v>
      </c>
      <c r="AO43" s="174" t="s">
        <v>315</v>
      </c>
      <c r="AP43" s="174" t="s">
        <v>315</v>
      </c>
      <c r="AQ43" s="174" t="s">
        <v>315</v>
      </c>
      <c r="AR43" s="174" t="s">
        <v>315</v>
      </c>
      <c r="AS43" s="174" t="s">
        <v>315</v>
      </c>
      <c r="AT43" s="174" t="s">
        <v>315</v>
      </c>
      <c r="AU43" s="174" t="s">
        <v>315</v>
      </c>
      <c r="AV43" s="174" t="s">
        <v>315</v>
      </c>
      <c r="AW43" s="174" t="s">
        <v>315</v>
      </c>
      <c r="AX43" s="174" t="s">
        <v>315</v>
      </c>
      <c r="AY43" s="174" t="s">
        <v>315</v>
      </c>
      <c r="AZ43" s="174" t="s">
        <v>315</v>
      </c>
      <c r="BA43" s="174" t="s">
        <v>315</v>
      </c>
      <c r="BB43" s="174" t="s">
        <v>315</v>
      </c>
      <c r="BC43" s="174" t="s">
        <v>315</v>
      </c>
      <c r="BD43" s="174" t="s">
        <v>76</v>
      </c>
      <c r="BE43" s="174" t="s">
        <v>841</v>
      </c>
      <c r="BF43" s="174">
        <v>250</v>
      </c>
      <c r="BG43" s="174" t="s">
        <v>932</v>
      </c>
      <c r="BH43" s="174" t="s">
        <v>933</v>
      </c>
      <c r="BI43" s="175">
        <v>46097.143368055556</v>
      </c>
      <c r="BJ43" s="174" t="s">
        <v>315</v>
      </c>
      <c r="BK43" s="174" t="s">
        <v>315</v>
      </c>
      <c r="BL43" s="174" t="s">
        <v>315</v>
      </c>
      <c r="BM43" s="178" t="s">
        <v>315</v>
      </c>
    </row>
    <row r="44" spans="1:65">
      <c r="A44" s="15"/>
      <c r="B44" s="156">
        <v>32</v>
      </c>
      <c r="C44" s="283" t="s">
        <v>3300</v>
      </c>
      <c r="D44" s="199"/>
      <c r="E44" s="164"/>
      <c r="F44" s="164"/>
      <c r="G44" s="164" t="s">
        <v>315</v>
      </c>
      <c r="H44" s="164" t="s">
        <v>315</v>
      </c>
      <c r="I44" s="164" t="s">
        <v>315</v>
      </c>
      <c r="J44" s="164" t="s">
        <v>315</v>
      </c>
      <c r="K44" s="164" t="s">
        <v>315</v>
      </c>
      <c r="L44" s="164" t="s">
        <v>315</v>
      </c>
      <c r="M44" s="164" t="s">
        <v>315</v>
      </c>
      <c r="N44" s="164" t="s">
        <v>315</v>
      </c>
      <c r="O44" s="164" t="s">
        <v>315</v>
      </c>
      <c r="P44" s="164" t="s">
        <v>315</v>
      </c>
      <c r="Q44" s="164" t="s">
        <v>315</v>
      </c>
      <c r="R44" s="164" t="s">
        <v>315</v>
      </c>
      <c r="S44" s="164" t="s">
        <v>315</v>
      </c>
      <c r="T44" s="164" t="s">
        <v>315</v>
      </c>
      <c r="U44" s="164" t="s">
        <v>315</v>
      </c>
      <c r="V44" s="164" t="s">
        <v>315</v>
      </c>
      <c r="W44" s="164" t="s">
        <v>315</v>
      </c>
      <c r="X44" s="164" t="s">
        <v>315</v>
      </c>
      <c r="Y44" s="164" t="s">
        <v>315</v>
      </c>
      <c r="Z44" s="164" t="s">
        <v>315</v>
      </c>
      <c r="AA44" s="164" t="s">
        <v>315</v>
      </c>
      <c r="AB44" s="164" t="s">
        <v>315</v>
      </c>
      <c r="AC44" s="262"/>
      <c r="AD44" s="339" t="s">
        <v>76</v>
      </c>
      <c r="AE44" s="339" t="s">
        <v>361</v>
      </c>
      <c r="AF44" s="339">
        <v>150</v>
      </c>
      <c r="AG44" s="258"/>
      <c r="AH44" s="205"/>
      <c r="AI44" s="258"/>
      <c r="AJ44" s="205"/>
      <c r="AK44" s="199"/>
      <c r="AL44" s="164" t="s">
        <v>315</v>
      </c>
      <c r="AM44" s="168" t="s">
        <v>315</v>
      </c>
      <c r="AN44" s="174" t="s">
        <v>315</v>
      </c>
      <c r="AO44" s="174" t="s">
        <v>315</v>
      </c>
      <c r="AP44" s="174" t="s">
        <v>315</v>
      </c>
      <c r="AQ44" s="174" t="s">
        <v>315</v>
      </c>
      <c r="AR44" s="174" t="s">
        <v>315</v>
      </c>
      <c r="AS44" s="174" t="s">
        <v>315</v>
      </c>
      <c r="AT44" s="174" t="s">
        <v>315</v>
      </c>
      <c r="AU44" s="174" t="s">
        <v>315</v>
      </c>
      <c r="AV44" s="174" t="s">
        <v>315</v>
      </c>
      <c r="AW44" s="174" t="s">
        <v>315</v>
      </c>
      <c r="AX44" s="174" t="s">
        <v>315</v>
      </c>
      <c r="AY44" s="174" t="s">
        <v>315</v>
      </c>
      <c r="AZ44" s="174" t="s">
        <v>315</v>
      </c>
      <c r="BA44" s="174" t="s">
        <v>315</v>
      </c>
      <c r="BB44" s="174" t="s">
        <v>315</v>
      </c>
      <c r="BC44" s="174" t="s">
        <v>315</v>
      </c>
      <c r="BD44" s="174" t="s">
        <v>76</v>
      </c>
      <c r="BE44" s="174" t="s">
        <v>845</v>
      </c>
      <c r="BF44" s="174">
        <v>183</v>
      </c>
      <c r="BG44" s="174" t="s">
        <v>935</v>
      </c>
      <c r="BH44" s="174" t="s">
        <v>936</v>
      </c>
      <c r="BI44" s="175">
        <v>46097.143101851849</v>
      </c>
      <c r="BJ44" s="174" t="s">
        <v>315</v>
      </c>
      <c r="BK44" s="174" t="s">
        <v>315</v>
      </c>
      <c r="BL44" s="174" t="s">
        <v>315</v>
      </c>
      <c r="BM44" s="181" t="s">
        <v>315</v>
      </c>
    </row>
    <row r="45" spans="1:65" ht="24">
      <c r="A45" s="15"/>
      <c r="B45" s="156">
        <v>33</v>
      </c>
      <c r="C45" s="283" t="s">
        <v>3301</v>
      </c>
      <c r="D45" s="199"/>
      <c r="E45" s="164"/>
      <c r="F45" s="164"/>
      <c r="G45" s="164" t="s">
        <v>315</v>
      </c>
      <c r="H45" s="164" t="s">
        <v>315</v>
      </c>
      <c r="I45" s="164" t="s">
        <v>315</v>
      </c>
      <c r="J45" s="164" t="s">
        <v>315</v>
      </c>
      <c r="K45" s="164" t="s">
        <v>315</v>
      </c>
      <c r="L45" s="164" t="s">
        <v>315</v>
      </c>
      <c r="M45" s="164" t="s">
        <v>315</v>
      </c>
      <c r="N45" s="164" t="s">
        <v>315</v>
      </c>
      <c r="O45" s="164" t="s">
        <v>315</v>
      </c>
      <c r="P45" s="164" t="s">
        <v>315</v>
      </c>
      <c r="Q45" s="164" t="s">
        <v>315</v>
      </c>
      <c r="R45" s="164" t="s">
        <v>315</v>
      </c>
      <c r="S45" s="164" t="s">
        <v>315</v>
      </c>
      <c r="T45" s="164" t="s">
        <v>315</v>
      </c>
      <c r="U45" s="164" t="s">
        <v>315</v>
      </c>
      <c r="V45" s="164" t="s">
        <v>315</v>
      </c>
      <c r="W45" s="164" t="s">
        <v>315</v>
      </c>
      <c r="X45" s="164" t="s">
        <v>315</v>
      </c>
      <c r="Y45" s="164" t="s">
        <v>315</v>
      </c>
      <c r="Z45" s="164" t="s">
        <v>315</v>
      </c>
      <c r="AA45" s="164" t="s">
        <v>315</v>
      </c>
      <c r="AB45" s="164" t="s">
        <v>315</v>
      </c>
      <c r="AC45" s="262"/>
      <c r="AD45" s="440" t="s">
        <v>3302</v>
      </c>
      <c r="AE45" s="339" t="s">
        <v>361</v>
      </c>
      <c r="AF45" s="339">
        <v>150</v>
      </c>
      <c r="AG45" s="258"/>
      <c r="AH45" s="205"/>
      <c r="AI45" s="258"/>
      <c r="AJ45" s="205"/>
      <c r="AK45" s="199"/>
      <c r="AL45" s="164" t="s">
        <v>315</v>
      </c>
      <c r="AM45" s="163" t="s">
        <v>315</v>
      </c>
      <c r="AN45" s="174" t="s">
        <v>315</v>
      </c>
      <c r="AO45" s="174" t="s">
        <v>315</v>
      </c>
      <c r="AP45" s="174" t="s">
        <v>315</v>
      </c>
      <c r="AQ45" s="174" t="s">
        <v>315</v>
      </c>
      <c r="AR45" s="174" t="s">
        <v>315</v>
      </c>
      <c r="AS45" s="174" t="s">
        <v>315</v>
      </c>
      <c r="AT45" s="174" t="s">
        <v>315</v>
      </c>
      <c r="AU45" s="174" t="s">
        <v>315</v>
      </c>
      <c r="AV45" s="174" t="s">
        <v>315</v>
      </c>
      <c r="AW45" s="174" t="s">
        <v>315</v>
      </c>
      <c r="AX45" s="174" t="s">
        <v>315</v>
      </c>
      <c r="AY45" s="174" t="s">
        <v>315</v>
      </c>
      <c r="AZ45" s="174" t="s">
        <v>315</v>
      </c>
      <c r="BA45" s="174" t="s">
        <v>315</v>
      </c>
      <c r="BB45" s="174" t="s">
        <v>315</v>
      </c>
      <c r="BC45" s="174" t="s">
        <v>315</v>
      </c>
      <c r="BD45" s="174" t="s">
        <v>76</v>
      </c>
      <c r="BE45" s="174" t="s">
        <v>837</v>
      </c>
      <c r="BF45" s="174">
        <v>250</v>
      </c>
      <c r="BG45" s="174" t="s">
        <v>938</v>
      </c>
      <c r="BH45" s="174" t="s">
        <v>939</v>
      </c>
      <c r="BI45" s="175">
        <v>46097.143437500003</v>
      </c>
      <c r="BJ45" s="174" t="s">
        <v>315</v>
      </c>
      <c r="BK45" s="174" t="s">
        <v>315</v>
      </c>
      <c r="BL45" s="174" t="s">
        <v>315</v>
      </c>
      <c r="BM45" s="178" t="s">
        <v>315</v>
      </c>
    </row>
    <row r="46" spans="1:65">
      <c r="A46" s="15"/>
      <c r="B46" s="156">
        <v>34</v>
      </c>
      <c r="C46" s="283" t="s">
        <v>3303</v>
      </c>
      <c r="D46" s="199"/>
      <c r="E46" s="164"/>
      <c r="F46" s="164"/>
      <c r="G46" s="164" t="s">
        <v>315</v>
      </c>
      <c r="H46" s="164" t="s">
        <v>315</v>
      </c>
      <c r="I46" s="164" t="s">
        <v>315</v>
      </c>
      <c r="J46" s="164" t="s">
        <v>315</v>
      </c>
      <c r="K46" s="164" t="s">
        <v>315</v>
      </c>
      <c r="L46" s="164" t="s">
        <v>315</v>
      </c>
      <c r="M46" s="164" t="s">
        <v>315</v>
      </c>
      <c r="N46" s="164" t="s">
        <v>315</v>
      </c>
      <c r="O46" s="164" t="s">
        <v>315</v>
      </c>
      <c r="P46" s="164" t="s">
        <v>315</v>
      </c>
      <c r="Q46" s="164" t="s">
        <v>315</v>
      </c>
      <c r="R46" s="164" t="s">
        <v>315</v>
      </c>
      <c r="S46" s="164" t="s">
        <v>315</v>
      </c>
      <c r="T46" s="164" t="s">
        <v>315</v>
      </c>
      <c r="U46" s="164" t="s">
        <v>315</v>
      </c>
      <c r="V46" s="164" t="s">
        <v>315</v>
      </c>
      <c r="W46" s="164" t="s">
        <v>315</v>
      </c>
      <c r="X46" s="164" t="s">
        <v>315</v>
      </c>
      <c r="Y46" s="164" t="s">
        <v>315</v>
      </c>
      <c r="Z46" s="164" t="s">
        <v>315</v>
      </c>
      <c r="AA46" s="164" t="s">
        <v>315</v>
      </c>
      <c r="AB46" s="164" t="s">
        <v>315</v>
      </c>
      <c r="AC46" s="262"/>
      <c r="AD46" s="439" t="s">
        <v>76</v>
      </c>
      <c r="AE46" s="339" t="s">
        <v>3289</v>
      </c>
      <c r="AF46" s="339">
        <v>299</v>
      </c>
      <c r="AG46" s="258"/>
      <c r="AH46" s="205"/>
      <c r="AI46" s="258"/>
      <c r="AJ46" s="205"/>
      <c r="AK46" s="199"/>
      <c r="AL46" s="164" t="s">
        <v>315</v>
      </c>
      <c r="AM46" s="163" t="s">
        <v>315</v>
      </c>
      <c r="AN46" s="174" t="s">
        <v>315</v>
      </c>
      <c r="AO46" s="174" t="s">
        <v>315</v>
      </c>
      <c r="AP46" s="174" t="s">
        <v>315</v>
      </c>
      <c r="AQ46" s="174" t="s">
        <v>315</v>
      </c>
      <c r="AR46" s="174" t="s">
        <v>315</v>
      </c>
      <c r="AS46" s="174" t="s">
        <v>315</v>
      </c>
      <c r="AT46" s="174" t="s">
        <v>315</v>
      </c>
      <c r="AU46" s="174" t="s">
        <v>315</v>
      </c>
      <c r="AV46" s="174" t="s">
        <v>315</v>
      </c>
      <c r="AW46" s="174" t="s">
        <v>315</v>
      </c>
      <c r="AX46" s="174" t="s">
        <v>315</v>
      </c>
      <c r="AY46" s="174" t="s">
        <v>315</v>
      </c>
      <c r="AZ46" s="174" t="s">
        <v>315</v>
      </c>
      <c r="BA46" s="174" t="s">
        <v>315</v>
      </c>
      <c r="BB46" s="174" t="s">
        <v>315</v>
      </c>
      <c r="BC46" s="174" t="s">
        <v>315</v>
      </c>
      <c r="BD46" s="174" t="s">
        <v>76</v>
      </c>
      <c r="BE46" s="174" t="s">
        <v>841</v>
      </c>
      <c r="BF46" s="174">
        <v>250</v>
      </c>
      <c r="BG46" s="174" t="s">
        <v>941</v>
      </c>
      <c r="BH46" s="174" t="s">
        <v>942</v>
      </c>
      <c r="BI46" s="175">
        <v>46097.143217592595</v>
      </c>
      <c r="BJ46" s="174" t="s">
        <v>315</v>
      </c>
      <c r="BK46" s="174" t="s">
        <v>315</v>
      </c>
      <c r="BL46" s="174" t="s">
        <v>315</v>
      </c>
      <c r="BM46" s="178" t="s">
        <v>315</v>
      </c>
    </row>
    <row r="47" spans="1:65" ht="36">
      <c r="A47" s="15"/>
      <c r="B47" s="156">
        <v>35</v>
      </c>
      <c r="C47" s="283" t="s">
        <v>3304</v>
      </c>
      <c r="D47" s="199"/>
      <c r="E47" s="164"/>
      <c r="F47" s="164"/>
      <c r="G47" s="164" t="s">
        <v>315</v>
      </c>
      <c r="H47" s="164" t="s">
        <v>315</v>
      </c>
      <c r="I47" s="164" t="s">
        <v>315</v>
      </c>
      <c r="J47" s="164" t="s">
        <v>315</v>
      </c>
      <c r="K47" s="164" t="s">
        <v>315</v>
      </c>
      <c r="L47" s="164" t="s">
        <v>315</v>
      </c>
      <c r="M47" s="164" t="s">
        <v>315</v>
      </c>
      <c r="N47" s="164" t="s">
        <v>315</v>
      </c>
      <c r="O47" s="164" t="s">
        <v>315</v>
      </c>
      <c r="P47" s="164" t="s">
        <v>315</v>
      </c>
      <c r="Q47" s="164" t="s">
        <v>315</v>
      </c>
      <c r="R47" s="164" t="s">
        <v>315</v>
      </c>
      <c r="S47" s="164" t="s">
        <v>315</v>
      </c>
      <c r="T47" s="164" t="s">
        <v>315</v>
      </c>
      <c r="U47" s="164" t="s">
        <v>315</v>
      </c>
      <c r="V47" s="164" t="s">
        <v>315</v>
      </c>
      <c r="W47" s="164" t="s">
        <v>315</v>
      </c>
      <c r="X47" s="164" t="s">
        <v>315</v>
      </c>
      <c r="Y47" s="164" t="s">
        <v>315</v>
      </c>
      <c r="Z47" s="164" t="s">
        <v>315</v>
      </c>
      <c r="AA47" s="164" t="s">
        <v>315</v>
      </c>
      <c r="AB47" s="164" t="s">
        <v>315</v>
      </c>
      <c r="AC47" s="262"/>
      <c r="AD47" s="440" t="s">
        <v>3305</v>
      </c>
      <c r="AE47" s="339" t="s">
        <v>3289</v>
      </c>
      <c r="AF47" s="339" t="s">
        <v>315</v>
      </c>
      <c r="AG47" s="258"/>
      <c r="AH47" s="205"/>
      <c r="AI47" s="258"/>
      <c r="AJ47" s="205"/>
      <c r="AK47" s="199"/>
      <c r="AL47" s="164" t="s">
        <v>315</v>
      </c>
      <c r="AM47" s="163" t="s">
        <v>315</v>
      </c>
      <c r="AN47" s="174" t="s">
        <v>315</v>
      </c>
      <c r="AO47" s="174" t="s">
        <v>315</v>
      </c>
      <c r="AP47" s="174" t="s">
        <v>315</v>
      </c>
      <c r="AQ47" s="174" t="s">
        <v>315</v>
      </c>
      <c r="AR47" s="174" t="s">
        <v>315</v>
      </c>
      <c r="AS47" s="174" t="s">
        <v>315</v>
      </c>
      <c r="AT47" s="174" t="s">
        <v>315</v>
      </c>
      <c r="AU47" s="174" t="s">
        <v>315</v>
      </c>
      <c r="AV47" s="174" t="s">
        <v>315</v>
      </c>
      <c r="AW47" s="174" t="s">
        <v>315</v>
      </c>
      <c r="AX47" s="174" t="s">
        <v>315</v>
      </c>
      <c r="AY47" s="174" t="s">
        <v>315</v>
      </c>
      <c r="AZ47" s="174" t="s">
        <v>315</v>
      </c>
      <c r="BA47" s="174" t="s">
        <v>315</v>
      </c>
      <c r="BB47" s="174" t="s">
        <v>315</v>
      </c>
      <c r="BC47" s="174" t="s">
        <v>315</v>
      </c>
      <c r="BD47" s="174" t="s">
        <v>76</v>
      </c>
      <c r="BE47" s="174" t="s">
        <v>837</v>
      </c>
      <c r="BF47" s="174">
        <v>250</v>
      </c>
      <c r="BG47" s="174" t="s">
        <v>944</v>
      </c>
      <c r="BH47" s="174" t="s">
        <v>945</v>
      </c>
      <c r="BI47" s="175">
        <v>46097.143240740741</v>
      </c>
      <c r="BJ47" s="174" t="s">
        <v>315</v>
      </c>
      <c r="BK47" s="174" t="s">
        <v>315</v>
      </c>
      <c r="BL47" s="174" t="s">
        <v>315</v>
      </c>
      <c r="BM47" s="178" t="s">
        <v>315</v>
      </c>
    </row>
    <row r="48" spans="1:65">
      <c r="A48" s="15"/>
      <c r="B48" s="156">
        <v>36</v>
      </c>
      <c r="C48" s="283" t="s">
        <v>3306</v>
      </c>
      <c r="D48" s="199"/>
      <c r="E48" s="164"/>
      <c r="F48" s="164"/>
      <c r="G48" s="164" t="s">
        <v>315</v>
      </c>
      <c r="H48" s="164" t="s">
        <v>315</v>
      </c>
      <c r="I48" s="164" t="s">
        <v>315</v>
      </c>
      <c r="J48" s="164" t="s">
        <v>315</v>
      </c>
      <c r="K48" s="164" t="s">
        <v>315</v>
      </c>
      <c r="L48" s="164" t="s">
        <v>315</v>
      </c>
      <c r="M48" s="164" t="s">
        <v>315</v>
      </c>
      <c r="N48" s="164" t="s">
        <v>315</v>
      </c>
      <c r="O48" s="164" t="s">
        <v>315</v>
      </c>
      <c r="P48" s="164" t="s">
        <v>315</v>
      </c>
      <c r="Q48" s="164" t="s">
        <v>315</v>
      </c>
      <c r="R48" s="164" t="s">
        <v>315</v>
      </c>
      <c r="S48" s="164" t="s">
        <v>315</v>
      </c>
      <c r="T48" s="164" t="s">
        <v>315</v>
      </c>
      <c r="U48" s="164" t="s">
        <v>315</v>
      </c>
      <c r="V48" s="164" t="s">
        <v>315</v>
      </c>
      <c r="W48" s="164" t="s">
        <v>315</v>
      </c>
      <c r="X48" s="164" t="s">
        <v>315</v>
      </c>
      <c r="Y48" s="164" t="s">
        <v>315</v>
      </c>
      <c r="Z48" s="164" t="s">
        <v>315</v>
      </c>
      <c r="AA48" s="164" t="s">
        <v>315</v>
      </c>
      <c r="AB48" s="164" t="s">
        <v>315</v>
      </c>
      <c r="AC48" s="262"/>
      <c r="AD48" s="339" t="s">
        <v>76</v>
      </c>
      <c r="AE48" s="339" t="s">
        <v>361</v>
      </c>
      <c r="AF48" s="339">
        <v>150</v>
      </c>
      <c r="AG48" s="258"/>
      <c r="AH48" s="205"/>
      <c r="AI48" s="258"/>
      <c r="AJ48" s="205"/>
      <c r="AK48" s="199"/>
      <c r="AL48" s="164" t="s">
        <v>315</v>
      </c>
      <c r="AM48" s="168" t="s">
        <v>315</v>
      </c>
      <c r="AN48" s="174" t="s">
        <v>315</v>
      </c>
      <c r="AO48" s="174" t="s">
        <v>315</v>
      </c>
      <c r="AP48" s="174" t="s">
        <v>315</v>
      </c>
      <c r="AQ48" s="174" t="s">
        <v>315</v>
      </c>
      <c r="AR48" s="174" t="s">
        <v>315</v>
      </c>
      <c r="AS48" s="174" t="s">
        <v>315</v>
      </c>
      <c r="AT48" s="174" t="s">
        <v>315</v>
      </c>
      <c r="AU48" s="174" t="s">
        <v>315</v>
      </c>
      <c r="AV48" s="174" t="s">
        <v>315</v>
      </c>
      <c r="AW48" s="174" t="s">
        <v>315</v>
      </c>
      <c r="AX48" s="174" t="s">
        <v>315</v>
      </c>
      <c r="AY48" s="174" t="s">
        <v>315</v>
      </c>
      <c r="AZ48" s="174" t="s">
        <v>315</v>
      </c>
      <c r="BA48" s="174" t="s">
        <v>315</v>
      </c>
      <c r="BB48" s="174" t="s">
        <v>315</v>
      </c>
      <c r="BC48" s="174" t="s">
        <v>315</v>
      </c>
      <c r="BD48" s="174" t="s">
        <v>76</v>
      </c>
      <c r="BE48" s="174" t="s">
        <v>841</v>
      </c>
      <c r="BF48" s="174">
        <v>250</v>
      </c>
      <c r="BG48" s="174" t="s">
        <v>947</v>
      </c>
      <c r="BH48" s="174" t="s">
        <v>948</v>
      </c>
      <c r="BI48" s="175">
        <v>46097.143287037034</v>
      </c>
      <c r="BJ48" s="174" t="s">
        <v>315</v>
      </c>
      <c r="BK48" s="174" t="s">
        <v>315</v>
      </c>
      <c r="BL48" s="174" t="s">
        <v>315</v>
      </c>
      <c r="BM48" s="181" t="s">
        <v>315</v>
      </c>
    </row>
    <row r="49" spans="1:65">
      <c r="A49" s="15"/>
      <c r="B49" s="156">
        <v>37</v>
      </c>
      <c r="C49" s="283" t="s">
        <v>3307</v>
      </c>
      <c r="D49" s="199"/>
      <c r="E49" s="164"/>
      <c r="F49" s="164"/>
      <c r="G49" s="164" t="s">
        <v>315</v>
      </c>
      <c r="H49" s="164" t="s">
        <v>315</v>
      </c>
      <c r="I49" s="164" t="s">
        <v>315</v>
      </c>
      <c r="J49" s="164" t="s">
        <v>315</v>
      </c>
      <c r="K49" s="164" t="s">
        <v>315</v>
      </c>
      <c r="L49" s="164" t="s">
        <v>315</v>
      </c>
      <c r="M49" s="164" t="s">
        <v>315</v>
      </c>
      <c r="N49" s="164" t="s">
        <v>315</v>
      </c>
      <c r="O49" s="164" t="s">
        <v>315</v>
      </c>
      <c r="P49" s="164" t="s">
        <v>315</v>
      </c>
      <c r="Q49" s="164" t="s">
        <v>315</v>
      </c>
      <c r="R49" s="164" t="s">
        <v>315</v>
      </c>
      <c r="S49" s="164" t="s">
        <v>315</v>
      </c>
      <c r="T49" s="164" t="s">
        <v>315</v>
      </c>
      <c r="U49" s="164" t="s">
        <v>315</v>
      </c>
      <c r="V49" s="164" t="s">
        <v>315</v>
      </c>
      <c r="W49" s="164" t="s">
        <v>315</v>
      </c>
      <c r="X49" s="164" t="s">
        <v>315</v>
      </c>
      <c r="Y49" s="164" t="s">
        <v>315</v>
      </c>
      <c r="Z49" s="164" t="s">
        <v>315</v>
      </c>
      <c r="AA49" s="164" t="s">
        <v>315</v>
      </c>
      <c r="AB49" s="164" t="s">
        <v>315</v>
      </c>
      <c r="AC49" s="262"/>
      <c r="AD49" s="440" t="s">
        <v>3308</v>
      </c>
      <c r="AE49" s="339" t="s">
        <v>3289</v>
      </c>
      <c r="AF49" s="339">
        <v>298</v>
      </c>
      <c r="AG49" s="258"/>
      <c r="AH49" s="205"/>
      <c r="AI49" s="258"/>
      <c r="AJ49" s="205"/>
      <c r="AK49" s="199"/>
      <c r="AL49" s="164" t="s">
        <v>315</v>
      </c>
      <c r="AM49" s="163" t="s">
        <v>315</v>
      </c>
      <c r="AN49" s="174" t="s">
        <v>315</v>
      </c>
      <c r="AO49" s="174" t="s">
        <v>315</v>
      </c>
      <c r="AP49" s="174" t="s">
        <v>315</v>
      </c>
      <c r="AQ49" s="174" t="s">
        <v>315</v>
      </c>
      <c r="AR49" s="174" t="s">
        <v>315</v>
      </c>
      <c r="AS49" s="174" t="s">
        <v>315</v>
      </c>
      <c r="AT49" s="174" t="s">
        <v>315</v>
      </c>
      <c r="AU49" s="174" t="s">
        <v>315</v>
      </c>
      <c r="AV49" s="174" t="s">
        <v>315</v>
      </c>
      <c r="AW49" s="174" t="s">
        <v>315</v>
      </c>
      <c r="AX49" s="174" t="s">
        <v>315</v>
      </c>
      <c r="AY49" s="174" t="s">
        <v>315</v>
      </c>
      <c r="AZ49" s="174" t="s">
        <v>315</v>
      </c>
      <c r="BA49" s="174" t="s">
        <v>315</v>
      </c>
      <c r="BB49" s="174" t="s">
        <v>315</v>
      </c>
      <c r="BC49" s="174" t="s">
        <v>315</v>
      </c>
      <c r="BD49" s="182" t="s">
        <v>950</v>
      </c>
      <c r="BE49" s="174" t="s">
        <v>845</v>
      </c>
      <c r="BF49" s="174">
        <v>250</v>
      </c>
      <c r="BG49" s="174" t="s">
        <v>951</v>
      </c>
      <c r="BH49" s="174" t="s">
        <v>952</v>
      </c>
      <c r="BI49" s="175">
        <v>46097.143275462964</v>
      </c>
      <c r="BJ49" s="174" t="s">
        <v>315</v>
      </c>
      <c r="BK49" s="174" t="s">
        <v>315</v>
      </c>
      <c r="BL49" s="174" t="s">
        <v>315</v>
      </c>
      <c r="BM49" s="178" t="s">
        <v>315</v>
      </c>
    </row>
    <row r="50" spans="1:65">
      <c r="A50" s="15"/>
      <c r="B50" s="156">
        <v>38</v>
      </c>
      <c r="C50" s="283" t="s">
        <v>1457</v>
      </c>
      <c r="D50" s="199"/>
      <c r="E50" s="164"/>
      <c r="F50" s="164"/>
      <c r="G50" s="164" t="s">
        <v>315</v>
      </c>
      <c r="H50" s="164" t="s">
        <v>315</v>
      </c>
      <c r="I50" s="164" t="s">
        <v>315</v>
      </c>
      <c r="J50" s="164" t="s">
        <v>315</v>
      </c>
      <c r="K50" s="164" t="s">
        <v>315</v>
      </c>
      <c r="L50" s="164" t="s">
        <v>315</v>
      </c>
      <c r="M50" s="164" t="s">
        <v>315</v>
      </c>
      <c r="N50" s="164" t="s">
        <v>315</v>
      </c>
      <c r="O50" s="164" t="s">
        <v>315</v>
      </c>
      <c r="P50" s="164" t="s">
        <v>315</v>
      </c>
      <c r="Q50" s="164" t="s">
        <v>315</v>
      </c>
      <c r="R50" s="164" t="s">
        <v>315</v>
      </c>
      <c r="S50" s="164" t="s">
        <v>315</v>
      </c>
      <c r="T50" s="164" t="s">
        <v>315</v>
      </c>
      <c r="U50" s="164" t="s">
        <v>315</v>
      </c>
      <c r="V50" s="164" t="s">
        <v>315</v>
      </c>
      <c r="W50" s="164" t="s">
        <v>315</v>
      </c>
      <c r="X50" s="164" t="s">
        <v>315</v>
      </c>
      <c r="Y50" s="164" t="s">
        <v>315</v>
      </c>
      <c r="Z50" s="164" t="s">
        <v>315</v>
      </c>
      <c r="AA50" s="164" t="s">
        <v>315</v>
      </c>
      <c r="AB50" s="164" t="s">
        <v>315</v>
      </c>
      <c r="AC50" s="262"/>
      <c r="AD50" s="339" t="s">
        <v>76</v>
      </c>
      <c r="AE50" s="339" t="s">
        <v>3289</v>
      </c>
      <c r="AF50" s="339">
        <v>300</v>
      </c>
      <c r="AG50" s="258"/>
      <c r="AH50" s="205"/>
      <c r="AI50" s="258"/>
      <c r="AJ50" s="205"/>
      <c r="AK50" s="199"/>
      <c r="AL50" s="164" t="s">
        <v>315</v>
      </c>
      <c r="AM50" s="168" t="s">
        <v>315</v>
      </c>
      <c r="AN50" s="174" t="s">
        <v>315</v>
      </c>
      <c r="AO50" s="174" t="s">
        <v>315</v>
      </c>
      <c r="AP50" s="174" t="s">
        <v>315</v>
      </c>
      <c r="AQ50" s="174" t="s">
        <v>315</v>
      </c>
      <c r="AR50" s="174" t="s">
        <v>315</v>
      </c>
      <c r="AS50" s="174" t="s">
        <v>315</v>
      </c>
      <c r="AT50" s="174" t="s">
        <v>315</v>
      </c>
      <c r="AU50" s="174" t="s">
        <v>315</v>
      </c>
      <c r="AV50" s="174" t="s">
        <v>315</v>
      </c>
      <c r="AW50" s="174" t="s">
        <v>315</v>
      </c>
      <c r="AX50" s="174" t="s">
        <v>315</v>
      </c>
      <c r="AY50" s="174" t="s">
        <v>315</v>
      </c>
      <c r="AZ50" s="174" t="s">
        <v>315</v>
      </c>
      <c r="BA50" s="174" t="s">
        <v>315</v>
      </c>
      <c r="BB50" s="174" t="s">
        <v>315</v>
      </c>
      <c r="BC50" s="174" t="s">
        <v>315</v>
      </c>
      <c r="BD50" s="174" t="s">
        <v>76</v>
      </c>
      <c r="BE50" s="174" t="s">
        <v>833</v>
      </c>
      <c r="BF50" s="174">
        <v>250</v>
      </c>
      <c r="BG50" s="174" t="s">
        <v>954</v>
      </c>
      <c r="BH50" s="174" t="s">
        <v>955</v>
      </c>
      <c r="BI50" s="175">
        <v>46097.143483796295</v>
      </c>
      <c r="BJ50" s="174" t="s">
        <v>315</v>
      </c>
      <c r="BK50" s="174" t="s">
        <v>315</v>
      </c>
      <c r="BL50" s="174" t="s">
        <v>315</v>
      </c>
      <c r="BM50" s="181" t="s">
        <v>315</v>
      </c>
    </row>
    <row r="51" spans="1:65">
      <c r="A51" s="87"/>
      <c r="B51" s="156">
        <v>39</v>
      </c>
      <c r="C51" s="283" t="s">
        <v>3309</v>
      </c>
      <c r="D51" s="199"/>
      <c r="E51" s="164"/>
      <c r="F51" s="164"/>
      <c r="G51" s="164" t="s">
        <v>315</v>
      </c>
      <c r="H51" s="164" t="s">
        <v>315</v>
      </c>
      <c r="I51" s="164" t="s">
        <v>315</v>
      </c>
      <c r="J51" s="164" t="s">
        <v>315</v>
      </c>
      <c r="K51" s="164" t="s">
        <v>315</v>
      </c>
      <c r="L51" s="164" t="s">
        <v>315</v>
      </c>
      <c r="M51" s="164" t="s">
        <v>315</v>
      </c>
      <c r="N51" s="164" t="s">
        <v>315</v>
      </c>
      <c r="O51" s="164" t="s">
        <v>315</v>
      </c>
      <c r="P51" s="164" t="s">
        <v>315</v>
      </c>
      <c r="Q51" s="164" t="s">
        <v>315</v>
      </c>
      <c r="R51" s="164" t="s">
        <v>315</v>
      </c>
      <c r="S51" s="164" t="s">
        <v>315</v>
      </c>
      <c r="T51" s="164" t="s">
        <v>315</v>
      </c>
      <c r="U51" s="164" t="s">
        <v>315</v>
      </c>
      <c r="V51" s="164" t="s">
        <v>315</v>
      </c>
      <c r="W51" s="164" t="s">
        <v>315</v>
      </c>
      <c r="X51" s="164" t="s">
        <v>315</v>
      </c>
      <c r="Y51" s="164" t="s">
        <v>315</v>
      </c>
      <c r="Z51" s="164" t="s">
        <v>315</v>
      </c>
      <c r="AA51" s="164" t="s">
        <v>315</v>
      </c>
      <c r="AB51" s="164" t="s">
        <v>315</v>
      </c>
      <c r="AC51" s="262"/>
      <c r="AD51" s="339" t="s">
        <v>76</v>
      </c>
      <c r="AE51" s="339" t="s">
        <v>3289</v>
      </c>
      <c r="AF51" s="339">
        <v>66</v>
      </c>
      <c r="AG51" s="258"/>
      <c r="AH51" s="205"/>
      <c r="AI51" s="258"/>
      <c r="AJ51" s="137"/>
      <c r="AK51" s="199"/>
      <c r="AL51" s="164" t="s">
        <v>315</v>
      </c>
      <c r="AM51" s="163" t="s">
        <v>315</v>
      </c>
      <c r="AN51" s="174" t="s">
        <v>315</v>
      </c>
      <c r="AO51" s="174" t="s">
        <v>315</v>
      </c>
      <c r="AP51" s="174" t="s">
        <v>315</v>
      </c>
      <c r="AQ51" s="174" t="s">
        <v>315</v>
      </c>
      <c r="AR51" s="174" t="s">
        <v>315</v>
      </c>
      <c r="AS51" s="174" t="s">
        <v>315</v>
      </c>
      <c r="AT51" s="174" t="s">
        <v>315</v>
      </c>
      <c r="AU51" s="174" t="s">
        <v>315</v>
      </c>
      <c r="AV51" s="174" t="s">
        <v>315</v>
      </c>
      <c r="AW51" s="174" t="s">
        <v>315</v>
      </c>
      <c r="AX51" s="174" t="s">
        <v>315</v>
      </c>
      <c r="AY51" s="174" t="s">
        <v>315</v>
      </c>
      <c r="AZ51" s="174" t="s">
        <v>315</v>
      </c>
      <c r="BA51" s="174" t="s">
        <v>315</v>
      </c>
      <c r="BB51" s="174" t="s">
        <v>315</v>
      </c>
      <c r="BC51" s="174" t="s">
        <v>315</v>
      </c>
      <c r="BD51" s="174" t="s">
        <v>76</v>
      </c>
      <c r="BE51" s="174" t="s">
        <v>841</v>
      </c>
      <c r="BF51" s="174">
        <v>249</v>
      </c>
      <c r="BG51" s="174" t="s">
        <v>957</v>
      </c>
      <c r="BH51" s="174" t="s">
        <v>958</v>
      </c>
      <c r="BI51" s="175">
        <v>46097.143414351849</v>
      </c>
      <c r="BJ51" s="174" t="s">
        <v>315</v>
      </c>
      <c r="BK51" s="174" t="s">
        <v>315</v>
      </c>
      <c r="BL51" s="174" t="s">
        <v>315</v>
      </c>
      <c r="BM51" s="178" t="s">
        <v>315</v>
      </c>
    </row>
    <row r="52" spans="1:65">
      <c r="A52" s="15"/>
      <c r="B52" s="156">
        <v>40</v>
      </c>
      <c r="C52" s="283" t="s">
        <v>3310</v>
      </c>
      <c r="D52" s="199"/>
      <c r="E52" s="164"/>
      <c r="F52" s="164"/>
      <c r="G52" s="164" t="s">
        <v>315</v>
      </c>
      <c r="H52" s="164" t="s">
        <v>315</v>
      </c>
      <c r="I52" s="164" t="s">
        <v>315</v>
      </c>
      <c r="J52" s="164" t="s">
        <v>315</v>
      </c>
      <c r="K52" s="164" t="s">
        <v>315</v>
      </c>
      <c r="L52" s="164" t="s">
        <v>315</v>
      </c>
      <c r="M52" s="164" t="s">
        <v>315</v>
      </c>
      <c r="N52" s="164" t="s">
        <v>315</v>
      </c>
      <c r="O52" s="164" t="s">
        <v>315</v>
      </c>
      <c r="P52" s="164" t="s">
        <v>315</v>
      </c>
      <c r="Q52" s="164" t="s">
        <v>315</v>
      </c>
      <c r="R52" s="164" t="s">
        <v>315</v>
      </c>
      <c r="S52" s="164" t="s">
        <v>315</v>
      </c>
      <c r="T52" s="164" t="s">
        <v>315</v>
      </c>
      <c r="U52" s="164" t="s">
        <v>315</v>
      </c>
      <c r="V52" s="164" t="s">
        <v>315</v>
      </c>
      <c r="W52" s="164" t="s">
        <v>315</v>
      </c>
      <c r="X52" s="164" t="s">
        <v>315</v>
      </c>
      <c r="Y52" s="164" t="s">
        <v>315</v>
      </c>
      <c r="Z52" s="164" t="s">
        <v>315</v>
      </c>
      <c r="AA52" s="164" t="s">
        <v>315</v>
      </c>
      <c r="AB52" s="164" t="s">
        <v>315</v>
      </c>
      <c r="AC52" s="262"/>
      <c r="AD52" s="339" t="s">
        <v>76</v>
      </c>
      <c r="AE52" s="339" t="s">
        <v>3289</v>
      </c>
      <c r="AF52" s="339">
        <v>250</v>
      </c>
      <c r="AG52" s="258"/>
      <c r="AH52" s="205"/>
      <c r="AI52" s="258"/>
      <c r="AJ52" s="137"/>
      <c r="AK52" s="199"/>
      <c r="AL52" s="164" t="s">
        <v>315</v>
      </c>
      <c r="AM52" s="168" t="s">
        <v>315</v>
      </c>
      <c r="AN52" s="174" t="s">
        <v>315</v>
      </c>
      <c r="AO52" s="174" t="s">
        <v>315</v>
      </c>
      <c r="AP52" s="174" t="s">
        <v>315</v>
      </c>
      <c r="AQ52" s="174" t="s">
        <v>315</v>
      </c>
      <c r="AR52" s="174" t="s">
        <v>315</v>
      </c>
      <c r="AS52" s="174" t="s">
        <v>315</v>
      </c>
      <c r="AT52" s="174" t="s">
        <v>315</v>
      </c>
      <c r="AU52" s="174" t="s">
        <v>315</v>
      </c>
      <c r="AV52" s="174" t="s">
        <v>315</v>
      </c>
      <c r="AW52" s="174" t="s">
        <v>315</v>
      </c>
      <c r="AX52" s="174" t="s">
        <v>315</v>
      </c>
      <c r="AY52" s="174" t="s">
        <v>315</v>
      </c>
      <c r="AZ52" s="174" t="s">
        <v>315</v>
      </c>
      <c r="BA52" s="174" t="s">
        <v>315</v>
      </c>
      <c r="BB52" s="174" t="s">
        <v>315</v>
      </c>
      <c r="BC52" s="174" t="s">
        <v>315</v>
      </c>
      <c r="BD52" s="174" t="s">
        <v>76</v>
      </c>
      <c r="BE52" s="174" t="s">
        <v>845</v>
      </c>
      <c r="BF52" s="174">
        <v>281</v>
      </c>
      <c r="BG52" s="174" t="s">
        <v>960</v>
      </c>
      <c r="BH52" s="174" t="s">
        <v>961</v>
      </c>
      <c r="BI52" s="175">
        <v>46097.143437500003</v>
      </c>
      <c r="BJ52" s="174" t="s">
        <v>315</v>
      </c>
      <c r="BK52" s="174" t="s">
        <v>315</v>
      </c>
      <c r="BL52" s="174" t="s">
        <v>315</v>
      </c>
      <c r="BM52" s="181" t="s">
        <v>315</v>
      </c>
    </row>
    <row r="53" spans="1:65">
      <c r="A53" s="15"/>
      <c r="B53" s="156">
        <v>41</v>
      </c>
      <c r="C53" s="283" t="s">
        <v>1460</v>
      </c>
      <c r="D53" s="199"/>
      <c r="E53" s="164"/>
      <c r="F53" s="164"/>
      <c r="G53" s="164" t="s">
        <v>315</v>
      </c>
      <c r="H53" s="164" t="s">
        <v>315</v>
      </c>
      <c r="I53" s="164" t="s">
        <v>315</v>
      </c>
      <c r="J53" s="164" t="s">
        <v>315</v>
      </c>
      <c r="K53" s="164" t="s">
        <v>315</v>
      </c>
      <c r="L53" s="164" t="s">
        <v>315</v>
      </c>
      <c r="M53" s="164" t="s">
        <v>315</v>
      </c>
      <c r="N53" s="164" t="s">
        <v>315</v>
      </c>
      <c r="O53" s="164" t="s">
        <v>315</v>
      </c>
      <c r="P53" s="164" t="s">
        <v>315</v>
      </c>
      <c r="Q53" s="164" t="s">
        <v>315</v>
      </c>
      <c r="R53" s="164" t="s">
        <v>315</v>
      </c>
      <c r="S53" s="164" t="s">
        <v>315</v>
      </c>
      <c r="T53" s="164" t="s">
        <v>315</v>
      </c>
      <c r="U53" s="164" t="s">
        <v>315</v>
      </c>
      <c r="V53" s="164" t="s">
        <v>315</v>
      </c>
      <c r="W53" s="164" t="s">
        <v>315</v>
      </c>
      <c r="X53" s="164" t="s">
        <v>315</v>
      </c>
      <c r="Y53" s="164" t="s">
        <v>315</v>
      </c>
      <c r="Z53" s="164" t="s">
        <v>315</v>
      </c>
      <c r="AA53" s="164" t="s">
        <v>315</v>
      </c>
      <c r="AB53" s="164" t="s">
        <v>315</v>
      </c>
      <c r="AC53" s="262"/>
      <c r="AD53" s="339" t="s">
        <v>76</v>
      </c>
      <c r="AE53" s="339" t="s">
        <v>3289</v>
      </c>
      <c r="AF53" s="339">
        <v>250</v>
      </c>
      <c r="AG53" s="258"/>
      <c r="AH53" s="205"/>
      <c r="AI53" s="258"/>
      <c r="AJ53" s="137"/>
      <c r="AK53" s="200"/>
      <c r="AL53" s="187" t="s">
        <v>315</v>
      </c>
      <c r="AM53" s="168" t="s">
        <v>315</v>
      </c>
      <c r="AN53" s="174" t="s">
        <v>315</v>
      </c>
      <c r="AO53" s="174" t="s">
        <v>315</v>
      </c>
      <c r="AP53" s="174" t="s">
        <v>315</v>
      </c>
      <c r="AQ53" s="174" t="s">
        <v>315</v>
      </c>
      <c r="AR53" s="174" t="s">
        <v>315</v>
      </c>
      <c r="AS53" s="174" t="s">
        <v>315</v>
      </c>
      <c r="AT53" s="174" t="s">
        <v>315</v>
      </c>
      <c r="AU53" s="174" t="s">
        <v>315</v>
      </c>
      <c r="AV53" s="174" t="s">
        <v>315</v>
      </c>
      <c r="AW53" s="174" t="s">
        <v>315</v>
      </c>
      <c r="AX53" s="174" t="s">
        <v>315</v>
      </c>
      <c r="AY53" s="174" t="s">
        <v>315</v>
      </c>
      <c r="AZ53" s="174" t="s">
        <v>315</v>
      </c>
      <c r="BA53" s="174" t="s">
        <v>315</v>
      </c>
      <c r="BB53" s="174" t="s">
        <v>315</v>
      </c>
      <c r="BC53" s="174" t="s">
        <v>315</v>
      </c>
      <c r="BD53" s="174" t="s">
        <v>315</v>
      </c>
      <c r="BE53" s="174" t="s">
        <v>963</v>
      </c>
      <c r="BF53" s="174">
        <v>250</v>
      </c>
      <c r="BG53" s="174" t="s">
        <v>964</v>
      </c>
      <c r="BH53" s="174" t="s">
        <v>965</v>
      </c>
      <c r="BI53" s="175">
        <v>46097.143460648149</v>
      </c>
      <c r="BJ53" s="176" t="s">
        <v>315</v>
      </c>
      <c r="BK53" s="176" t="s">
        <v>315</v>
      </c>
      <c r="BL53" s="176" t="s">
        <v>315</v>
      </c>
      <c r="BM53" s="181" t="s">
        <v>315</v>
      </c>
    </row>
    <row r="54" spans="1:65">
      <c r="A54" s="15"/>
      <c r="B54" s="156">
        <v>42</v>
      </c>
      <c r="C54" s="283" t="s">
        <v>1227</v>
      </c>
      <c r="D54" s="199"/>
      <c r="E54" s="164"/>
      <c r="F54" s="164"/>
      <c r="G54" s="164" t="s">
        <v>315</v>
      </c>
      <c r="H54" s="164" t="s">
        <v>315</v>
      </c>
      <c r="I54" s="164" t="s">
        <v>315</v>
      </c>
      <c r="J54" s="164" t="s">
        <v>315</v>
      </c>
      <c r="K54" s="164" t="s">
        <v>315</v>
      </c>
      <c r="L54" s="164" t="s">
        <v>315</v>
      </c>
      <c r="M54" s="164" t="s">
        <v>315</v>
      </c>
      <c r="N54" s="164" t="s">
        <v>315</v>
      </c>
      <c r="O54" s="164" t="s">
        <v>315</v>
      </c>
      <c r="P54" s="164" t="s">
        <v>315</v>
      </c>
      <c r="Q54" s="164" t="s">
        <v>315</v>
      </c>
      <c r="R54" s="164" t="s">
        <v>315</v>
      </c>
      <c r="S54" s="164" t="s">
        <v>315</v>
      </c>
      <c r="T54" s="164" t="s">
        <v>315</v>
      </c>
      <c r="U54" s="164" t="s">
        <v>315</v>
      </c>
      <c r="V54" s="164" t="s">
        <v>315</v>
      </c>
      <c r="W54" s="164" t="s">
        <v>315</v>
      </c>
      <c r="X54" s="164" t="s">
        <v>315</v>
      </c>
      <c r="Y54" s="164" t="s">
        <v>315</v>
      </c>
      <c r="Z54" s="164" t="s">
        <v>315</v>
      </c>
      <c r="AA54" s="164" t="s">
        <v>315</v>
      </c>
      <c r="AB54" s="164" t="s">
        <v>315</v>
      </c>
      <c r="AC54" s="262"/>
      <c r="AD54" s="339" t="s">
        <v>76</v>
      </c>
      <c r="AE54" s="339" t="s">
        <v>3289</v>
      </c>
      <c r="AF54" s="339">
        <v>250</v>
      </c>
      <c r="AG54" s="258"/>
      <c r="AH54" s="205"/>
      <c r="AI54" s="258"/>
      <c r="AJ54" s="137"/>
      <c r="AK54" s="200"/>
      <c r="AL54" s="187" t="s">
        <v>315</v>
      </c>
      <c r="AM54" s="168" t="s">
        <v>315</v>
      </c>
      <c r="AN54" s="174" t="s">
        <v>315</v>
      </c>
      <c r="AO54" s="174" t="s">
        <v>315</v>
      </c>
      <c r="AP54" s="174" t="s">
        <v>315</v>
      </c>
      <c r="AQ54" s="174" t="s">
        <v>315</v>
      </c>
      <c r="AR54" s="174" t="s">
        <v>315</v>
      </c>
      <c r="AS54" s="174" t="s">
        <v>315</v>
      </c>
      <c r="AT54" s="174" t="s">
        <v>315</v>
      </c>
      <c r="AU54" s="174" t="s">
        <v>315</v>
      </c>
      <c r="AV54" s="174" t="s">
        <v>315</v>
      </c>
      <c r="AW54" s="174" t="s">
        <v>315</v>
      </c>
      <c r="AX54" s="174" t="s">
        <v>315</v>
      </c>
      <c r="AY54" s="174" t="s">
        <v>315</v>
      </c>
      <c r="AZ54" s="174" t="s">
        <v>315</v>
      </c>
      <c r="BA54" s="174" t="s">
        <v>315</v>
      </c>
      <c r="BB54" s="174" t="s">
        <v>315</v>
      </c>
      <c r="BC54" s="174" t="s">
        <v>315</v>
      </c>
      <c r="BD54" s="174" t="s">
        <v>76</v>
      </c>
      <c r="BE54" s="174" t="s">
        <v>833</v>
      </c>
      <c r="BF54" s="174">
        <v>250</v>
      </c>
      <c r="BG54" s="174" t="s">
        <v>967</v>
      </c>
      <c r="BH54" s="174" t="s">
        <v>968</v>
      </c>
      <c r="BI54" s="175">
        <v>46097.143449074072</v>
      </c>
      <c r="BJ54" s="176" t="s">
        <v>315</v>
      </c>
      <c r="BK54" s="176" t="s">
        <v>315</v>
      </c>
      <c r="BL54" s="176" t="s">
        <v>315</v>
      </c>
      <c r="BM54" s="181" t="s">
        <v>315</v>
      </c>
    </row>
    <row r="55" spans="1:65">
      <c r="A55" s="15"/>
      <c r="B55" s="156">
        <v>43</v>
      </c>
      <c r="C55" s="283" t="s">
        <v>1235</v>
      </c>
      <c r="D55" s="199"/>
      <c r="E55" s="164"/>
      <c r="F55" s="164"/>
      <c r="G55" s="164" t="s">
        <v>315</v>
      </c>
      <c r="H55" s="164" t="s">
        <v>315</v>
      </c>
      <c r="I55" s="164" t="s">
        <v>315</v>
      </c>
      <c r="J55" s="164" t="s">
        <v>315</v>
      </c>
      <c r="K55" s="164" t="s">
        <v>315</v>
      </c>
      <c r="L55" s="164" t="s">
        <v>315</v>
      </c>
      <c r="M55" s="164" t="s">
        <v>315</v>
      </c>
      <c r="N55" s="164" t="s">
        <v>315</v>
      </c>
      <c r="O55" s="164" t="s">
        <v>315</v>
      </c>
      <c r="P55" s="164" t="s">
        <v>315</v>
      </c>
      <c r="Q55" s="164" t="s">
        <v>315</v>
      </c>
      <c r="R55" s="164" t="s">
        <v>315</v>
      </c>
      <c r="S55" s="164" t="s">
        <v>315</v>
      </c>
      <c r="T55" s="164" t="s">
        <v>315</v>
      </c>
      <c r="U55" s="164" t="s">
        <v>315</v>
      </c>
      <c r="V55" s="164" t="s">
        <v>315</v>
      </c>
      <c r="W55" s="164" t="s">
        <v>315</v>
      </c>
      <c r="X55" s="164" t="s">
        <v>315</v>
      </c>
      <c r="Y55" s="164" t="s">
        <v>315</v>
      </c>
      <c r="Z55" s="164" t="s">
        <v>315</v>
      </c>
      <c r="AA55" s="164" t="s">
        <v>315</v>
      </c>
      <c r="AB55" s="164" t="s">
        <v>315</v>
      </c>
      <c r="AC55" s="262"/>
      <c r="AD55" s="339" t="s">
        <v>76</v>
      </c>
      <c r="AE55" s="339" t="s">
        <v>3289</v>
      </c>
      <c r="AF55" s="339">
        <v>250</v>
      </c>
      <c r="AG55" s="258"/>
      <c r="AH55" s="205"/>
      <c r="AI55" s="258"/>
      <c r="AJ55" s="137"/>
      <c r="AK55" s="200"/>
      <c r="AL55" s="187" t="s">
        <v>315</v>
      </c>
      <c r="AM55" s="168" t="s">
        <v>315</v>
      </c>
      <c r="AN55" s="174" t="s">
        <v>315</v>
      </c>
      <c r="AO55" s="174" t="s">
        <v>315</v>
      </c>
      <c r="AP55" s="174" t="s">
        <v>315</v>
      </c>
      <c r="AQ55" s="174" t="s">
        <v>315</v>
      </c>
      <c r="AR55" s="174" t="s">
        <v>315</v>
      </c>
      <c r="AS55" s="174" t="s">
        <v>315</v>
      </c>
      <c r="AT55" s="174" t="s">
        <v>315</v>
      </c>
      <c r="AU55" s="174" t="s">
        <v>315</v>
      </c>
      <c r="AV55" s="174" t="s">
        <v>315</v>
      </c>
      <c r="AW55" s="174" t="s">
        <v>315</v>
      </c>
      <c r="AX55" s="174" t="s">
        <v>315</v>
      </c>
      <c r="AY55" s="174" t="s">
        <v>315</v>
      </c>
      <c r="AZ55" s="174" t="s">
        <v>315</v>
      </c>
      <c r="BA55" s="174" t="s">
        <v>315</v>
      </c>
      <c r="BB55" s="174" t="s">
        <v>315</v>
      </c>
      <c r="BC55" s="174" t="s">
        <v>315</v>
      </c>
      <c r="BD55" s="182" t="s">
        <v>970</v>
      </c>
      <c r="BE55" s="174" t="s">
        <v>837</v>
      </c>
      <c r="BF55" s="174">
        <v>168</v>
      </c>
      <c r="BG55" s="174" t="s">
        <v>971</v>
      </c>
      <c r="BH55" s="174" t="s">
        <v>972</v>
      </c>
      <c r="BI55" s="175">
        <v>46097.143078703702</v>
      </c>
      <c r="BJ55" s="176" t="s">
        <v>315</v>
      </c>
      <c r="BK55" s="176" t="s">
        <v>315</v>
      </c>
      <c r="BL55" s="176" t="s">
        <v>315</v>
      </c>
      <c r="BM55" s="181" t="s">
        <v>315</v>
      </c>
    </row>
    <row r="56" spans="1:65">
      <c r="A56" s="15"/>
      <c r="B56" s="156">
        <v>44</v>
      </c>
      <c r="C56" s="283" t="s">
        <v>1469</v>
      </c>
      <c r="D56" s="199"/>
      <c r="E56" s="164"/>
      <c r="F56" s="164"/>
      <c r="G56" s="164" t="s">
        <v>315</v>
      </c>
      <c r="H56" s="164" t="s">
        <v>315</v>
      </c>
      <c r="I56" s="164" t="s">
        <v>315</v>
      </c>
      <c r="J56" s="164" t="s">
        <v>315</v>
      </c>
      <c r="K56" s="164" t="s">
        <v>315</v>
      </c>
      <c r="L56" s="164" t="s">
        <v>315</v>
      </c>
      <c r="M56" s="164" t="s">
        <v>315</v>
      </c>
      <c r="N56" s="164" t="s">
        <v>315</v>
      </c>
      <c r="O56" s="164" t="s">
        <v>315</v>
      </c>
      <c r="P56" s="164" t="s">
        <v>315</v>
      </c>
      <c r="Q56" s="164" t="s">
        <v>315</v>
      </c>
      <c r="R56" s="164" t="s">
        <v>315</v>
      </c>
      <c r="S56" s="164" t="s">
        <v>315</v>
      </c>
      <c r="T56" s="164" t="s">
        <v>315</v>
      </c>
      <c r="U56" s="164" t="s">
        <v>315</v>
      </c>
      <c r="V56" s="164" t="s">
        <v>315</v>
      </c>
      <c r="W56" s="164" t="s">
        <v>315</v>
      </c>
      <c r="X56" s="164" t="s">
        <v>315</v>
      </c>
      <c r="Y56" s="164" t="s">
        <v>315</v>
      </c>
      <c r="Z56" s="164" t="s">
        <v>315</v>
      </c>
      <c r="AA56" s="164" t="s">
        <v>315</v>
      </c>
      <c r="AB56" s="164" t="s">
        <v>315</v>
      </c>
      <c r="AC56" s="262"/>
      <c r="AD56" s="339" t="s">
        <v>76</v>
      </c>
      <c r="AE56" s="339" t="s">
        <v>3289</v>
      </c>
      <c r="AF56" s="339">
        <v>250</v>
      </c>
      <c r="AG56" s="258"/>
      <c r="AH56" s="205"/>
      <c r="AI56" s="258"/>
      <c r="AJ56" s="137"/>
      <c r="AK56" s="200"/>
      <c r="AL56" s="187" t="s">
        <v>315</v>
      </c>
      <c r="AM56" s="168" t="s">
        <v>315</v>
      </c>
      <c r="AN56" s="174" t="s">
        <v>315</v>
      </c>
      <c r="AO56" s="174" t="s">
        <v>315</v>
      </c>
      <c r="AP56" s="174" t="s">
        <v>315</v>
      </c>
      <c r="AQ56" s="174" t="s">
        <v>315</v>
      </c>
      <c r="AR56" s="174" t="s">
        <v>315</v>
      </c>
      <c r="AS56" s="174" t="s">
        <v>315</v>
      </c>
      <c r="AT56" s="174" t="s">
        <v>315</v>
      </c>
      <c r="AU56" s="174" t="s">
        <v>315</v>
      </c>
      <c r="AV56" s="174" t="s">
        <v>315</v>
      </c>
      <c r="AW56" s="174" t="s">
        <v>315</v>
      </c>
      <c r="AX56" s="174" t="s">
        <v>315</v>
      </c>
      <c r="AY56" s="174" t="s">
        <v>315</v>
      </c>
      <c r="AZ56" s="174" t="s">
        <v>315</v>
      </c>
      <c r="BA56" s="174" t="s">
        <v>315</v>
      </c>
      <c r="BB56" s="174" t="s">
        <v>315</v>
      </c>
      <c r="BC56" s="174" t="s">
        <v>315</v>
      </c>
      <c r="BD56" s="174" t="s">
        <v>76</v>
      </c>
      <c r="BE56" s="174" t="s">
        <v>833</v>
      </c>
      <c r="BF56" s="174">
        <v>250</v>
      </c>
      <c r="BG56" s="174" t="s">
        <v>974</v>
      </c>
      <c r="BH56" s="174" t="s">
        <v>975</v>
      </c>
      <c r="BI56" s="175">
        <v>46097.143414351849</v>
      </c>
      <c r="BJ56" s="176" t="s">
        <v>315</v>
      </c>
      <c r="BK56" s="176" t="s">
        <v>315</v>
      </c>
      <c r="BL56" s="176" t="s">
        <v>315</v>
      </c>
      <c r="BM56" s="181" t="s">
        <v>315</v>
      </c>
    </row>
    <row r="57" spans="1:65">
      <c r="A57" s="15"/>
      <c r="B57" s="156">
        <v>45</v>
      </c>
      <c r="C57" s="283" t="s">
        <v>1240</v>
      </c>
      <c r="D57" s="199"/>
      <c r="E57" s="164"/>
      <c r="F57" s="164"/>
      <c r="G57" s="164" t="s">
        <v>315</v>
      </c>
      <c r="H57" s="164" t="s">
        <v>315</v>
      </c>
      <c r="I57" s="164" t="s">
        <v>315</v>
      </c>
      <c r="J57" s="164" t="s">
        <v>315</v>
      </c>
      <c r="K57" s="164" t="s">
        <v>315</v>
      </c>
      <c r="L57" s="164" t="s">
        <v>315</v>
      </c>
      <c r="M57" s="164" t="s">
        <v>315</v>
      </c>
      <c r="N57" s="164" t="s">
        <v>315</v>
      </c>
      <c r="O57" s="164" t="s">
        <v>315</v>
      </c>
      <c r="P57" s="164" t="s">
        <v>315</v>
      </c>
      <c r="Q57" s="164" t="s">
        <v>315</v>
      </c>
      <c r="R57" s="164" t="s">
        <v>315</v>
      </c>
      <c r="S57" s="164" t="s">
        <v>315</v>
      </c>
      <c r="T57" s="164" t="s">
        <v>315</v>
      </c>
      <c r="U57" s="164" t="s">
        <v>315</v>
      </c>
      <c r="V57" s="164" t="s">
        <v>315</v>
      </c>
      <c r="W57" s="164" t="s">
        <v>315</v>
      </c>
      <c r="X57" s="164" t="s">
        <v>315</v>
      </c>
      <c r="Y57" s="164" t="s">
        <v>315</v>
      </c>
      <c r="Z57" s="164" t="s">
        <v>315</v>
      </c>
      <c r="AA57" s="164" t="s">
        <v>315</v>
      </c>
      <c r="AB57" s="164" t="s">
        <v>315</v>
      </c>
      <c r="AC57" s="262"/>
      <c r="AD57" s="339" t="s">
        <v>76</v>
      </c>
      <c r="AE57" s="339" t="s">
        <v>3311</v>
      </c>
      <c r="AF57" s="339">
        <v>250</v>
      </c>
      <c r="AG57" s="258"/>
      <c r="AH57" s="205"/>
      <c r="AI57" s="258"/>
      <c r="AJ57" s="137"/>
      <c r="AK57" s="200"/>
      <c r="AL57" s="187" t="s">
        <v>315</v>
      </c>
      <c r="AM57" s="168" t="s">
        <v>315</v>
      </c>
      <c r="AN57" s="174" t="s">
        <v>315</v>
      </c>
      <c r="AO57" s="174" t="s">
        <v>315</v>
      </c>
      <c r="AP57" s="174" t="s">
        <v>315</v>
      </c>
      <c r="AQ57" s="174" t="s">
        <v>315</v>
      </c>
      <c r="AR57" s="174" t="s">
        <v>315</v>
      </c>
      <c r="AS57" s="174" t="s">
        <v>315</v>
      </c>
      <c r="AT57" s="174" t="s">
        <v>315</v>
      </c>
      <c r="AU57" s="174" t="s">
        <v>315</v>
      </c>
      <c r="AV57" s="174" t="s">
        <v>315</v>
      </c>
      <c r="AW57" s="174" t="s">
        <v>315</v>
      </c>
      <c r="AX57" s="174" t="s">
        <v>315</v>
      </c>
      <c r="AY57" s="174" t="s">
        <v>315</v>
      </c>
      <c r="AZ57" s="174" t="s">
        <v>315</v>
      </c>
      <c r="BA57" s="174" t="s">
        <v>315</v>
      </c>
      <c r="BB57" s="174" t="s">
        <v>315</v>
      </c>
      <c r="BC57" s="174" t="s">
        <v>315</v>
      </c>
      <c r="BD57" s="174" t="s">
        <v>76</v>
      </c>
      <c r="BE57" s="174" t="s">
        <v>841</v>
      </c>
      <c r="BF57" s="174">
        <v>250</v>
      </c>
      <c r="BG57" s="174" t="s">
        <v>977</v>
      </c>
      <c r="BH57" s="174" t="s">
        <v>978</v>
      </c>
      <c r="BI57" s="175">
        <v>46097.143310185187</v>
      </c>
      <c r="BJ57" s="176" t="s">
        <v>315</v>
      </c>
      <c r="BK57" s="176" t="s">
        <v>315</v>
      </c>
      <c r="BL57" s="176" t="s">
        <v>315</v>
      </c>
      <c r="BM57" s="181" t="s">
        <v>315</v>
      </c>
    </row>
    <row r="58" spans="1:65">
      <c r="A58" s="15"/>
      <c r="B58" s="156">
        <v>46</v>
      </c>
      <c r="C58" s="283" t="s">
        <v>1474</v>
      </c>
      <c r="D58" s="199"/>
      <c r="E58" s="164"/>
      <c r="F58" s="164"/>
      <c r="G58" s="164" t="s">
        <v>315</v>
      </c>
      <c r="H58" s="164" t="s">
        <v>315</v>
      </c>
      <c r="I58" s="164" t="s">
        <v>315</v>
      </c>
      <c r="J58" s="164" t="s">
        <v>315</v>
      </c>
      <c r="K58" s="164" t="s">
        <v>315</v>
      </c>
      <c r="L58" s="164" t="s">
        <v>315</v>
      </c>
      <c r="M58" s="164" t="s">
        <v>315</v>
      </c>
      <c r="N58" s="164" t="s">
        <v>315</v>
      </c>
      <c r="O58" s="164" t="s">
        <v>315</v>
      </c>
      <c r="P58" s="164" t="s">
        <v>315</v>
      </c>
      <c r="Q58" s="164" t="s">
        <v>315</v>
      </c>
      <c r="R58" s="164" t="s">
        <v>315</v>
      </c>
      <c r="S58" s="164" t="s">
        <v>315</v>
      </c>
      <c r="T58" s="164" t="s">
        <v>315</v>
      </c>
      <c r="U58" s="164" t="s">
        <v>315</v>
      </c>
      <c r="V58" s="164" t="s">
        <v>315</v>
      </c>
      <c r="W58" s="164" t="s">
        <v>315</v>
      </c>
      <c r="X58" s="164" t="s">
        <v>315</v>
      </c>
      <c r="Y58" s="164" t="s">
        <v>315</v>
      </c>
      <c r="Z58" s="164" t="s">
        <v>315</v>
      </c>
      <c r="AA58" s="164" t="s">
        <v>315</v>
      </c>
      <c r="AB58" s="164" t="s">
        <v>315</v>
      </c>
      <c r="AC58" s="262"/>
      <c r="AD58" s="339" t="s">
        <v>76</v>
      </c>
      <c r="AE58" s="339" t="s">
        <v>3311</v>
      </c>
      <c r="AF58" s="339">
        <v>250</v>
      </c>
      <c r="AG58" s="258"/>
      <c r="AH58" s="205"/>
      <c r="AI58" s="258"/>
      <c r="AJ58" s="137"/>
      <c r="AK58" s="200"/>
      <c r="AL58" s="187" t="s">
        <v>315</v>
      </c>
      <c r="AM58" s="168" t="s">
        <v>315</v>
      </c>
      <c r="AN58" s="174" t="s">
        <v>315</v>
      </c>
      <c r="AO58" s="174" t="s">
        <v>315</v>
      </c>
      <c r="AP58" s="174" t="s">
        <v>315</v>
      </c>
      <c r="AQ58" s="174" t="s">
        <v>315</v>
      </c>
      <c r="AR58" s="174" t="s">
        <v>315</v>
      </c>
      <c r="AS58" s="174" t="s">
        <v>315</v>
      </c>
      <c r="AT58" s="174" t="s">
        <v>315</v>
      </c>
      <c r="AU58" s="174" t="s">
        <v>315</v>
      </c>
      <c r="AV58" s="174" t="s">
        <v>315</v>
      </c>
      <c r="AW58" s="174" t="s">
        <v>315</v>
      </c>
      <c r="AX58" s="174" t="s">
        <v>315</v>
      </c>
      <c r="AY58" s="174" t="s">
        <v>315</v>
      </c>
      <c r="AZ58" s="174" t="s">
        <v>315</v>
      </c>
      <c r="BA58" s="174" t="s">
        <v>315</v>
      </c>
      <c r="BB58" s="174" t="s">
        <v>315</v>
      </c>
      <c r="BC58" s="174" t="s">
        <v>315</v>
      </c>
      <c r="BD58" s="174" t="s">
        <v>76</v>
      </c>
      <c r="BE58" s="174" t="s">
        <v>841</v>
      </c>
      <c r="BF58" s="174">
        <v>250</v>
      </c>
      <c r="BG58" s="174" t="s">
        <v>980</v>
      </c>
      <c r="BH58" s="174" t="s">
        <v>981</v>
      </c>
      <c r="BI58" s="175">
        <v>46097.143287037034</v>
      </c>
      <c r="BJ58" s="176" t="s">
        <v>315</v>
      </c>
      <c r="BK58" s="176" t="s">
        <v>315</v>
      </c>
      <c r="BL58" s="176" t="s">
        <v>315</v>
      </c>
      <c r="BM58" s="181" t="s">
        <v>315</v>
      </c>
    </row>
    <row r="59" spans="1:65">
      <c r="A59" s="15"/>
      <c r="B59" s="156">
        <v>47</v>
      </c>
      <c r="C59" s="283" t="s">
        <v>3312</v>
      </c>
      <c r="D59" s="199"/>
      <c r="E59" s="164"/>
      <c r="F59" s="164"/>
      <c r="G59" s="164" t="s">
        <v>315</v>
      </c>
      <c r="H59" s="164" t="s">
        <v>315</v>
      </c>
      <c r="I59" s="164" t="s">
        <v>315</v>
      </c>
      <c r="J59" s="164" t="s">
        <v>315</v>
      </c>
      <c r="K59" s="164" t="s">
        <v>315</v>
      </c>
      <c r="L59" s="164" t="s">
        <v>315</v>
      </c>
      <c r="M59" s="164" t="s">
        <v>315</v>
      </c>
      <c r="N59" s="164" t="s">
        <v>315</v>
      </c>
      <c r="O59" s="164" t="s">
        <v>315</v>
      </c>
      <c r="P59" s="164" t="s">
        <v>315</v>
      </c>
      <c r="Q59" s="164" t="s">
        <v>315</v>
      </c>
      <c r="R59" s="164" t="s">
        <v>315</v>
      </c>
      <c r="S59" s="164" t="s">
        <v>315</v>
      </c>
      <c r="T59" s="164" t="s">
        <v>315</v>
      </c>
      <c r="U59" s="164" t="s">
        <v>315</v>
      </c>
      <c r="V59" s="164" t="s">
        <v>315</v>
      </c>
      <c r="W59" s="164" t="s">
        <v>315</v>
      </c>
      <c r="X59" s="164" t="s">
        <v>315</v>
      </c>
      <c r="Y59" s="164" t="s">
        <v>315</v>
      </c>
      <c r="Z59" s="164" t="s">
        <v>315</v>
      </c>
      <c r="AA59" s="164" t="s">
        <v>315</v>
      </c>
      <c r="AB59" s="164" t="s">
        <v>315</v>
      </c>
      <c r="AC59" s="262"/>
      <c r="AD59" s="339" t="s">
        <v>76</v>
      </c>
      <c r="AE59" s="339" t="s">
        <v>361</v>
      </c>
      <c r="AF59" s="339">
        <v>143</v>
      </c>
      <c r="AG59" s="258"/>
      <c r="AH59" s="205"/>
      <c r="AI59" s="258"/>
      <c r="AJ59" s="137"/>
      <c r="AK59" s="200"/>
      <c r="AL59" s="187" t="s">
        <v>315</v>
      </c>
      <c r="AM59" s="168" t="s">
        <v>315</v>
      </c>
      <c r="AN59" s="174" t="s">
        <v>315</v>
      </c>
      <c r="AO59" s="174" t="s">
        <v>315</v>
      </c>
      <c r="AP59" s="174" t="s">
        <v>315</v>
      </c>
      <c r="AQ59" s="174" t="s">
        <v>315</v>
      </c>
      <c r="AR59" s="174" t="s">
        <v>315</v>
      </c>
      <c r="AS59" s="174" t="s">
        <v>315</v>
      </c>
      <c r="AT59" s="174" t="s">
        <v>315</v>
      </c>
      <c r="AU59" s="174" t="s">
        <v>315</v>
      </c>
      <c r="AV59" s="174" t="s">
        <v>315</v>
      </c>
      <c r="AW59" s="174" t="s">
        <v>315</v>
      </c>
      <c r="AX59" s="174" t="s">
        <v>315</v>
      </c>
      <c r="AY59" s="174" t="s">
        <v>315</v>
      </c>
      <c r="AZ59" s="174" t="s">
        <v>315</v>
      </c>
      <c r="BA59" s="174" t="s">
        <v>315</v>
      </c>
      <c r="BB59" s="174" t="s">
        <v>315</v>
      </c>
      <c r="BC59" s="174" t="s">
        <v>315</v>
      </c>
      <c r="BD59" s="174" t="s">
        <v>76</v>
      </c>
      <c r="BE59" s="174" t="s">
        <v>833</v>
      </c>
      <c r="BF59" s="174">
        <v>250</v>
      </c>
      <c r="BG59" s="174" t="s">
        <v>983</v>
      </c>
      <c r="BH59" s="174" t="s">
        <v>984</v>
      </c>
      <c r="BI59" s="175">
        <v>46097.143449074072</v>
      </c>
      <c r="BJ59" s="176" t="s">
        <v>315</v>
      </c>
      <c r="BK59" s="176" t="s">
        <v>315</v>
      </c>
      <c r="BL59" s="176" t="s">
        <v>315</v>
      </c>
      <c r="BM59" s="181" t="s">
        <v>315</v>
      </c>
    </row>
    <row r="60" spans="1:65">
      <c r="A60" s="15"/>
      <c r="B60" s="156">
        <v>48</v>
      </c>
      <c r="C60" s="283" t="s">
        <v>3313</v>
      </c>
      <c r="D60" s="199"/>
      <c r="E60" s="164"/>
      <c r="F60" s="164"/>
      <c r="G60" s="164" t="s">
        <v>315</v>
      </c>
      <c r="H60" s="164" t="s">
        <v>315</v>
      </c>
      <c r="I60" s="164" t="s">
        <v>315</v>
      </c>
      <c r="J60" s="164" t="s">
        <v>315</v>
      </c>
      <c r="K60" s="164" t="s">
        <v>315</v>
      </c>
      <c r="L60" s="164" t="s">
        <v>315</v>
      </c>
      <c r="M60" s="164" t="s">
        <v>315</v>
      </c>
      <c r="N60" s="164" t="s">
        <v>315</v>
      </c>
      <c r="O60" s="164" t="s">
        <v>315</v>
      </c>
      <c r="P60" s="164" t="s">
        <v>315</v>
      </c>
      <c r="Q60" s="164" t="s">
        <v>315</v>
      </c>
      <c r="R60" s="164" t="s">
        <v>315</v>
      </c>
      <c r="S60" s="164" t="s">
        <v>315</v>
      </c>
      <c r="T60" s="164" t="s">
        <v>315</v>
      </c>
      <c r="U60" s="164" t="s">
        <v>315</v>
      </c>
      <c r="V60" s="164" t="s">
        <v>315</v>
      </c>
      <c r="W60" s="164" t="s">
        <v>315</v>
      </c>
      <c r="X60" s="164" t="s">
        <v>315</v>
      </c>
      <c r="Y60" s="164" t="s">
        <v>315</v>
      </c>
      <c r="Z60" s="164" t="s">
        <v>315</v>
      </c>
      <c r="AA60" s="164" t="s">
        <v>315</v>
      </c>
      <c r="AB60" s="164" t="s">
        <v>315</v>
      </c>
      <c r="AC60" s="262"/>
      <c r="AD60" s="339" t="s">
        <v>76</v>
      </c>
      <c r="AE60" s="339" t="s">
        <v>3311</v>
      </c>
      <c r="AF60" s="339">
        <v>251</v>
      </c>
      <c r="AG60" s="258"/>
      <c r="AH60" s="205"/>
      <c r="AI60" s="258"/>
      <c r="AJ60" s="137"/>
      <c r="AK60" s="200"/>
      <c r="AL60" s="187" t="s">
        <v>315</v>
      </c>
      <c r="AM60" s="163" t="s">
        <v>315</v>
      </c>
      <c r="AN60" s="174" t="s">
        <v>315</v>
      </c>
      <c r="AO60" s="174" t="s">
        <v>315</v>
      </c>
      <c r="AP60" s="174" t="s">
        <v>315</v>
      </c>
      <c r="AQ60" s="174" t="s">
        <v>315</v>
      </c>
      <c r="AR60" s="174" t="s">
        <v>315</v>
      </c>
      <c r="AS60" s="174" t="s">
        <v>315</v>
      </c>
      <c r="AT60" s="174" t="s">
        <v>315</v>
      </c>
      <c r="AU60" s="174" t="s">
        <v>315</v>
      </c>
      <c r="AV60" s="174" t="s">
        <v>315</v>
      </c>
      <c r="AW60" s="174" t="s">
        <v>315</v>
      </c>
      <c r="AX60" s="174" t="s">
        <v>315</v>
      </c>
      <c r="AY60" s="174" t="s">
        <v>315</v>
      </c>
      <c r="AZ60" s="174" t="s">
        <v>315</v>
      </c>
      <c r="BA60" s="174" t="s">
        <v>315</v>
      </c>
      <c r="BB60" s="174" t="s">
        <v>315</v>
      </c>
      <c r="BC60" s="174" t="s">
        <v>315</v>
      </c>
      <c r="BD60" s="174" t="s">
        <v>76</v>
      </c>
      <c r="BE60" s="174" t="s">
        <v>841</v>
      </c>
      <c r="BF60" s="174">
        <v>63</v>
      </c>
      <c r="BG60" s="174" t="s">
        <v>986</v>
      </c>
      <c r="BH60" s="174" t="s">
        <v>987</v>
      </c>
      <c r="BI60" s="175">
        <v>46097.141701388886</v>
      </c>
      <c r="BJ60" s="176" t="s">
        <v>315</v>
      </c>
      <c r="BK60" s="176" t="s">
        <v>315</v>
      </c>
      <c r="BL60" s="176" t="s">
        <v>315</v>
      </c>
      <c r="BM60" s="178" t="s">
        <v>315</v>
      </c>
    </row>
    <row r="61" spans="1:65" ht="18" customHeight="1">
      <c r="A61" s="15"/>
      <c r="B61" s="156">
        <v>49</v>
      </c>
      <c r="C61" s="283" t="s">
        <v>3314</v>
      </c>
      <c r="D61" s="199"/>
      <c r="E61" s="164"/>
      <c r="F61" s="164"/>
      <c r="G61" s="164" t="s">
        <v>315</v>
      </c>
      <c r="H61" s="164" t="s">
        <v>315</v>
      </c>
      <c r="I61" s="164" t="s">
        <v>315</v>
      </c>
      <c r="J61" s="164" t="s">
        <v>315</v>
      </c>
      <c r="K61" s="164" t="s">
        <v>315</v>
      </c>
      <c r="L61" s="164" t="s">
        <v>315</v>
      </c>
      <c r="M61" s="164" t="s">
        <v>315</v>
      </c>
      <c r="N61" s="164" t="s">
        <v>315</v>
      </c>
      <c r="O61" s="164" t="s">
        <v>315</v>
      </c>
      <c r="P61" s="164" t="s">
        <v>315</v>
      </c>
      <c r="Q61" s="164" t="s">
        <v>315</v>
      </c>
      <c r="R61" s="164" t="s">
        <v>315</v>
      </c>
      <c r="S61" s="164" t="s">
        <v>315</v>
      </c>
      <c r="T61" s="164" t="s">
        <v>315</v>
      </c>
      <c r="U61" s="164" t="s">
        <v>315</v>
      </c>
      <c r="V61" s="164" t="s">
        <v>315</v>
      </c>
      <c r="W61" s="164" t="s">
        <v>315</v>
      </c>
      <c r="X61" s="164" t="s">
        <v>315</v>
      </c>
      <c r="Y61" s="164" t="s">
        <v>315</v>
      </c>
      <c r="Z61" s="164" t="s">
        <v>315</v>
      </c>
      <c r="AA61" s="164" t="s">
        <v>315</v>
      </c>
      <c r="AB61" s="164" t="s">
        <v>315</v>
      </c>
      <c r="AC61" s="262"/>
      <c r="AD61" s="339" t="s">
        <v>76</v>
      </c>
      <c r="AE61" s="339" t="s">
        <v>3311</v>
      </c>
      <c r="AF61" s="339">
        <v>250</v>
      </c>
      <c r="AG61" s="258"/>
      <c r="AH61" s="205"/>
      <c r="AI61" s="258"/>
      <c r="AJ61" s="137"/>
      <c r="AK61" s="200"/>
      <c r="AL61" s="187" t="s">
        <v>315</v>
      </c>
      <c r="AM61" s="168" t="s">
        <v>315</v>
      </c>
      <c r="AN61" s="174" t="s">
        <v>315</v>
      </c>
      <c r="AO61" s="174" t="s">
        <v>315</v>
      </c>
      <c r="AP61" s="174" t="s">
        <v>315</v>
      </c>
      <c r="AQ61" s="174" t="s">
        <v>315</v>
      </c>
      <c r="AR61" s="174" t="s">
        <v>315</v>
      </c>
      <c r="AS61" s="174" t="s">
        <v>315</v>
      </c>
      <c r="AT61" s="174" t="s">
        <v>315</v>
      </c>
      <c r="AU61" s="174" t="s">
        <v>315</v>
      </c>
      <c r="AV61" s="174" t="s">
        <v>315</v>
      </c>
      <c r="AW61" s="174" t="s">
        <v>315</v>
      </c>
      <c r="AX61" s="174" t="s">
        <v>315</v>
      </c>
      <c r="AY61" s="174" t="s">
        <v>315</v>
      </c>
      <c r="AZ61" s="174" t="s">
        <v>315</v>
      </c>
      <c r="BA61" s="174" t="s">
        <v>315</v>
      </c>
      <c r="BB61" s="174" t="s">
        <v>315</v>
      </c>
      <c r="BC61" s="174" t="s">
        <v>315</v>
      </c>
      <c r="BD61" s="174" t="s">
        <v>76</v>
      </c>
      <c r="BE61" s="174" t="s">
        <v>845</v>
      </c>
      <c r="BF61" s="174">
        <v>181</v>
      </c>
      <c r="BG61" s="174" t="s">
        <v>989</v>
      </c>
      <c r="BH61" s="174" t="s">
        <v>990</v>
      </c>
      <c r="BI61" s="175">
        <v>46097.143055555556</v>
      </c>
      <c r="BJ61" s="176" t="s">
        <v>315</v>
      </c>
      <c r="BK61" s="176" t="s">
        <v>315</v>
      </c>
      <c r="BL61" s="176" t="s">
        <v>315</v>
      </c>
      <c r="BM61" s="181" t="s">
        <v>315</v>
      </c>
    </row>
    <row r="62" spans="1:65" ht="17.25" customHeight="1">
      <c r="A62" s="15"/>
      <c r="B62" s="156">
        <v>50</v>
      </c>
      <c r="C62" s="283" t="s">
        <v>3315</v>
      </c>
      <c r="D62" s="199"/>
      <c r="E62" s="164"/>
      <c r="F62" s="164"/>
      <c r="G62" s="164" t="s">
        <v>315</v>
      </c>
      <c r="H62" s="164" t="s">
        <v>315</v>
      </c>
      <c r="I62" s="164" t="s">
        <v>315</v>
      </c>
      <c r="J62" s="164" t="s">
        <v>315</v>
      </c>
      <c r="K62" s="164" t="s">
        <v>315</v>
      </c>
      <c r="L62" s="164" t="s">
        <v>315</v>
      </c>
      <c r="M62" s="164" t="s">
        <v>315</v>
      </c>
      <c r="N62" s="164" t="s">
        <v>315</v>
      </c>
      <c r="O62" s="164" t="s">
        <v>315</v>
      </c>
      <c r="P62" s="164" t="s">
        <v>315</v>
      </c>
      <c r="Q62" s="164" t="s">
        <v>315</v>
      </c>
      <c r="R62" s="164" t="s">
        <v>315</v>
      </c>
      <c r="S62" s="164" t="s">
        <v>315</v>
      </c>
      <c r="T62" s="164" t="s">
        <v>315</v>
      </c>
      <c r="U62" s="164" t="s">
        <v>315</v>
      </c>
      <c r="V62" s="164" t="s">
        <v>315</v>
      </c>
      <c r="W62" s="164" t="s">
        <v>315</v>
      </c>
      <c r="X62" s="164" t="s">
        <v>315</v>
      </c>
      <c r="Y62" s="164" t="s">
        <v>315</v>
      </c>
      <c r="Z62" s="164" t="s">
        <v>315</v>
      </c>
      <c r="AA62" s="164" t="s">
        <v>315</v>
      </c>
      <c r="AB62" s="164" t="s">
        <v>315</v>
      </c>
      <c r="AC62" s="264"/>
      <c r="AD62" s="339" t="s">
        <v>76</v>
      </c>
      <c r="AE62" s="339" t="s">
        <v>3311</v>
      </c>
      <c r="AF62" s="339">
        <v>252</v>
      </c>
      <c r="AG62" s="258"/>
      <c r="AH62" s="205"/>
      <c r="AI62" s="258"/>
      <c r="AJ62" s="137"/>
      <c r="AK62" s="200"/>
      <c r="AL62" s="187" t="s">
        <v>315</v>
      </c>
      <c r="AM62" s="163" t="s">
        <v>315</v>
      </c>
      <c r="AN62" s="174" t="s">
        <v>315</v>
      </c>
      <c r="AO62" s="174" t="s">
        <v>315</v>
      </c>
      <c r="AP62" s="174" t="s">
        <v>315</v>
      </c>
      <c r="AQ62" s="174" t="s">
        <v>315</v>
      </c>
      <c r="AR62" s="174" t="s">
        <v>315</v>
      </c>
      <c r="AS62" s="174" t="s">
        <v>315</v>
      </c>
      <c r="AT62" s="174" t="s">
        <v>315</v>
      </c>
      <c r="AU62" s="174" t="s">
        <v>315</v>
      </c>
      <c r="AV62" s="174" t="s">
        <v>315</v>
      </c>
      <c r="AW62" s="174" t="s">
        <v>315</v>
      </c>
      <c r="AX62" s="174" t="s">
        <v>315</v>
      </c>
      <c r="AY62" s="174" t="s">
        <v>315</v>
      </c>
      <c r="AZ62" s="174" t="s">
        <v>315</v>
      </c>
      <c r="BA62" s="174" t="s">
        <v>315</v>
      </c>
      <c r="BB62" s="174" t="s">
        <v>315</v>
      </c>
      <c r="BC62" s="174" t="s">
        <v>315</v>
      </c>
      <c r="BD62" s="183" t="s">
        <v>76</v>
      </c>
      <c r="BE62" s="174" t="s">
        <v>841</v>
      </c>
      <c r="BF62" s="174">
        <v>250</v>
      </c>
      <c r="BG62" s="174" t="s">
        <v>992</v>
      </c>
      <c r="BH62" s="174" t="s">
        <v>993</v>
      </c>
      <c r="BI62" s="175">
        <v>46097.143368055556</v>
      </c>
      <c r="BJ62" s="176" t="s">
        <v>315</v>
      </c>
      <c r="BK62" s="176" t="s">
        <v>315</v>
      </c>
      <c r="BL62" s="176" t="s">
        <v>315</v>
      </c>
      <c r="BM62" s="178" t="s">
        <v>315</v>
      </c>
    </row>
    <row r="63" spans="1:65" ht="24">
      <c r="A63" s="15"/>
      <c r="B63" s="156">
        <v>51</v>
      </c>
      <c r="C63" s="283" t="s">
        <v>3316</v>
      </c>
      <c r="D63" s="199"/>
      <c r="E63" s="164"/>
      <c r="F63" s="164"/>
      <c r="G63" s="164" t="s">
        <v>315</v>
      </c>
      <c r="H63" s="164" t="s">
        <v>315</v>
      </c>
      <c r="I63" s="164" t="s">
        <v>315</v>
      </c>
      <c r="J63" s="164" t="s">
        <v>315</v>
      </c>
      <c r="K63" s="164" t="s">
        <v>315</v>
      </c>
      <c r="L63" s="164" t="s">
        <v>315</v>
      </c>
      <c r="M63" s="164" t="s">
        <v>315</v>
      </c>
      <c r="N63" s="164" t="s">
        <v>315</v>
      </c>
      <c r="O63" s="164" t="s">
        <v>315</v>
      </c>
      <c r="P63" s="164" t="s">
        <v>315</v>
      </c>
      <c r="Q63" s="164" t="s">
        <v>315</v>
      </c>
      <c r="R63" s="164" t="s">
        <v>315</v>
      </c>
      <c r="S63" s="164" t="s">
        <v>315</v>
      </c>
      <c r="T63" s="164" t="s">
        <v>315</v>
      </c>
      <c r="U63" s="164" t="s">
        <v>315</v>
      </c>
      <c r="V63" s="164" t="s">
        <v>315</v>
      </c>
      <c r="W63" s="164" t="s">
        <v>315</v>
      </c>
      <c r="X63" s="164" t="s">
        <v>315</v>
      </c>
      <c r="Y63" s="164" t="s">
        <v>315</v>
      </c>
      <c r="Z63" s="164" t="s">
        <v>315</v>
      </c>
      <c r="AA63" s="164" t="s">
        <v>315</v>
      </c>
      <c r="AB63" s="164" t="s">
        <v>315</v>
      </c>
      <c r="AC63" s="262"/>
      <c r="AD63" s="344" t="s">
        <v>3317</v>
      </c>
      <c r="AE63" s="339" t="s">
        <v>3311</v>
      </c>
      <c r="AF63" s="339">
        <v>250</v>
      </c>
      <c r="AG63" s="258"/>
      <c r="AH63" s="205"/>
      <c r="AI63" s="258"/>
      <c r="AJ63" s="137"/>
      <c r="AK63" s="200"/>
      <c r="AL63" s="187" t="s">
        <v>315</v>
      </c>
      <c r="AM63" s="168" t="s">
        <v>315</v>
      </c>
      <c r="AN63" s="174" t="s">
        <v>315</v>
      </c>
      <c r="AO63" s="174" t="s">
        <v>315</v>
      </c>
      <c r="AP63" s="174" t="s">
        <v>315</v>
      </c>
      <c r="AQ63" s="174" t="s">
        <v>315</v>
      </c>
      <c r="AR63" s="174" t="s">
        <v>315</v>
      </c>
      <c r="AS63" s="174" t="s">
        <v>315</v>
      </c>
      <c r="AT63" s="174" t="s">
        <v>315</v>
      </c>
      <c r="AU63" s="174" t="s">
        <v>315</v>
      </c>
      <c r="AV63" s="174" t="s">
        <v>315</v>
      </c>
      <c r="AW63" s="174" t="s">
        <v>315</v>
      </c>
      <c r="AX63" s="174" t="s">
        <v>315</v>
      </c>
      <c r="AY63" s="174" t="s">
        <v>315</v>
      </c>
      <c r="AZ63" s="174" t="s">
        <v>315</v>
      </c>
      <c r="BA63" s="174" t="s">
        <v>315</v>
      </c>
      <c r="BB63" s="174" t="s">
        <v>315</v>
      </c>
      <c r="BC63" s="174" t="s">
        <v>315</v>
      </c>
      <c r="BD63" s="174" t="s">
        <v>76</v>
      </c>
      <c r="BE63" s="174" t="s">
        <v>845</v>
      </c>
      <c r="BF63" s="174">
        <v>299</v>
      </c>
      <c r="BG63" s="174" t="s">
        <v>995</v>
      </c>
      <c r="BH63" s="174" t="s">
        <v>996</v>
      </c>
      <c r="BI63" s="175">
        <v>46097.142800925925</v>
      </c>
      <c r="BJ63" s="176" t="s">
        <v>315</v>
      </c>
      <c r="BK63" s="176" t="s">
        <v>315</v>
      </c>
      <c r="BL63" s="176" t="s">
        <v>315</v>
      </c>
      <c r="BM63" s="181" t="s">
        <v>315</v>
      </c>
    </row>
    <row r="64" spans="1:65" ht="16.5" customHeight="1">
      <c r="B64" s="156">
        <v>52</v>
      </c>
      <c r="C64" s="283" t="s">
        <v>3318</v>
      </c>
      <c r="D64" s="199"/>
      <c r="E64" s="164"/>
      <c r="F64" s="164"/>
      <c r="G64" s="164" t="s">
        <v>315</v>
      </c>
      <c r="H64" s="164" t="s">
        <v>315</v>
      </c>
      <c r="I64" s="164" t="s">
        <v>315</v>
      </c>
      <c r="J64" s="164" t="s">
        <v>315</v>
      </c>
      <c r="K64" s="164" t="s">
        <v>315</v>
      </c>
      <c r="L64" s="164" t="s">
        <v>315</v>
      </c>
      <c r="M64" s="164" t="s">
        <v>315</v>
      </c>
      <c r="N64" s="164" t="s">
        <v>315</v>
      </c>
      <c r="O64" s="164" t="s">
        <v>315</v>
      </c>
      <c r="P64" s="164" t="s">
        <v>315</v>
      </c>
      <c r="Q64" s="164" t="s">
        <v>315</v>
      </c>
      <c r="R64" s="164" t="s">
        <v>315</v>
      </c>
      <c r="S64" s="164" t="s">
        <v>315</v>
      </c>
      <c r="T64" s="164" t="s">
        <v>315</v>
      </c>
      <c r="U64" s="164" t="s">
        <v>315</v>
      </c>
      <c r="V64" s="164" t="s">
        <v>315</v>
      </c>
      <c r="W64" s="164" t="s">
        <v>315</v>
      </c>
      <c r="X64" s="164" t="s">
        <v>315</v>
      </c>
      <c r="Y64" s="164" t="s">
        <v>315</v>
      </c>
      <c r="Z64" s="164" t="s">
        <v>315</v>
      </c>
      <c r="AA64" s="164" t="s">
        <v>315</v>
      </c>
      <c r="AB64" s="164" t="s">
        <v>315</v>
      </c>
      <c r="AC64" s="263"/>
      <c r="AD64" s="339" t="s">
        <v>76</v>
      </c>
      <c r="AE64" s="339" t="s">
        <v>3311</v>
      </c>
      <c r="AF64" s="343">
        <v>256</v>
      </c>
      <c r="AG64" s="258"/>
      <c r="AH64" s="205"/>
      <c r="AI64" s="258"/>
      <c r="AJ64" s="137"/>
      <c r="AK64" s="200"/>
      <c r="AL64" s="187" t="s">
        <v>315</v>
      </c>
      <c r="AM64" s="163" t="s">
        <v>315</v>
      </c>
      <c r="AN64" s="174" t="s">
        <v>315</v>
      </c>
      <c r="AO64" s="174" t="s">
        <v>315</v>
      </c>
      <c r="AP64" s="174" t="s">
        <v>315</v>
      </c>
      <c r="AQ64" s="174" t="s">
        <v>315</v>
      </c>
      <c r="AR64" s="174" t="s">
        <v>315</v>
      </c>
      <c r="AS64" s="174" t="s">
        <v>315</v>
      </c>
      <c r="AT64" s="174" t="s">
        <v>315</v>
      </c>
      <c r="AU64" s="174" t="s">
        <v>315</v>
      </c>
      <c r="AV64" s="174" t="s">
        <v>315</v>
      </c>
      <c r="AW64" s="174" t="s">
        <v>315</v>
      </c>
      <c r="AX64" s="174" t="s">
        <v>315</v>
      </c>
      <c r="AY64" s="174" t="s">
        <v>315</v>
      </c>
      <c r="AZ64" s="174" t="s">
        <v>315</v>
      </c>
      <c r="BA64" s="174" t="s">
        <v>315</v>
      </c>
      <c r="BB64" s="174" t="s">
        <v>315</v>
      </c>
      <c r="BC64" s="174" t="s">
        <v>315</v>
      </c>
      <c r="BD64" s="179" t="s">
        <v>998</v>
      </c>
      <c r="BE64" s="174" t="s">
        <v>833</v>
      </c>
      <c r="BF64" s="174">
        <v>301</v>
      </c>
      <c r="BG64" s="174" t="s">
        <v>999</v>
      </c>
      <c r="BH64" s="174" t="s">
        <v>1000</v>
      </c>
      <c r="BI64" s="175">
        <v>46097.14298611111</v>
      </c>
      <c r="BJ64" s="176" t="s">
        <v>315</v>
      </c>
      <c r="BK64" s="176" t="s">
        <v>315</v>
      </c>
      <c r="BL64" s="176" t="s">
        <v>315</v>
      </c>
      <c r="BM64" s="178" t="s">
        <v>315</v>
      </c>
    </row>
    <row r="65" spans="2:65">
      <c r="B65" s="156">
        <v>53</v>
      </c>
      <c r="C65" s="283" t="s">
        <v>3319</v>
      </c>
      <c r="D65" s="199"/>
      <c r="E65" s="164"/>
      <c r="F65" s="164"/>
      <c r="G65" s="164" t="s">
        <v>315</v>
      </c>
      <c r="H65" s="164" t="s">
        <v>315</v>
      </c>
      <c r="I65" s="164" t="s">
        <v>315</v>
      </c>
      <c r="J65" s="164" t="s">
        <v>315</v>
      </c>
      <c r="K65" s="164" t="s">
        <v>315</v>
      </c>
      <c r="L65" s="164" t="s">
        <v>315</v>
      </c>
      <c r="M65" s="164" t="s">
        <v>315</v>
      </c>
      <c r="N65" s="164" t="s">
        <v>315</v>
      </c>
      <c r="O65" s="164" t="s">
        <v>315</v>
      </c>
      <c r="P65" s="164" t="s">
        <v>315</v>
      </c>
      <c r="Q65" s="164" t="s">
        <v>315</v>
      </c>
      <c r="R65" s="164" t="s">
        <v>315</v>
      </c>
      <c r="S65" s="164" t="s">
        <v>315</v>
      </c>
      <c r="T65" s="164" t="s">
        <v>315</v>
      </c>
      <c r="U65" s="164" t="s">
        <v>315</v>
      </c>
      <c r="V65" s="164" t="s">
        <v>315</v>
      </c>
      <c r="W65" s="164" t="s">
        <v>315</v>
      </c>
      <c r="X65" s="164" t="s">
        <v>315</v>
      </c>
      <c r="Y65" s="164" t="s">
        <v>315</v>
      </c>
      <c r="Z65" s="164" t="s">
        <v>315</v>
      </c>
      <c r="AA65" s="164" t="s">
        <v>315</v>
      </c>
      <c r="AB65" s="164" t="s">
        <v>315</v>
      </c>
      <c r="AC65" s="262"/>
      <c r="AD65" s="339" t="s">
        <v>76</v>
      </c>
      <c r="AE65" s="339" t="s">
        <v>3311</v>
      </c>
      <c r="AF65" s="343">
        <v>249</v>
      </c>
      <c r="AG65" s="258"/>
      <c r="AH65" s="205"/>
      <c r="AI65" s="258"/>
      <c r="AJ65" s="137"/>
      <c r="AK65" s="200"/>
      <c r="AL65" s="187" t="s">
        <v>315</v>
      </c>
      <c r="AM65" s="168" t="s">
        <v>315</v>
      </c>
      <c r="AN65" s="174" t="s">
        <v>315</v>
      </c>
      <c r="AO65" s="174" t="s">
        <v>315</v>
      </c>
      <c r="AP65" s="174" t="s">
        <v>315</v>
      </c>
      <c r="AQ65" s="174" t="s">
        <v>315</v>
      </c>
      <c r="AR65" s="174" t="s">
        <v>315</v>
      </c>
      <c r="AS65" s="174" t="s">
        <v>315</v>
      </c>
      <c r="AT65" s="174" t="s">
        <v>315</v>
      </c>
      <c r="AU65" s="174" t="s">
        <v>315</v>
      </c>
      <c r="AV65" s="174" t="s">
        <v>315</v>
      </c>
      <c r="AW65" s="174" t="s">
        <v>315</v>
      </c>
      <c r="AX65" s="174" t="s">
        <v>315</v>
      </c>
      <c r="AY65" s="174" t="s">
        <v>315</v>
      </c>
      <c r="AZ65" s="174" t="s">
        <v>315</v>
      </c>
      <c r="BA65" s="174" t="s">
        <v>315</v>
      </c>
      <c r="BB65" s="174" t="s">
        <v>315</v>
      </c>
      <c r="BC65" s="174" t="s">
        <v>315</v>
      </c>
      <c r="BD65" s="174" t="s">
        <v>76</v>
      </c>
      <c r="BE65" s="174" t="s">
        <v>845</v>
      </c>
      <c r="BF65" s="174">
        <v>302</v>
      </c>
      <c r="BG65" s="174" t="s">
        <v>1002</v>
      </c>
      <c r="BH65" s="174" t="s">
        <v>1003</v>
      </c>
      <c r="BI65" s="175">
        <v>46097.143009259256</v>
      </c>
      <c r="BJ65" s="176" t="s">
        <v>315</v>
      </c>
      <c r="BK65" s="176" t="s">
        <v>315</v>
      </c>
      <c r="BL65" s="176" t="s">
        <v>315</v>
      </c>
      <c r="BM65" s="181" t="s">
        <v>315</v>
      </c>
    </row>
    <row r="66" spans="2:65" ht="24">
      <c r="B66" s="156">
        <v>54</v>
      </c>
      <c r="C66" s="283" t="s">
        <v>3320</v>
      </c>
      <c r="D66" s="199"/>
      <c r="E66" s="164"/>
      <c r="F66" s="164"/>
      <c r="G66" s="164" t="s">
        <v>315</v>
      </c>
      <c r="H66" s="164" t="s">
        <v>315</v>
      </c>
      <c r="I66" s="164" t="s">
        <v>315</v>
      </c>
      <c r="J66" s="164" t="s">
        <v>315</v>
      </c>
      <c r="K66" s="164" t="s">
        <v>315</v>
      </c>
      <c r="L66" s="164" t="s">
        <v>315</v>
      </c>
      <c r="M66" s="164" t="s">
        <v>315</v>
      </c>
      <c r="N66" s="164" t="s">
        <v>315</v>
      </c>
      <c r="O66" s="164" t="s">
        <v>315</v>
      </c>
      <c r="P66" s="164" t="s">
        <v>315</v>
      </c>
      <c r="Q66" s="164" t="s">
        <v>315</v>
      </c>
      <c r="R66" s="164" t="s">
        <v>315</v>
      </c>
      <c r="S66" s="164" t="s">
        <v>315</v>
      </c>
      <c r="T66" s="164" t="s">
        <v>315</v>
      </c>
      <c r="U66" s="164" t="s">
        <v>315</v>
      </c>
      <c r="V66" s="164" t="s">
        <v>315</v>
      </c>
      <c r="W66" s="164" t="s">
        <v>315</v>
      </c>
      <c r="X66" s="164" t="s">
        <v>315</v>
      </c>
      <c r="Y66" s="164" t="s">
        <v>315</v>
      </c>
      <c r="Z66" s="164" t="s">
        <v>315</v>
      </c>
      <c r="AA66" s="164" t="s">
        <v>315</v>
      </c>
      <c r="AB66" s="164" t="s">
        <v>315</v>
      </c>
      <c r="AC66" s="262"/>
      <c r="AD66" s="514" t="s">
        <v>3321</v>
      </c>
      <c r="AE66" s="339" t="s">
        <v>3311</v>
      </c>
      <c r="AF66" s="343">
        <v>250</v>
      </c>
      <c r="AG66" s="258"/>
      <c r="AH66" s="205"/>
      <c r="AI66" s="258"/>
      <c r="AJ66" s="137"/>
      <c r="AK66" s="200"/>
      <c r="AL66" s="187" t="s">
        <v>315</v>
      </c>
      <c r="AM66" s="168" t="s">
        <v>315</v>
      </c>
      <c r="AN66" s="174" t="s">
        <v>315</v>
      </c>
      <c r="AO66" s="174" t="s">
        <v>315</v>
      </c>
      <c r="AP66" s="174" t="s">
        <v>315</v>
      </c>
      <c r="AQ66" s="174" t="s">
        <v>315</v>
      </c>
      <c r="AR66" s="174" t="s">
        <v>315</v>
      </c>
      <c r="AS66" s="174" t="s">
        <v>315</v>
      </c>
      <c r="AT66" s="174" t="s">
        <v>315</v>
      </c>
      <c r="AU66" s="174" t="s">
        <v>315</v>
      </c>
      <c r="AV66" s="174" t="s">
        <v>315</v>
      </c>
      <c r="AW66" s="174" t="s">
        <v>315</v>
      </c>
      <c r="AX66" s="174" t="s">
        <v>315</v>
      </c>
      <c r="AY66" s="174" t="s">
        <v>315</v>
      </c>
      <c r="AZ66" s="174" t="s">
        <v>315</v>
      </c>
      <c r="BA66" s="174" t="s">
        <v>315</v>
      </c>
      <c r="BB66" s="174" t="s">
        <v>315</v>
      </c>
      <c r="BC66" s="174" t="s">
        <v>315</v>
      </c>
      <c r="BD66" s="174" t="s">
        <v>76</v>
      </c>
      <c r="BE66" s="174" t="s">
        <v>1005</v>
      </c>
      <c r="BF66" s="174">
        <v>300</v>
      </c>
      <c r="BG66" s="174" t="s">
        <v>1006</v>
      </c>
      <c r="BH66" s="174" t="s">
        <v>1007</v>
      </c>
      <c r="BI66" s="175">
        <v>46097.142939814818</v>
      </c>
      <c r="BJ66" s="176" t="s">
        <v>315</v>
      </c>
      <c r="BK66" s="176" t="s">
        <v>315</v>
      </c>
      <c r="BL66" s="176" t="s">
        <v>315</v>
      </c>
      <c r="BM66" s="181" t="s">
        <v>315</v>
      </c>
    </row>
    <row r="67" spans="2:65">
      <c r="B67" s="156">
        <v>55</v>
      </c>
      <c r="C67" s="283" t="s">
        <v>3322</v>
      </c>
      <c r="D67" s="199"/>
      <c r="E67" s="164"/>
      <c r="F67" s="164"/>
      <c r="G67" s="164" t="s">
        <v>315</v>
      </c>
      <c r="H67" s="164" t="s">
        <v>315</v>
      </c>
      <c r="I67" s="164" t="s">
        <v>315</v>
      </c>
      <c r="J67" s="164" t="s">
        <v>315</v>
      </c>
      <c r="K67" s="164" t="s">
        <v>315</v>
      </c>
      <c r="L67" s="164" t="s">
        <v>315</v>
      </c>
      <c r="M67" s="164" t="s">
        <v>315</v>
      </c>
      <c r="N67" s="164" t="s">
        <v>315</v>
      </c>
      <c r="O67" s="164" t="s">
        <v>315</v>
      </c>
      <c r="P67" s="164" t="s">
        <v>315</v>
      </c>
      <c r="Q67" s="164" t="s">
        <v>315</v>
      </c>
      <c r="R67" s="164" t="s">
        <v>315</v>
      </c>
      <c r="S67" s="164" t="s">
        <v>315</v>
      </c>
      <c r="T67" s="164" t="s">
        <v>315</v>
      </c>
      <c r="U67" s="164" t="s">
        <v>315</v>
      </c>
      <c r="V67" s="164" t="s">
        <v>315</v>
      </c>
      <c r="W67" s="164" t="s">
        <v>315</v>
      </c>
      <c r="X67" s="164" t="s">
        <v>315</v>
      </c>
      <c r="Y67" s="164" t="s">
        <v>315</v>
      </c>
      <c r="Z67" s="164" t="s">
        <v>315</v>
      </c>
      <c r="AA67" s="164" t="s">
        <v>315</v>
      </c>
      <c r="AB67" s="164" t="s">
        <v>315</v>
      </c>
      <c r="AC67" s="262"/>
      <c r="AD67" s="339" t="s">
        <v>76</v>
      </c>
      <c r="AE67" s="339" t="s">
        <v>3311</v>
      </c>
      <c r="AF67" s="343">
        <v>215</v>
      </c>
      <c r="AG67" s="258"/>
      <c r="AH67" s="205"/>
      <c r="AI67" s="258"/>
      <c r="AJ67" s="137"/>
      <c r="AK67" s="200"/>
      <c r="AL67" s="187" t="s">
        <v>315</v>
      </c>
      <c r="AM67" s="168" t="s">
        <v>315</v>
      </c>
      <c r="AN67" s="174" t="s">
        <v>315</v>
      </c>
      <c r="AO67" s="174" t="s">
        <v>315</v>
      </c>
      <c r="AP67" s="174" t="s">
        <v>315</v>
      </c>
      <c r="AQ67" s="174" t="s">
        <v>315</v>
      </c>
      <c r="AR67" s="174" t="s">
        <v>315</v>
      </c>
      <c r="AS67" s="174" t="s">
        <v>315</v>
      </c>
      <c r="AT67" s="174" t="s">
        <v>315</v>
      </c>
      <c r="AU67" s="174" t="s">
        <v>315</v>
      </c>
      <c r="AV67" s="174" t="s">
        <v>315</v>
      </c>
      <c r="AW67" s="174" t="s">
        <v>315</v>
      </c>
      <c r="AX67" s="174" t="s">
        <v>315</v>
      </c>
      <c r="AY67" s="174" t="s">
        <v>315</v>
      </c>
      <c r="AZ67" s="174" t="s">
        <v>315</v>
      </c>
      <c r="BA67" s="174" t="s">
        <v>315</v>
      </c>
      <c r="BB67" s="174" t="s">
        <v>315</v>
      </c>
      <c r="BC67" s="174" t="s">
        <v>315</v>
      </c>
      <c r="BD67" s="174" t="s">
        <v>76</v>
      </c>
      <c r="BE67" s="174" t="s">
        <v>841</v>
      </c>
      <c r="BF67" s="174">
        <v>300</v>
      </c>
      <c r="BG67" s="174" t="s">
        <v>1009</v>
      </c>
      <c r="BH67" s="174" t="s">
        <v>1010</v>
      </c>
      <c r="BI67" s="175">
        <v>46097.143009259256</v>
      </c>
      <c r="BJ67" s="176" t="s">
        <v>315</v>
      </c>
      <c r="BK67" s="176" t="s">
        <v>315</v>
      </c>
      <c r="BL67" s="176" t="s">
        <v>315</v>
      </c>
      <c r="BM67" s="181" t="s">
        <v>315</v>
      </c>
    </row>
    <row r="68" spans="2:65" ht="24" customHeight="1">
      <c r="B68" s="156">
        <v>56</v>
      </c>
      <c r="C68" s="283" t="s">
        <v>3323</v>
      </c>
      <c r="D68" s="199"/>
      <c r="E68" s="164"/>
      <c r="F68" s="164"/>
      <c r="G68" s="164" t="s">
        <v>315</v>
      </c>
      <c r="H68" s="164" t="s">
        <v>315</v>
      </c>
      <c r="I68" s="164" t="s">
        <v>315</v>
      </c>
      <c r="J68" s="164" t="s">
        <v>315</v>
      </c>
      <c r="K68" s="164" t="s">
        <v>315</v>
      </c>
      <c r="L68" s="164" t="s">
        <v>315</v>
      </c>
      <c r="M68" s="164" t="s">
        <v>315</v>
      </c>
      <c r="N68" s="164" t="s">
        <v>315</v>
      </c>
      <c r="O68" s="164" t="s">
        <v>315</v>
      </c>
      <c r="P68" s="164" t="s">
        <v>315</v>
      </c>
      <c r="Q68" s="164" t="s">
        <v>315</v>
      </c>
      <c r="R68" s="164" t="s">
        <v>315</v>
      </c>
      <c r="S68" s="164" t="s">
        <v>315</v>
      </c>
      <c r="T68" s="164" t="s">
        <v>315</v>
      </c>
      <c r="U68" s="164" t="s">
        <v>315</v>
      </c>
      <c r="V68" s="164" t="s">
        <v>315</v>
      </c>
      <c r="W68" s="164" t="s">
        <v>315</v>
      </c>
      <c r="X68" s="164" t="s">
        <v>315</v>
      </c>
      <c r="Y68" s="164" t="s">
        <v>315</v>
      </c>
      <c r="Z68" s="164" t="s">
        <v>315</v>
      </c>
      <c r="AA68" s="164" t="s">
        <v>315</v>
      </c>
      <c r="AB68" s="164" t="s">
        <v>315</v>
      </c>
      <c r="AC68" s="262"/>
      <c r="AD68" s="339" t="s">
        <v>76</v>
      </c>
      <c r="AE68" s="339" t="s">
        <v>3311</v>
      </c>
      <c r="AF68" s="343">
        <v>253</v>
      </c>
      <c r="AG68" s="258"/>
      <c r="AH68" s="205"/>
      <c r="AI68" s="258"/>
      <c r="AJ68" s="137"/>
      <c r="AK68" s="200"/>
      <c r="AL68" s="187" t="s">
        <v>315</v>
      </c>
      <c r="AM68" s="168" t="s">
        <v>315</v>
      </c>
      <c r="AN68" s="174" t="s">
        <v>315</v>
      </c>
      <c r="AO68" s="174" t="s">
        <v>315</v>
      </c>
      <c r="AP68" s="174" t="s">
        <v>315</v>
      </c>
      <c r="AQ68" s="174" t="s">
        <v>315</v>
      </c>
      <c r="AR68" s="174" t="s">
        <v>315</v>
      </c>
      <c r="AS68" s="174" t="s">
        <v>315</v>
      </c>
      <c r="AT68" s="174" t="s">
        <v>315</v>
      </c>
      <c r="AU68" s="174" t="s">
        <v>315</v>
      </c>
      <c r="AV68" s="174" t="s">
        <v>315</v>
      </c>
      <c r="AW68" s="174" t="s">
        <v>315</v>
      </c>
      <c r="AX68" s="174" t="s">
        <v>315</v>
      </c>
      <c r="AY68" s="174" t="s">
        <v>315</v>
      </c>
      <c r="AZ68" s="174" t="s">
        <v>315</v>
      </c>
      <c r="BA68" s="174" t="s">
        <v>315</v>
      </c>
      <c r="BB68" s="174" t="s">
        <v>315</v>
      </c>
      <c r="BC68" s="174" t="s">
        <v>315</v>
      </c>
      <c r="BD68" s="174" t="s">
        <v>76</v>
      </c>
      <c r="BE68" s="174" t="s">
        <v>837</v>
      </c>
      <c r="BF68" s="174">
        <v>292</v>
      </c>
      <c r="BG68" s="174" t="s">
        <v>1002</v>
      </c>
      <c r="BH68" s="174" t="s">
        <v>1012</v>
      </c>
      <c r="BI68" s="175">
        <v>46097.142800925925</v>
      </c>
      <c r="BJ68" s="176" t="s">
        <v>315</v>
      </c>
      <c r="BK68" s="176" t="s">
        <v>315</v>
      </c>
      <c r="BL68" s="176" t="s">
        <v>315</v>
      </c>
      <c r="BM68" s="181" t="s">
        <v>315</v>
      </c>
    </row>
    <row r="69" spans="2:65">
      <c r="B69" s="156">
        <v>57</v>
      </c>
      <c r="C69" s="283" t="s">
        <v>3324</v>
      </c>
      <c r="D69" s="199"/>
      <c r="E69" s="164"/>
      <c r="F69" s="164"/>
      <c r="G69" s="164" t="s">
        <v>315</v>
      </c>
      <c r="H69" s="164" t="s">
        <v>315</v>
      </c>
      <c r="I69" s="164" t="s">
        <v>315</v>
      </c>
      <c r="J69" s="164" t="s">
        <v>315</v>
      </c>
      <c r="K69" s="164" t="s">
        <v>315</v>
      </c>
      <c r="L69" s="164" t="s">
        <v>315</v>
      </c>
      <c r="M69" s="164" t="s">
        <v>315</v>
      </c>
      <c r="N69" s="164" t="s">
        <v>315</v>
      </c>
      <c r="O69" s="164" t="s">
        <v>315</v>
      </c>
      <c r="P69" s="164" t="s">
        <v>315</v>
      </c>
      <c r="Q69" s="164" t="s">
        <v>315</v>
      </c>
      <c r="R69" s="164" t="s">
        <v>315</v>
      </c>
      <c r="S69" s="164" t="s">
        <v>315</v>
      </c>
      <c r="T69" s="164" t="s">
        <v>315</v>
      </c>
      <c r="U69" s="164" t="s">
        <v>315</v>
      </c>
      <c r="V69" s="164" t="s">
        <v>315</v>
      </c>
      <c r="W69" s="164" t="s">
        <v>315</v>
      </c>
      <c r="X69" s="164" t="s">
        <v>315</v>
      </c>
      <c r="Y69" s="164" t="s">
        <v>315</v>
      </c>
      <c r="Z69" s="164" t="s">
        <v>315</v>
      </c>
      <c r="AA69" s="164" t="s">
        <v>315</v>
      </c>
      <c r="AB69" s="164" t="s">
        <v>315</v>
      </c>
      <c r="AC69" s="262"/>
      <c r="AD69" s="439" t="s">
        <v>76</v>
      </c>
      <c r="AE69" s="339" t="s">
        <v>3311</v>
      </c>
      <c r="AF69" s="343">
        <v>250</v>
      </c>
      <c r="AG69" s="258"/>
      <c r="AH69" s="205"/>
      <c r="AI69" s="258"/>
      <c r="AJ69" s="137"/>
      <c r="AK69" s="200"/>
      <c r="AL69" s="187" t="s">
        <v>315</v>
      </c>
      <c r="AM69" s="168" t="s">
        <v>315</v>
      </c>
      <c r="AN69" s="174" t="s">
        <v>315</v>
      </c>
      <c r="AO69" s="174" t="s">
        <v>315</v>
      </c>
      <c r="AP69" s="174" t="s">
        <v>315</v>
      </c>
      <c r="AQ69" s="174" t="s">
        <v>315</v>
      </c>
      <c r="AR69" s="174" t="s">
        <v>315</v>
      </c>
      <c r="AS69" s="174" t="s">
        <v>315</v>
      </c>
      <c r="AT69" s="174" t="s">
        <v>315</v>
      </c>
      <c r="AU69" s="174" t="s">
        <v>315</v>
      </c>
      <c r="AV69" s="174" t="s">
        <v>315</v>
      </c>
      <c r="AW69" s="174" t="s">
        <v>315</v>
      </c>
      <c r="AX69" s="174" t="s">
        <v>315</v>
      </c>
      <c r="AY69" s="174" t="s">
        <v>315</v>
      </c>
      <c r="AZ69" s="174" t="s">
        <v>315</v>
      </c>
      <c r="BA69" s="174" t="s">
        <v>315</v>
      </c>
      <c r="BB69" s="174" t="s">
        <v>315</v>
      </c>
      <c r="BC69" s="174" t="s">
        <v>315</v>
      </c>
      <c r="BD69" s="182" t="s">
        <v>1014</v>
      </c>
      <c r="BE69" s="174" t="s">
        <v>845</v>
      </c>
      <c r="BF69" s="174">
        <v>300</v>
      </c>
      <c r="BG69" s="174" t="s">
        <v>1015</v>
      </c>
      <c r="BH69" s="174" t="s">
        <v>1016</v>
      </c>
      <c r="BI69" s="175">
        <v>46097.14298611111</v>
      </c>
      <c r="BJ69" s="176" t="s">
        <v>315</v>
      </c>
      <c r="BK69" s="176" t="s">
        <v>315</v>
      </c>
      <c r="BL69" s="176" t="s">
        <v>315</v>
      </c>
      <c r="BM69" s="181" t="s">
        <v>315</v>
      </c>
    </row>
    <row r="70" spans="2:65">
      <c r="B70" s="156">
        <v>58</v>
      </c>
      <c r="C70" s="283" t="s">
        <v>3325</v>
      </c>
      <c r="D70" s="199"/>
      <c r="E70" s="164"/>
      <c r="F70" s="164"/>
      <c r="G70" s="164" t="s">
        <v>315</v>
      </c>
      <c r="H70" s="164" t="s">
        <v>315</v>
      </c>
      <c r="I70" s="164" t="s">
        <v>315</v>
      </c>
      <c r="J70" s="164" t="s">
        <v>315</v>
      </c>
      <c r="K70" s="164" t="s">
        <v>315</v>
      </c>
      <c r="L70" s="164" t="s">
        <v>315</v>
      </c>
      <c r="M70" s="164" t="s">
        <v>315</v>
      </c>
      <c r="N70" s="164" t="s">
        <v>315</v>
      </c>
      <c r="O70" s="164" t="s">
        <v>315</v>
      </c>
      <c r="P70" s="164" t="s">
        <v>315</v>
      </c>
      <c r="Q70" s="164" t="s">
        <v>315</v>
      </c>
      <c r="R70" s="164" t="s">
        <v>315</v>
      </c>
      <c r="S70" s="164" t="s">
        <v>315</v>
      </c>
      <c r="T70" s="164" t="s">
        <v>315</v>
      </c>
      <c r="U70" s="164" t="s">
        <v>315</v>
      </c>
      <c r="V70" s="164" t="s">
        <v>315</v>
      </c>
      <c r="W70" s="164" t="s">
        <v>315</v>
      </c>
      <c r="X70" s="164" t="s">
        <v>315</v>
      </c>
      <c r="Y70" s="164" t="s">
        <v>315</v>
      </c>
      <c r="Z70" s="164" t="s">
        <v>315</v>
      </c>
      <c r="AA70" s="164" t="s">
        <v>315</v>
      </c>
      <c r="AB70" s="164" t="s">
        <v>315</v>
      </c>
      <c r="AC70" s="262"/>
      <c r="AD70" s="339" t="s">
        <v>76</v>
      </c>
      <c r="AE70" s="339" t="s">
        <v>361</v>
      </c>
      <c r="AF70" s="343">
        <v>162</v>
      </c>
      <c r="AG70" s="258"/>
      <c r="AH70" s="205"/>
      <c r="AI70" s="258"/>
      <c r="AJ70" s="137"/>
      <c r="AK70" s="200"/>
      <c r="AL70" s="187" t="s">
        <v>315</v>
      </c>
      <c r="AM70" s="168" t="s">
        <v>315</v>
      </c>
      <c r="AN70" s="174" t="s">
        <v>315</v>
      </c>
      <c r="AO70" s="174" t="s">
        <v>315</v>
      </c>
      <c r="AP70" s="174" t="s">
        <v>315</v>
      </c>
      <c r="AQ70" s="174" t="s">
        <v>315</v>
      </c>
      <c r="AR70" s="174" t="s">
        <v>315</v>
      </c>
      <c r="AS70" s="174" t="s">
        <v>315</v>
      </c>
      <c r="AT70" s="174" t="s">
        <v>315</v>
      </c>
      <c r="AU70" s="174" t="s">
        <v>315</v>
      </c>
      <c r="AV70" s="174" t="s">
        <v>315</v>
      </c>
      <c r="AW70" s="174" t="s">
        <v>315</v>
      </c>
      <c r="AX70" s="174" t="s">
        <v>315</v>
      </c>
      <c r="AY70" s="174" t="s">
        <v>315</v>
      </c>
      <c r="AZ70" s="174" t="s">
        <v>315</v>
      </c>
      <c r="BA70" s="174" t="s">
        <v>315</v>
      </c>
      <c r="BB70" s="174" t="s">
        <v>315</v>
      </c>
      <c r="BC70" s="174" t="s">
        <v>315</v>
      </c>
      <c r="BD70" s="174" t="s">
        <v>76</v>
      </c>
      <c r="BE70" s="174" t="s">
        <v>841</v>
      </c>
      <c r="BF70" s="174">
        <v>201</v>
      </c>
      <c r="BG70" s="174" t="s">
        <v>1018</v>
      </c>
      <c r="BH70" s="174" t="s">
        <v>1019</v>
      </c>
      <c r="BI70" s="175">
        <v>46097.142789351848</v>
      </c>
      <c r="BJ70" s="176" t="s">
        <v>315</v>
      </c>
      <c r="BK70" s="176" t="s">
        <v>315</v>
      </c>
      <c r="BL70" s="176" t="s">
        <v>315</v>
      </c>
      <c r="BM70" s="181" t="s">
        <v>315</v>
      </c>
    </row>
    <row r="71" spans="2:65">
      <c r="B71" s="156">
        <v>59</v>
      </c>
      <c r="C71" s="283" t="s">
        <v>3326</v>
      </c>
      <c r="D71" s="199"/>
      <c r="E71" s="164"/>
      <c r="F71" s="164"/>
      <c r="G71" s="164" t="s">
        <v>315</v>
      </c>
      <c r="H71" s="164" t="s">
        <v>315</v>
      </c>
      <c r="I71" s="164" t="s">
        <v>315</v>
      </c>
      <c r="J71" s="164" t="s">
        <v>315</v>
      </c>
      <c r="K71" s="164" t="s">
        <v>315</v>
      </c>
      <c r="L71" s="164" t="s">
        <v>315</v>
      </c>
      <c r="M71" s="164" t="s">
        <v>315</v>
      </c>
      <c r="N71" s="164" t="s">
        <v>315</v>
      </c>
      <c r="O71" s="164" t="s">
        <v>315</v>
      </c>
      <c r="P71" s="164" t="s">
        <v>315</v>
      </c>
      <c r="Q71" s="164" t="s">
        <v>315</v>
      </c>
      <c r="R71" s="164" t="s">
        <v>315</v>
      </c>
      <c r="S71" s="164" t="s">
        <v>315</v>
      </c>
      <c r="T71" s="164" t="s">
        <v>315</v>
      </c>
      <c r="U71" s="164" t="s">
        <v>315</v>
      </c>
      <c r="V71" s="164" t="s">
        <v>315</v>
      </c>
      <c r="W71" s="164" t="s">
        <v>315</v>
      </c>
      <c r="X71" s="164" t="s">
        <v>315</v>
      </c>
      <c r="Y71" s="164" t="s">
        <v>315</v>
      </c>
      <c r="Z71" s="164" t="s">
        <v>315</v>
      </c>
      <c r="AA71" s="164" t="s">
        <v>315</v>
      </c>
      <c r="AB71" s="164" t="s">
        <v>315</v>
      </c>
      <c r="AC71" s="262"/>
      <c r="AD71" s="339" t="s">
        <v>76</v>
      </c>
      <c r="AE71" s="339" t="s">
        <v>3311</v>
      </c>
      <c r="AF71" s="343">
        <v>300</v>
      </c>
      <c r="AG71" s="258"/>
      <c r="AH71" s="205"/>
      <c r="AI71" s="258"/>
      <c r="AJ71" s="137"/>
      <c r="AK71" s="200"/>
      <c r="AL71" s="187" t="s">
        <v>315</v>
      </c>
      <c r="AM71" s="168" t="s">
        <v>315</v>
      </c>
      <c r="AN71" s="174" t="s">
        <v>315</v>
      </c>
      <c r="AO71" s="174" t="s">
        <v>315</v>
      </c>
      <c r="AP71" s="174" t="s">
        <v>315</v>
      </c>
      <c r="AQ71" s="174" t="s">
        <v>315</v>
      </c>
      <c r="AR71" s="174" t="s">
        <v>315</v>
      </c>
      <c r="AS71" s="174" t="s">
        <v>315</v>
      </c>
      <c r="AT71" s="174" t="s">
        <v>315</v>
      </c>
      <c r="AU71" s="174" t="s">
        <v>315</v>
      </c>
      <c r="AV71" s="174" t="s">
        <v>315</v>
      </c>
      <c r="AW71" s="174" t="s">
        <v>315</v>
      </c>
      <c r="AX71" s="174" t="s">
        <v>315</v>
      </c>
      <c r="AY71" s="174" t="s">
        <v>315</v>
      </c>
      <c r="AZ71" s="174" t="s">
        <v>315</v>
      </c>
      <c r="BA71" s="174" t="s">
        <v>315</v>
      </c>
      <c r="BB71" s="174" t="s">
        <v>315</v>
      </c>
      <c r="BC71" s="174" t="s">
        <v>315</v>
      </c>
      <c r="BD71" s="174" t="s">
        <v>76</v>
      </c>
      <c r="BE71" s="174" t="s">
        <v>1021</v>
      </c>
      <c r="BF71" s="174">
        <v>201</v>
      </c>
      <c r="BG71" s="174" t="s">
        <v>1022</v>
      </c>
      <c r="BH71" s="174" t="s">
        <v>1023</v>
      </c>
      <c r="BI71" s="175">
        <v>46097.142800925925</v>
      </c>
      <c r="BJ71" s="176" t="s">
        <v>315</v>
      </c>
      <c r="BK71" s="176" t="s">
        <v>315</v>
      </c>
      <c r="BL71" s="176" t="s">
        <v>315</v>
      </c>
      <c r="BM71" s="181" t="s">
        <v>315</v>
      </c>
    </row>
    <row r="72" spans="2:65">
      <c r="B72" s="156">
        <v>60</v>
      </c>
      <c r="C72" s="283" t="s">
        <v>1481</v>
      </c>
      <c r="D72" s="199"/>
      <c r="E72" s="164"/>
      <c r="F72" s="164"/>
      <c r="G72" s="164" t="s">
        <v>315</v>
      </c>
      <c r="H72" s="164" t="s">
        <v>315</v>
      </c>
      <c r="I72" s="164" t="s">
        <v>315</v>
      </c>
      <c r="J72" s="164" t="s">
        <v>315</v>
      </c>
      <c r="K72" s="164" t="s">
        <v>315</v>
      </c>
      <c r="L72" s="164" t="s">
        <v>315</v>
      </c>
      <c r="M72" s="164" t="s">
        <v>315</v>
      </c>
      <c r="N72" s="164" t="s">
        <v>315</v>
      </c>
      <c r="O72" s="164" t="s">
        <v>315</v>
      </c>
      <c r="P72" s="164" t="s">
        <v>315</v>
      </c>
      <c r="Q72" s="164" t="s">
        <v>315</v>
      </c>
      <c r="R72" s="164" t="s">
        <v>315</v>
      </c>
      <c r="S72" s="164" t="s">
        <v>315</v>
      </c>
      <c r="T72" s="164" t="s">
        <v>315</v>
      </c>
      <c r="U72" s="164" t="s">
        <v>315</v>
      </c>
      <c r="V72" s="164" t="s">
        <v>315</v>
      </c>
      <c r="W72" s="164" t="s">
        <v>315</v>
      </c>
      <c r="X72" s="164" t="s">
        <v>315</v>
      </c>
      <c r="Y72" s="164" t="s">
        <v>315</v>
      </c>
      <c r="Z72" s="164" t="s">
        <v>315</v>
      </c>
      <c r="AA72" s="164" t="s">
        <v>315</v>
      </c>
      <c r="AB72" s="164" t="s">
        <v>315</v>
      </c>
      <c r="AC72" s="262"/>
      <c r="AD72" s="339" t="s">
        <v>76</v>
      </c>
      <c r="AE72" s="339" t="s">
        <v>3311</v>
      </c>
      <c r="AF72" s="343">
        <v>302</v>
      </c>
      <c r="AG72" s="258"/>
      <c r="AH72" s="205"/>
      <c r="AI72" s="258"/>
      <c r="AJ72" s="137"/>
      <c r="AK72" s="200"/>
      <c r="AL72" s="187" t="s">
        <v>315</v>
      </c>
      <c r="AM72" s="168" t="s">
        <v>315</v>
      </c>
      <c r="AN72" s="174" t="s">
        <v>315</v>
      </c>
      <c r="AO72" s="174" t="s">
        <v>315</v>
      </c>
      <c r="AP72" s="174" t="s">
        <v>315</v>
      </c>
      <c r="AQ72" s="174" t="s">
        <v>315</v>
      </c>
      <c r="AR72" s="174" t="s">
        <v>315</v>
      </c>
      <c r="AS72" s="174" t="s">
        <v>315</v>
      </c>
      <c r="AT72" s="174" t="s">
        <v>315</v>
      </c>
      <c r="AU72" s="174" t="s">
        <v>315</v>
      </c>
      <c r="AV72" s="174" t="s">
        <v>315</v>
      </c>
      <c r="AW72" s="174" t="s">
        <v>315</v>
      </c>
      <c r="AX72" s="174" t="s">
        <v>315</v>
      </c>
      <c r="AY72" s="174" t="s">
        <v>315</v>
      </c>
      <c r="AZ72" s="174" t="s">
        <v>315</v>
      </c>
      <c r="BA72" s="174" t="s">
        <v>315</v>
      </c>
      <c r="BB72" s="174" t="s">
        <v>315</v>
      </c>
      <c r="BC72" s="174" t="s">
        <v>315</v>
      </c>
      <c r="BD72" s="174" t="s">
        <v>76</v>
      </c>
      <c r="BE72" s="174" t="s">
        <v>833</v>
      </c>
      <c r="BF72" s="174">
        <v>201</v>
      </c>
      <c r="BG72" s="174" t="s">
        <v>1025</v>
      </c>
      <c r="BH72" s="174" t="s">
        <v>1026</v>
      </c>
      <c r="BI72" s="175">
        <v>46097.142777777779</v>
      </c>
      <c r="BJ72" s="176" t="s">
        <v>315</v>
      </c>
      <c r="BK72" s="176" t="s">
        <v>315</v>
      </c>
      <c r="BL72" s="176" t="s">
        <v>315</v>
      </c>
      <c r="BM72" s="181" t="s">
        <v>315</v>
      </c>
    </row>
    <row r="73" spans="2:65">
      <c r="B73" s="156">
        <v>61</v>
      </c>
      <c r="C73" s="283" t="s">
        <v>1483</v>
      </c>
      <c r="D73" s="199"/>
      <c r="E73" s="164"/>
      <c r="F73" s="164"/>
      <c r="G73" s="164" t="s">
        <v>315</v>
      </c>
      <c r="H73" s="164" t="s">
        <v>315</v>
      </c>
      <c r="I73" s="164" t="s">
        <v>315</v>
      </c>
      <c r="J73" s="164" t="s">
        <v>315</v>
      </c>
      <c r="K73" s="164" t="s">
        <v>315</v>
      </c>
      <c r="L73" s="164" t="s">
        <v>315</v>
      </c>
      <c r="M73" s="164" t="s">
        <v>315</v>
      </c>
      <c r="N73" s="164" t="s">
        <v>315</v>
      </c>
      <c r="O73" s="164" t="s">
        <v>315</v>
      </c>
      <c r="P73" s="164" t="s">
        <v>315</v>
      </c>
      <c r="Q73" s="164" t="s">
        <v>315</v>
      </c>
      <c r="R73" s="164" t="s">
        <v>315</v>
      </c>
      <c r="S73" s="164" t="s">
        <v>315</v>
      </c>
      <c r="T73" s="164" t="s">
        <v>315</v>
      </c>
      <c r="U73" s="164" t="s">
        <v>315</v>
      </c>
      <c r="V73" s="164" t="s">
        <v>315</v>
      </c>
      <c r="W73" s="164" t="s">
        <v>315</v>
      </c>
      <c r="X73" s="164" t="s">
        <v>315</v>
      </c>
      <c r="Y73" s="164" t="s">
        <v>315</v>
      </c>
      <c r="Z73" s="164" t="s">
        <v>315</v>
      </c>
      <c r="AA73" s="164" t="s">
        <v>315</v>
      </c>
      <c r="AB73" s="164" t="s">
        <v>315</v>
      </c>
      <c r="AC73" s="262"/>
      <c r="AD73" s="339" t="s">
        <v>76</v>
      </c>
      <c r="AE73" s="339" t="s">
        <v>3311</v>
      </c>
      <c r="AF73" s="343">
        <v>300</v>
      </c>
      <c r="AG73" s="258"/>
      <c r="AH73" s="205"/>
      <c r="AI73" s="258"/>
      <c r="AJ73" s="137"/>
      <c r="AK73" s="200"/>
      <c r="AL73" s="187" t="s">
        <v>315</v>
      </c>
      <c r="AM73" s="168" t="s">
        <v>315</v>
      </c>
      <c r="AN73" s="174" t="s">
        <v>315</v>
      </c>
      <c r="AO73" s="174" t="s">
        <v>315</v>
      </c>
      <c r="AP73" s="174" t="s">
        <v>315</v>
      </c>
      <c r="AQ73" s="174" t="s">
        <v>315</v>
      </c>
      <c r="AR73" s="174" t="s">
        <v>315</v>
      </c>
      <c r="AS73" s="174" t="s">
        <v>315</v>
      </c>
      <c r="AT73" s="174" t="s">
        <v>315</v>
      </c>
      <c r="AU73" s="174" t="s">
        <v>315</v>
      </c>
      <c r="AV73" s="174" t="s">
        <v>315</v>
      </c>
      <c r="AW73" s="174" t="s">
        <v>315</v>
      </c>
      <c r="AX73" s="174" t="s">
        <v>315</v>
      </c>
      <c r="AY73" s="174" t="s">
        <v>315</v>
      </c>
      <c r="AZ73" s="174" t="s">
        <v>315</v>
      </c>
      <c r="BA73" s="174" t="s">
        <v>315</v>
      </c>
      <c r="BB73" s="174" t="s">
        <v>315</v>
      </c>
      <c r="BC73" s="174" t="s">
        <v>315</v>
      </c>
      <c r="BD73" s="174" t="s">
        <v>76</v>
      </c>
      <c r="BE73" s="174" t="s">
        <v>1021</v>
      </c>
      <c r="BF73" s="174">
        <v>200</v>
      </c>
      <c r="BG73" s="174" t="s">
        <v>1028</v>
      </c>
      <c r="BH73" s="174" t="s">
        <v>1029</v>
      </c>
      <c r="BI73" s="175">
        <v>46097.142962962964</v>
      </c>
      <c r="BJ73" s="176" t="s">
        <v>315</v>
      </c>
      <c r="BK73" s="176" t="s">
        <v>315</v>
      </c>
      <c r="BL73" s="176" t="s">
        <v>315</v>
      </c>
      <c r="BM73" s="181" t="s">
        <v>315</v>
      </c>
    </row>
    <row r="74" spans="2:65">
      <c r="B74" s="156">
        <v>62</v>
      </c>
      <c r="C74" s="283" t="s">
        <v>3327</v>
      </c>
      <c r="D74" s="199"/>
      <c r="E74" s="164"/>
      <c r="F74" s="164"/>
      <c r="G74" s="164" t="s">
        <v>315</v>
      </c>
      <c r="H74" s="164" t="s">
        <v>315</v>
      </c>
      <c r="I74" s="164" t="s">
        <v>315</v>
      </c>
      <c r="J74" s="164" t="s">
        <v>315</v>
      </c>
      <c r="K74" s="164" t="s">
        <v>315</v>
      </c>
      <c r="L74" s="164" t="s">
        <v>315</v>
      </c>
      <c r="M74" s="164" t="s">
        <v>315</v>
      </c>
      <c r="N74" s="164" t="s">
        <v>315</v>
      </c>
      <c r="O74" s="164" t="s">
        <v>315</v>
      </c>
      <c r="P74" s="164"/>
      <c r="Q74" s="164" t="s">
        <v>315</v>
      </c>
      <c r="R74" s="164" t="s">
        <v>315</v>
      </c>
      <c r="S74" s="164" t="s">
        <v>315</v>
      </c>
      <c r="T74" s="164" t="s">
        <v>315</v>
      </c>
      <c r="U74" s="164" t="s">
        <v>315</v>
      </c>
      <c r="V74" s="164" t="s">
        <v>315</v>
      </c>
      <c r="W74" s="164" t="s">
        <v>315</v>
      </c>
      <c r="X74" s="164" t="s">
        <v>315</v>
      </c>
      <c r="Y74" s="164" t="s">
        <v>315</v>
      </c>
      <c r="Z74" s="164" t="s">
        <v>315</v>
      </c>
      <c r="AA74" s="164" t="s">
        <v>315</v>
      </c>
      <c r="AB74" s="164" t="s">
        <v>315</v>
      </c>
      <c r="AC74" s="262"/>
      <c r="AD74" s="339" t="s">
        <v>76</v>
      </c>
      <c r="AE74" s="339" t="s">
        <v>3328</v>
      </c>
      <c r="AF74" s="137">
        <v>302</v>
      </c>
      <c r="AG74" s="258"/>
      <c r="AH74" s="205"/>
      <c r="AI74" s="258"/>
      <c r="AJ74" s="137"/>
      <c r="AK74" s="200"/>
      <c r="AL74" s="187" t="s">
        <v>315</v>
      </c>
      <c r="AM74" s="168" t="s">
        <v>315</v>
      </c>
      <c r="AN74" s="174" t="s">
        <v>315</v>
      </c>
      <c r="AO74" s="174" t="s">
        <v>315</v>
      </c>
      <c r="AP74" s="174" t="s">
        <v>315</v>
      </c>
      <c r="AQ74" s="174" t="s">
        <v>315</v>
      </c>
      <c r="AR74" s="174" t="s">
        <v>315</v>
      </c>
      <c r="AS74" s="174" t="s">
        <v>315</v>
      </c>
      <c r="AT74" s="174" t="s">
        <v>315</v>
      </c>
      <c r="AU74" s="174" t="s">
        <v>315</v>
      </c>
      <c r="AV74" s="174" t="s">
        <v>315</v>
      </c>
      <c r="AW74" s="174" t="s">
        <v>315</v>
      </c>
      <c r="AX74" s="174" t="s">
        <v>315</v>
      </c>
      <c r="AY74" s="174" t="s">
        <v>315</v>
      </c>
      <c r="AZ74" s="174" t="s">
        <v>315</v>
      </c>
      <c r="BA74" s="174" t="s">
        <v>315</v>
      </c>
      <c r="BB74" s="174" t="s">
        <v>315</v>
      </c>
      <c r="BC74" s="174" t="s">
        <v>315</v>
      </c>
      <c r="BD74" s="174" t="s">
        <v>76</v>
      </c>
      <c r="BE74" s="174" t="s">
        <v>1031</v>
      </c>
      <c r="BF74" s="174">
        <v>101</v>
      </c>
      <c r="BG74" s="174" t="s">
        <v>1032</v>
      </c>
      <c r="BH74" s="174" t="s">
        <v>1033</v>
      </c>
      <c r="BI74" s="175">
        <v>46097.147199074076</v>
      </c>
      <c r="BJ74" s="176" t="s">
        <v>315</v>
      </c>
      <c r="BK74" s="176" t="s">
        <v>315</v>
      </c>
      <c r="BL74" s="176" t="s">
        <v>315</v>
      </c>
      <c r="BM74" s="181" t="s">
        <v>315</v>
      </c>
    </row>
    <row r="75" spans="2:65" ht="17.25" customHeight="1">
      <c r="B75" s="156">
        <v>63</v>
      </c>
      <c r="C75" s="283" t="s">
        <v>1817</v>
      </c>
      <c r="D75" s="199"/>
      <c r="E75" s="164"/>
      <c r="F75" s="164"/>
      <c r="G75" s="164" t="s">
        <v>315</v>
      </c>
      <c r="H75" s="164" t="s">
        <v>315</v>
      </c>
      <c r="I75" s="164" t="s">
        <v>315</v>
      </c>
      <c r="J75" s="164" t="s">
        <v>315</v>
      </c>
      <c r="K75" s="164" t="s">
        <v>315</v>
      </c>
      <c r="L75" s="164" t="s">
        <v>315</v>
      </c>
      <c r="M75" s="164" t="s">
        <v>315</v>
      </c>
      <c r="N75" s="164" t="s">
        <v>315</v>
      </c>
      <c r="O75" s="164" t="s">
        <v>315</v>
      </c>
      <c r="P75" s="164" t="s">
        <v>315</v>
      </c>
      <c r="Q75" s="164" t="s">
        <v>315</v>
      </c>
      <c r="R75" s="164" t="s">
        <v>315</v>
      </c>
      <c r="S75" s="164" t="s">
        <v>315</v>
      </c>
      <c r="T75" s="164" t="s">
        <v>315</v>
      </c>
      <c r="U75" s="164" t="s">
        <v>315</v>
      </c>
      <c r="V75" s="164" t="s">
        <v>315</v>
      </c>
      <c r="W75" s="164" t="s">
        <v>315</v>
      </c>
      <c r="X75" s="164" t="s">
        <v>315</v>
      </c>
      <c r="Y75" s="164" t="s">
        <v>315</v>
      </c>
      <c r="Z75" s="164" t="s">
        <v>315</v>
      </c>
      <c r="AA75" s="164" t="s">
        <v>315</v>
      </c>
      <c r="AB75" s="164" t="s">
        <v>315</v>
      </c>
      <c r="AC75" s="262"/>
      <c r="AD75" s="339" t="s">
        <v>76</v>
      </c>
      <c r="AE75" s="339" t="s">
        <v>3328</v>
      </c>
      <c r="AF75" s="137">
        <v>301</v>
      </c>
      <c r="AG75" s="199"/>
      <c r="AH75" s="164"/>
      <c r="AI75" s="462"/>
      <c r="AJ75" s="203"/>
      <c r="AK75" s="187"/>
      <c r="AL75" s="187" t="s">
        <v>315</v>
      </c>
      <c r="AM75" s="168" t="s">
        <v>315</v>
      </c>
      <c r="AN75" s="174" t="s">
        <v>315</v>
      </c>
      <c r="AO75" s="174" t="s">
        <v>315</v>
      </c>
      <c r="AP75" s="174" t="s">
        <v>315</v>
      </c>
      <c r="AQ75" s="174" t="s">
        <v>315</v>
      </c>
      <c r="AR75" s="174" t="s">
        <v>315</v>
      </c>
      <c r="AS75" s="174" t="s">
        <v>315</v>
      </c>
      <c r="AT75" s="174" t="s">
        <v>315</v>
      </c>
      <c r="AU75" s="174" t="s">
        <v>315</v>
      </c>
      <c r="AV75" s="174" t="s">
        <v>315</v>
      </c>
      <c r="AW75" s="174" t="s">
        <v>315</v>
      </c>
      <c r="AX75" s="174" t="s">
        <v>315</v>
      </c>
      <c r="AY75" s="174" t="s">
        <v>315</v>
      </c>
      <c r="AZ75" s="174" t="s">
        <v>315</v>
      </c>
      <c r="BA75" s="174" t="s">
        <v>315</v>
      </c>
      <c r="BB75" s="174" t="s">
        <v>315</v>
      </c>
      <c r="BC75" s="174" t="s">
        <v>315</v>
      </c>
      <c r="BD75" s="174" t="s">
        <v>76</v>
      </c>
      <c r="BE75" s="174" t="s">
        <v>1035</v>
      </c>
      <c r="BF75" s="174">
        <v>204</v>
      </c>
      <c r="BG75" s="174" t="s">
        <v>1036</v>
      </c>
      <c r="BH75" s="174" t="s">
        <v>1037</v>
      </c>
      <c r="BI75" s="175">
        <v>46097.147280092591</v>
      </c>
      <c r="BJ75" s="176" t="s">
        <v>315</v>
      </c>
      <c r="BK75" s="176" t="s">
        <v>315</v>
      </c>
      <c r="BL75" s="176" t="s">
        <v>315</v>
      </c>
      <c r="BM75" s="181" t="s">
        <v>315</v>
      </c>
    </row>
    <row r="76" spans="2:65">
      <c r="B76" s="156">
        <v>64</v>
      </c>
      <c r="C76" s="283" t="s">
        <v>3329</v>
      </c>
      <c r="D76" s="199"/>
      <c r="E76" s="164"/>
      <c r="F76" s="164"/>
      <c r="G76" s="164" t="s">
        <v>315</v>
      </c>
      <c r="H76" s="164" t="s">
        <v>315</v>
      </c>
      <c r="I76" s="164" t="s">
        <v>315</v>
      </c>
      <c r="J76" s="164" t="s">
        <v>315</v>
      </c>
      <c r="K76" s="164" t="s">
        <v>315</v>
      </c>
      <c r="L76" s="164" t="s">
        <v>315</v>
      </c>
      <c r="M76" s="164" t="s">
        <v>315</v>
      </c>
      <c r="N76" s="164" t="s">
        <v>315</v>
      </c>
      <c r="O76" s="164" t="s">
        <v>315</v>
      </c>
      <c r="P76" s="164" t="s">
        <v>315</v>
      </c>
      <c r="Q76" s="164" t="s">
        <v>315</v>
      </c>
      <c r="R76" s="164" t="s">
        <v>315</v>
      </c>
      <c r="S76" s="164" t="s">
        <v>315</v>
      </c>
      <c r="T76" s="164" t="s">
        <v>315</v>
      </c>
      <c r="U76" s="164" t="s">
        <v>315</v>
      </c>
      <c r="V76" s="164" t="s">
        <v>315</v>
      </c>
      <c r="W76" s="164" t="s">
        <v>315</v>
      </c>
      <c r="X76" s="164" t="s">
        <v>315</v>
      </c>
      <c r="Y76" s="164" t="s">
        <v>315</v>
      </c>
      <c r="Z76" s="164" t="s">
        <v>315</v>
      </c>
      <c r="AA76" s="164" t="s">
        <v>315</v>
      </c>
      <c r="AB76" s="164" t="s">
        <v>315</v>
      </c>
      <c r="AC76" s="262"/>
      <c r="AD76" s="339" t="s">
        <v>76</v>
      </c>
      <c r="AE76" s="339" t="s">
        <v>3330</v>
      </c>
      <c r="AF76" s="343">
        <v>304</v>
      </c>
      <c r="AG76" s="199"/>
      <c r="AH76" s="164"/>
      <c r="AI76" s="463"/>
      <c r="AJ76" s="187"/>
      <c r="AK76" s="187"/>
      <c r="AL76" s="187" t="s">
        <v>315</v>
      </c>
      <c r="AM76" s="168" t="s">
        <v>315</v>
      </c>
      <c r="AN76" s="174" t="s">
        <v>315</v>
      </c>
      <c r="AO76" s="174" t="s">
        <v>315</v>
      </c>
      <c r="AP76" s="174" t="s">
        <v>315</v>
      </c>
      <c r="AQ76" s="174" t="s">
        <v>315</v>
      </c>
      <c r="AR76" s="174" t="s">
        <v>315</v>
      </c>
      <c r="AS76" s="174" t="s">
        <v>315</v>
      </c>
      <c r="AT76" s="174" t="s">
        <v>315</v>
      </c>
      <c r="AU76" s="174" t="s">
        <v>315</v>
      </c>
      <c r="AV76" s="174" t="s">
        <v>315</v>
      </c>
      <c r="AW76" s="174" t="s">
        <v>315</v>
      </c>
      <c r="AX76" s="174" t="s">
        <v>315</v>
      </c>
      <c r="AY76" s="174" t="s">
        <v>315</v>
      </c>
      <c r="AZ76" s="174" t="s">
        <v>315</v>
      </c>
      <c r="BA76" s="174" t="s">
        <v>315</v>
      </c>
      <c r="BB76" s="174" t="s">
        <v>315</v>
      </c>
      <c r="BC76" s="174" t="s">
        <v>315</v>
      </c>
      <c r="BD76" s="174" t="s">
        <v>76</v>
      </c>
      <c r="BE76" s="174" t="s">
        <v>1031</v>
      </c>
      <c r="BF76" s="174">
        <v>201</v>
      </c>
      <c r="BG76" s="174" t="s">
        <v>1039</v>
      </c>
      <c r="BH76" s="174" t="s">
        <v>1040</v>
      </c>
      <c r="BI76" s="175">
        <v>46097.147280092591</v>
      </c>
      <c r="BJ76" s="176" t="s">
        <v>315</v>
      </c>
      <c r="BK76" s="176" t="s">
        <v>315</v>
      </c>
      <c r="BL76" s="176" t="s">
        <v>315</v>
      </c>
      <c r="BM76" s="181" t="s">
        <v>315</v>
      </c>
    </row>
    <row r="77" spans="2:65">
      <c r="B77" s="156">
        <v>65</v>
      </c>
      <c r="C77" s="283" t="s">
        <v>1818</v>
      </c>
      <c r="D77" s="199"/>
      <c r="E77" s="164"/>
      <c r="F77" s="164"/>
      <c r="G77" s="164" t="s">
        <v>315</v>
      </c>
      <c r="H77" s="164" t="s">
        <v>315</v>
      </c>
      <c r="I77" s="164" t="s">
        <v>315</v>
      </c>
      <c r="J77" s="164" t="s">
        <v>315</v>
      </c>
      <c r="K77" s="164" t="s">
        <v>315</v>
      </c>
      <c r="L77" s="164" t="s">
        <v>315</v>
      </c>
      <c r="M77" s="164" t="s">
        <v>315</v>
      </c>
      <c r="N77" s="164" t="s">
        <v>315</v>
      </c>
      <c r="O77" s="164" t="s">
        <v>315</v>
      </c>
      <c r="P77" s="164" t="s">
        <v>315</v>
      </c>
      <c r="Q77" s="164" t="s">
        <v>315</v>
      </c>
      <c r="R77" s="164" t="s">
        <v>315</v>
      </c>
      <c r="S77" s="164" t="s">
        <v>315</v>
      </c>
      <c r="T77" s="164" t="s">
        <v>315</v>
      </c>
      <c r="U77" s="164" t="s">
        <v>315</v>
      </c>
      <c r="V77" s="164" t="s">
        <v>315</v>
      </c>
      <c r="W77" s="164" t="s">
        <v>315</v>
      </c>
      <c r="X77" s="164" t="s">
        <v>315</v>
      </c>
      <c r="Y77" s="164" t="s">
        <v>315</v>
      </c>
      <c r="Z77" s="164" t="s">
        <v>315</v>
      </c>
      <c r="AA77" s="164" t="s">
        <v>315</v>
      </c>
      <c r="AB77" s="164" t="s">
        <v>315</v>
      </c>
      <c r="AC77" s="262"/>
      <c r="AD77" s="339" t="s">
        <v>76</v>
      </c>
      <c r="AE77" s="339" t="s">
        <v>3328</v>
      </c>
      <c r="AF77" s="137">
        <v>301</v>
      </c>
      <c r="AG77" s="199"/>
      <c r="AH77" s="164"/>
      <c r="AI77" s="463"/>
      <c r="AJ77" s="187"/>
      <c r="AK77" s="187"/>
      <c r="AL77" s="187" t="s">
        <v>315</v>
      </c>
      <c r="AM77" s="168" t="s">
        <v>315</v>
      </c>
      <c r="AN77" s="174" t="s">
        <v>315</v>
      </c>
      <c r="AO77" s="174" t="s">
        <v>315</v>
      </c>
      <c r="AP77" s="174" t="s">
        <v>315</v>
      </c>
      <c r="AQ77" s="174" t="s">
        <v>315</v>
      </c>
      <c r="AR77" s="174" t="s">
        <v>315</v>
      </c>
      <c r="AS77" s="174" t="s">
        <v>315</v>
      </c>
      <c r="AT77" s="174" t="s">
        <v>315</v>
      </c>
      <c r="AU77" s="174" t="s">
        <v>315</v>
      </c>
      <c r="AV77" s="174" t="s">
        <v>315</v>
      </c>
      <c r="AW77" s="174" t="s">
        <v>315</v>
      </c>
      <c r="AX77" s="174" t="s">
        <v>315</v>
      </c>
      <c r="AY77" s="174" t="s">
        <v>315</v>
      </c>
      <c r="AZ77" s="174" t="s">
        <v>315</v>
      </c>
      <c r="BA77" s="174" t="s">
        <v>315</v>
      </c>
      <c r="BB77" s="174" t="s">
        <v>315</v>
      </c>
      <c r="BC77" s="174" t="s">
        <v>315</v>
      </c>
      <c r="BD77" s="174" t="s">
        <v>76</v>
      </c>
      <c r="BE77" s="174" t="s">
        <v>1042</v>
      </c>
      <c r="BF77" s="174">
        <v>201</v>
      </c>
      <c r="BG77" s="174" t="s">
        <v>1043</v>
      </c>
      <c r="BH77" s="174" t="s">
        <v>1044</v>
      </c>
      <c r="BI77" s="175">
        <v>46097.147291666668</v>
      </c>
      <c r="BJ77" s="176" t="s">
        <v>315</v>
      </c>
      <c r="BK77" s="176" t="s">
        <v>315</v>
      </c>
      <c r="BL77" s="176" t="s">
        <v>315</v>
      </c>
      <c r="BM77" s="181" t="s">
        <v>315</v>
      </c>
    </row>
    <row r="78" spans="2:65" ht="48">
      <c r="B78" s="156">
        <v>66</v>
      </c>
      <c r="C78" s="283" t="s">
        <v>3331</v>
      </c>
      <c r="D78" s="199"/>
      <c r="E78" s="164"/>
      <c r="F78" s="164"/>
      <c r="G78" s="164" t="s">
        <v>315</v>
      </c>
      <c r="H78" s="164" t="s">
        <v>315</v>
      </c>
      <c r="I78" s="164" t="s">
        <v>315</v>
      </c>
      <c r="J78" s="164" t="s">
        <v>315</v>
      </c>
      <c r="K78" s="164" t="s">
        <v>315</v>
      </c>
      <c r="L78" s="164" t="s">
        <v>315</v>
      </c>
      <c r="M78" s="164" t="s">
        <v>315</v>
      </c>
      <c r="N78" s="164" t="s">
        <v>315</v>
      </c>
      <c r="O78" s="164" t="s">
        <v>315</v>
      </c>
      <c r="P78" s="164" t="s">
        <v>315</v>
      </c>
      <c r="Q78" s="164" t="s">
        <v>315</v>
      </c>
      <c r="R78" s="164" t="s">
        <v>315</v>
      </c>
      <c r="S78" s="164" t="s">
        <v>315</v>
      </c>
      <c r="T78" s="164" t="s">
        <v>315</v>
      </c>
      <c r="U78" s="164" t="s">
        <v>315</v>
      </c>
      <c r="V78" s="164" t="s">
        <v>315</v>
      </c>
      <c r="W78" s="164" t="s">
        <v>315</v>
      </c>
      <c r="X78" s="164" t="s">
        <v>315</v>
      </c>
      <c r="Y78" s="164" t="s">
        <v>315</v>
      </c>
      <c r="Z78" s="164" t="s">
        <v>315</v>
      </c>
      <c r="AA78" s="164" t="s">
        <v>315</v>
      </c>
      <c r="AB78" s="164" t="s">
        <v>315</v>
      </c>
      <c r="AC78" s="262"/>
      <c r="AD78" s="344" t="s">
        <v>3332</v>
      </c>
      <c r="AE78" s="339" t="s">
        <v>3330</v>
      </c>
      <c r="AF78" s="343">
        <v>300</v>
      </c>
      <c r="AG78" s="199"/>
      <c r="AH78" s="164"/>
      <c r="AI78" s="463"/>
      <c r="AJ78" s="187"/>
      <c r="AK78" s="187"/>
      <c r="AL78" s="187" t="s">
        <v>315</v>
      </c>
      <c r="AM78" s="168" t="s">
        <v>315</v>
      </c>
      <c r="AN78" s="174" t="s">
        <v>315</v>
      </c>
      <c r="AO78" s="174" t="s">
        <v>315</v>
      </c>
      <c r="AP78" s="174" t="s">
        <v>315</v>
      </c>
      <c r="AQ78" s="174" t="s">
        <v>315</v>
      </c>
      <c r="AR78" s="174" t="s">
        <v>315</v>
      </c>
      <c r="AS78" s="174" t="s">
        <v>315</v>
      </c>
      <c r="AT78" s="174" t="s">
        <v>315</v>
      </c>
      <c r="AU78" s="174" t="s">
        <v>315</v>
      </c>
      <c r="AV78" s="174" t="s">
        <v>315</v>
      </c>
      <c r="AW78" s="174" t="s">
        <v>315</v>
      </c>
      <c r="AX78" s="174" t="s">
        <v>315</v>
      </c>
      <c r="AY78" s="174" t="s">
        <v>315</v>
      </c>
      <c r="AZ78" s="174" t="s">
        <v>315</v>
      </c>
      <c r="BA78" s="174" t="s">
        <v>315</v>
      </c>
      <c r="BB78" s="174" t="s">
        <v>315</v>
      </c>
      <c r="BC78" s="174" t="s">
        <v>315</v>
      </c>
      <c r="BD78" s="174" t="s">
        <v>76</v>
      </c>
      <c r="BE78" s="174" t="s">
        <v>1046</v>
      </c>
      <c r="BF78" s="174">
        <v>201</v>
      </c>
      <c r="BG78" s="174" t="s">
        <v>1047</v>
      </c>
      <c r="BH78" s="174" t="s">
        <v>1048</v>
      </c>
      <c r="BI78" s="175">
        <v>46097.147430555553</v>
      </c>
      <c r="BJ78" s="176" t="s">
        <v>315</v>
      </c>
      <c r="BK78" s="176" t="s">
        <v>315</v>
      </c>
      <c r="BL78" s="176" t="s">
        <v>315</v>
      </c>
      <c r="BM78" s="181" t="s">
        <v>315</v>
      </c>
    </row>
    <row r="79" spans="2:65" ht="18.75" customHeight="1">
      <c r="B79" s="156">
        <v>67</v>
      </c>
      <c r="C79" s="283" t="s">
        <v>1822</v>
      </c>
      <c r="D79" s="199"/>
      <c r="E79" s="164"/>
      <c r="F79" s="164"/>
      <c r="G79" s="164" t="s">
        <v>315</v>
      </c>
      <c r="H79" s="164" t="s">
        <v>315</v>
      </c>
      <c r="I79" s="164" t="s">
        <v>315</v>
      </c>
      <c r="J79" s="164" t="s">
        <v>315</v>
      </c>
      <c r="K79" s="164" t="s">
        <v>315</v>
      </c>
      <c r="L79" s="164" t="s">
        <v>315</v>
      </c>
      <c r="M79" s="164" t="s">
        <v>315</v>
      </c>
      <c r="N79" s="164" t="s">
        <v>315</v>
      </c>
      <c r="O79" s="164" t="s">
        <v>315</v>
      </c>
      <c r="P79" s="164" t="s">
        <v>315</v>
      </c>
      <c r="Q79" s="164" t="s">
        <v>315</v>
      </c>
      <c r="R79" s="164" t="s">
        <v>315</v>
      </c>
      <c r="S79" s="164" t="s">
        <v>315</v>
      </c>
      <c r="T79" s="164" t="s">
        <v>315</v>
      </c>
      <c r="U79" s="164" t="s">
        <v>315</v>
      </c>
      <c r="V79" s="164" t="s">
        <v>315</v>
      </c>
      <c r="W79" s="164" t="s">
        <v>315</v>
      </c>
      <c r="X79" s="164" t="s">
        <v>315</v>
      </c>
      <c r="Y79" s="164" t="s">
        <v>315</v>
      </c>
      <c r="Z79" s="164" t="s">
        <v>315</v>
      </c>
      <c r="AA79" s="164" t="s">
        <v>315</v>
      </c>
      <c r="AB79" s="164" t="s">
        <v>315</v>
      </c>
      <c r="AC79" s="262"/>
      <c r="AD79" s="339" t="s">
        <v>76</v>
      </c>
      <c r="AE79" s="339" t="s">
        <v>3328</v>
      </c>
      <c r="AF79" s="137">
        <v>198</v>
      </c>
      <c r="AG79" s="199"/>
      <c r="AH79" s="164"/>
      <c r="AI79" s="463"/>
      <c r="AJ79" s="187"/>
      <c r="AK79" s="187"/>
      <c r="AL79" s="187" t="s">
        <v>315</v>
      </c>
      <c r="AM79" s="168" t="s">
        <v>315</v>
      </c>
      <c r="AN79" s="174" t="s">
        <v>315</v>
      </c>
      <c r="AO79" s="174" t="s">
        <v>315</v>
      </c>
      <c r="AP79" s="174" t="s">
        <v>315</v>
      </c>
      <c r="AQ79" s="174" t="s">
        <v>315</v>
      </c>
      <c r="AR79" s="174" t="s">
        <v>315</v>
      </c>
      <c r="AS79" s="174" t="s">
        <v>315</v>
      </c>
      <c r="AT79" s="174" t="s">
        <v>315</v>
      </c>
      <c r="AU79" s="174" t="s">
        <v>315</v>
      </c>
      <c r="AV79" s="174" t="s">
        <v>315</v>
      </c>
      <c r="AW79" s="174" t="s">
        <v>315</v>
      </c>
      <c r="AX79" s="174" t="s">
        <v>315</v>
      </c>
      <c r="AY79" s="174" t="s">
        <v>315</v>
      </c>
      <c r="AZ79" s="174" t="s">
        <v>315</v>
      </c>
      <c r="BA79" s="174" t="s">
        <v>315</v>
      </c>
      <c r="BB79" s="174" t="s">
        <v>315</v>
      </c>
      <c r="BC79" s="174" t="s">
        <v>315</v>
      </c>
      <c r="BD79" s="174" t="s">
        <v>76</v>
      </c>
      <c r="BE79" s="174" t="s">
        <v>1035</v>
      </c>
      <c r="BF79" s="174">
        <v>201</v>
      </c>
      <c r="BG79" s="174" t="s">
        <v>1050</v>
      </c>
      <c r="BH79" s="174" t="s">
        <v>1051</v>
      </c>
      <c r="BI79" s="175">
        <v>46097.147499999999</v>
      </c>
      <c r="BJ79" s="176" t="s">
        <v>315</v>
      </c>
      <c r="BK79" s="176" t="s">
        <v>315</v>
      </c>
      <c r="BL79" s="176" t="s">
        <v>315</v>
      </c>
      <c r="BM79" s="181" t="s">
        <v>315</v>
      </c>
    </row>
    <row r="80" spans="2:65">
      <c r="B80" s="156">
        <v>68</v>
      </c>
      <c r="C80" s="283" t="s">
        <v>3333</v>
      </c>
      <c r="D80" s="199"/>
      <c r="E80" s="164"/>
      <c r="F80" s="164"/>
      <c r="G80" s="164" t="s">
        <v>315</v>
      </c>
      <c r="H80" s="164" t="s">
        <v>315</v>
      </c>
      <c r="I80" s="164" t="s">
        <v>315</v>
      </c>
      <c r="J80" s="164" t="s">
        <v>315</v>
      </c>
      <c r="K80" s="164" t="s">
        <v>315</v>
      </c>
      <c r="L80" s="164" t="s">
        <v>315</v>
      </c>
      <c r="M80" s="164" t="s">
        <v>315</v>
      </c>
      <c r="N80" s="164" t="s">
        <v>315</v>
      </c>
      <c r="O80" s="164" t="s">
        <v>315</v>
      </c>
      <c r="P80" s="164" t="s">
        <v>315</v>
      </c>
      <c r="Q80" s="164" t="s">
        <v>315</v>
      </c>
      <c r="R80" s="164" t="s">
        <v>315</v>
      </c>
      <c r="S80" s="164" t="s">
        <v>315</v>
      </c>
      <c r="T80" s="164" t="s">
        <v>315</v>
      </c>
      <c r="U80" s="164" t="s">
        <v>315</v>
      </c>
      <c r="V80" s="164" t="s">
        <v>315</v>
      </c>
      <c r="W80" s="164" t="s">
        <v>315</v>
      </c>
      <c r="X80" s="164" t="s">
        <v>315</v>
      </c>
      <c r="Y80" s="164" t="s">
        <v>315</v>
      </c>
      <c r="Z80" s="164" t="s">
        <v>315</v>
      </c>
      <c r="AA80" s="164" t="s">
        <v>315</v>
      </c>
      <c r="AB80" s="164" t="s">
        <v>315</v>
      </c>
      <c r="AC80" s="262"/>
      <c r="AD80" s="344" t="s">
        <v>3334</v>
      </c>
      <c r="AE80" s="137" t="s">
        <v>3330</v>
      </c>
      <c r="AF80" s="343">
        <v>199</v>
      </c>
      <c r="AG80" s="199"/>
      <c r="AH80" s="164"/>
      <c r="AI80" s="463"/>
      <c r="AJ80" s="187"/>
      <c r="AK80" s="187"/>
      <c r="AL80" s="187" t="s">
        <v>315</v>
      </c>
      <c r="AM80" s="168" t="s">
        <v>315</v>
      </c>
      <c r="AN80" s="174" t="s">
        <v>315</v>
      </c>
      <c r="AO80" s="174" t="s">
        <v>315</v>
      </c>
      <c r="AP80" s="174" t="s">
        <v>315</v>
      </c>
      <c r="AQ80" s="174" t="s">
        <v>315</v>
      </c>
      <c r="AR80" s="174" t="s">
        <v>315</v>
      </c>
      <c r="AS80" s="174" t="s">
        <v>315</v>
      </c>
      <c r="AT80" s="174" t="s">
        <v>315</v>
      </c>
      <c r="AU80" s="174" t="s">
        <v>315</v>
      </c>
      <c r="AV80" s="174" t="s">
        <v>315</v>
      </c>
      <c r="AW80" s="174" t="s">
        <v>315</v>
      </c>
      <c r="AX80" s="174" t="s">
        <v>315</v>
      </c>
      <c r="AY80" s="174" t="s">
        <v>315</v>
      </c>
      <c r="AZ80" s="174" t="s">
        <v>315</v>
      </c>
      <c r="BA80" s="174" t="s">
        <v>315</v>
      </c>
      <c r="BB80" s="174" t="s">
        <v>315</v>
      </c>
      <c r="BC80" s="174" t="s">
        <v>315</v>
      </c>
      <c r="BD80" s="174" t="s">
        <v>76</v>
      </c>
      <c r="BE80" s="174" t="s">
        <v>1046</v>
      </c>
      <c r="BF80" s="174">
        <v>101</v>
      </c>
      <c r="BG80" s="174" t="s">
        <v>1053</v>
      </c>
      <c r="BH80" s="174" t="s">
        <v>1054</v>
      </c>
      <c r="BI80" s="175">
        <v>46097.147962962961</v>
      </c>
      <c r="BJ80" s="176" t="s">
        <v>315</v>
      </c>
      <c r="BK80" s="176" t="s">
        <v>315</v>
      </c>
      <c r="BL80" s="176" t="s">
        <v>315</v>
      </c>
      <c r="BM80" s="181" t="s">
        <v>315</v>
      </c>
    </row>
    <row r="81" spans="2:65" ht="17.25" customHeight="1">
      <c r="B81" s="156">
        <v>69</v>
      </c>
      <c r="C81" s="283" t="s">
        <v>3335</v>
      </c>
      <c r="D81" s="199"/>
      <c r="E81" s="164"/>
      <c r="F81" s="164"/>
      <c r="G81" s="164" t="s">
        <v>315</v>
      </c>
      <c r="H81" s="164" t="s">
        <v>315</v>
      </c>
      <c r="I81" s="164" t="s">
        <v>315</v>
      </c>
      <c r="J81" s="164" t="s">
        <v>315</v>
      </c>
      <c r="K81" s="164" t="s">
        <v>315</v>
      </c>
      <c r="L81" s="164" t="s">
        <v>315</v>
      </c>
      <c r="M81" s="164" t="s">
        <v>315</v>
      </c>
      <c r="N81" s="164" t="s">
        <v>315</v>
      </c>
      <c r="O81" s="164" t="s">
        <v>315</v>
      </c>
      <c r="P81" s="164" t="s">
        <v>315</v>
      </c>
      <c r="Q81" s="164" t="s">
        <v>315</v>
      </c>
      <c r="R81" s="164" t="s">
        <v>315</v>
      </c>
      <c r="S81" s="164" t="s">
        <v>315</v>
      </c>
      <c r="T81" s="164" t="s">
        <v>315</v>
      </c>
      <c r="U81" s="164" t="s">
        <v>315</v>
      </c>
      <c r="V81" s="164" t="s">
        <v>315</v>
      </c>
      <c r="W81" s="164" t="s">
        <v>315</v>
      </c>
      <c r="X81" s="164" t="s">
        <v>315</v>
      </c>
      <c r="Y81" s="164" t="s">
        <v>315</v>
      </c>
      <c r="Z81" s="164" t="s">
        <v>315</v>
      </c>
      <c r="AA81" s="164" t="s">
        <v>315</v>
      </c>
      <c r="AB81" s="164" t="s">
        <v>315</v>
      </c>
      <c r="AC81" s="262"/>
      <c r="AD81" s="339" t="s">
        <v>76</v>
      </c>
      <c r="AE81" s="339" t="s">
        <v>3328</v>
      </c>
      <c r="AF81" s="137">
        <v>201</v>
      </c>
      <c r="AG81" s="199"/>
      <c r="AH81" s="164"/>
      <c r="AI81" s="463"/>
      <c r="AJ81" s="187"/>
      <c r="AK81" s="187"/>
      <c r="AL81" s="187" t="s">
        <v>315</v>
      </c>
      <c r="AM81" s="168" t="s">
        <v>315</v>
      </c>
      <c r="AN81" s="174" t="s">
        <v>315</v>
      </c>
      <c r="AO81" s="174" t="s">
        <v>315</v>
      </c>
      <c r="AP81" s="174" t="s">
        <v>315</v>
      </c>
      <c r="AQ81" s="174" t="s">
        <v>315</v>
      </c>
      <c r="AR81" s="174" t="s">
        <v>315</v>
      </c>
      <c r="AS81" s="174" t="s">
        <v>315</v>
      </c>
      <c r="AT81" s="174" t="s">
        <v>315</v>
      </c>
      <c r="AU81" s="174" t="s">
        <v>315</v>
      </c>
      <c r="AV81" s="174" t="s">
        <v>315</v>
      </c>
      <c r="AW81" s="174" t="s">
        <v>315</v>
      </c>
      <c r="AX81" s="174" t="s">
        <v>315</v>
      </c>
      <c r="AY81" s="174" t="s">
        <v>315</v>
      </c>
      <c r="AZ81" s="174" t="s">
        <v>315</v>
      </c>
      <c r="BA81" s="174" t="s">
        <v>315</v>
      </c>
      <c r="BB81" s="174" t="s">
        <v>315</v>
      </c>
      <c r="BC81" s="174" t="s">
        <v>315</v>
      </c>
      <c r="BD81" s="174" t="s">
        <v>76</v>
      </c>
      <c r="BE81" s="174" t="s">
        <v>1031</v>
      </c>
      <c r="BF81" s="174">
        <v>101</v>
      </c>
      <c r="BG81" s="174" t="s">
        <v>1056</v>
      </c>
      <c r="BH81" s="174" t="s">
        <v>1057</v>
      </c>
      <c r="BI81" s="175">
        <v>46097.147962962961</v>
      </c>
      <c r="BJ81" s="176" t="s">
        <v>315</v>
      </c>
      <c r="BK81" s="176" t="s">
        <v>315</v>
      </c>
      <c r="BL81" s="176" t="s">
        <v>315</v>
      </c>
      <c r="BM81" s="181" t="s">
        <v>315</v>
      </c>
    </row>
    <row r="82" spans="2:65">
      <c r="B82" s="156">
        <v>70</v>
      </c>
      <c r="C82" s="283" t="s">
        <v>1889</v>
      </c>
      <c r="D82" s="199"/>
      <c r="E82" s="164"/>
      <c r="F82" s="164"/>
      <c r="G82" s="164" t="s">
        <v>315</v>
      </c>
      <c r="H82" s="164" t="s">
        <v>315</v>
      </c>
      <c r="I82" s="164" t="s">
        <v>315</v>
      </c>
      <c r="J82" s="164" t="s">
        <v>315</v>
      </c>
      <c r="K82" s="164" t="s">
        <v>315</v>
      </c>
      <c r="L82" s="164" t="s">
        <v>315</v>
      </c>
      <c r="M82" s="164" t="s">
        <v>315</v>
      </c>
      <c r="N82" s="164" t="s">
        <v>315</v>
      </c>
      <c r="O82" s="164" t="s">
        <v>315</v>
      </c>
      <c r="P82" s="164" t="s">
        <v>315</v>
      </c>
      <c r="Q82" s="164" t="s">
        <v>315</v>
      </c>
      <c r="R82" s="164" t="s">
        <v>315</v>
      </c>
      <c r="S82" s="164" t="s">
        <v>315</v>
      </c>
      <c r="T82" s="164" t="s">
        <v>315</v>
      </c>
      <c r="U82" s="164" t="s">
        <v>315</v>
      </c>
      <c r="V82" s="164" t="s">
        <v>315</v>
      </c>
      <c r="W82" s="164" t="s">
        <v>315</v>
      </c>
      <c r="X82" s="164" t="s">
        <v>315</v>
      </c>
      <c r="Y82" s="164" t="s">
        <v>315</v>
      </c>
      <c r="Z82" s="164" t="s">
        <v>315</v>
      </c>
      <c r="AA82" s="164" t="s">
        <v>315</v>
      </c>
      <c r="AB82" s="164" t="s">
        <v>315</v>
      </c>
      <c r="AC82" s="262"/>
      <c r="AD82" s="339" t="s">
        <v>76</v>
      </c>
      <c r="AE82" s="339" t="s">
        <v>3330</v>
      </c>
      <c r="AF82" s="343">
        <v>199</v>
      </c>
      <c r="AG82" s="199"/>
      <c r="AH82" s="164"/>
      <c r="AI82" s="463"/>
      <c r="AJ82" s="187"/>
      <c r="AK82" s="187"/>
      <c r="AL82" s="187" t="s">
        <v>315</v>
      </c>
      <c r="AM82" s="168" t="s">
        <v>315</v>
      </c>
      <c r="AN82" s="174" t="s">
        <v>315</v>
      </c>
      <c r="AO82" s="174" t="s">
        <v>315</v>
      </c>
      <c r="AP82" s="174" t="s">
        <v>315</v>
      </c>
      <c r="AQ82" s="174" t="s">
        <v>315</v>
      </c>
      <c r="AR82" s="174" t="s">
        <v>315</v>
      </c>
      <c r="AS82" s="174" t="s">
        <v>315</v>
      </c>
      <c r="AT82" s="174" t="s">
        <v>315</v>
      </c>
      <c r="AU82" s="174" t="s">
        <v>315</v>
      </c>
      <c r="AV82" s="174" t="s">
        <v>315</v>
      </c>
      <c r="AW82" s="174" t="s">
        <v>315</v>
      </c>
      <c r="AX82" s="174" t="s">
        <v>315</v>
      </c>
      <c r="AY82" s="174" t="s">
        <v>315</v>
      </c>
      <c r="AZ82" s="174" t="s">
        <v>315</v>
      </c>
      <c r="BA82" s="174" t="s">
        <v>315</v>
      </c>
      <c r="BB82" s="174" t="s">
        <v>315</v>
      </c>
      <c r="BC82" s="174" t="s">
        <v>315</v>
      </c>
      <c r="BD82" s="174" t="s">
        <v>76</v>
      </c>
      <c r="BE82" s="174" t="s">
        <v>1035</v>
      </c>
      <c r="BF82" s="174">
        <v>101</v>
      </c>
      <c r="BG82" s="174" t="s">
        <v>1059</v>
      </c>
      <c r="BH82" s="174" t="s">
        <v>1060</v>
      </c>
      <c r="BI82" s="175">
        <v>46097.148009259261</v>
      </c>
      <c r="BJ82" s="176" t="s">
        <v>315</v>
      </c>
      <c r="BK82" s="176" t="s">
        <v>315</v>
      </c>
      <c r="BL82" s="176" t="s">
        <v>315</v>
      </c>
      <c r="BM82" s="181" t="s">
        <v>315</v>
      </c>
    </row>
    <row r="83" spans="2:65">
      <c r="B83" s="156">
        <v>71</v>
      </c>
      <c r="C83" s="283" t="s">
        <v>3336</v>
      </c>
      <c r="D83" s="199"/>
      <c r="E83" s="164"/>
      <c r="F83" s="164"/>
      <c r="G83" s="164" t="s">
        <v>315</v>
      </c>
      <c r="H83" s="164" t="s">
        <v>315</v>
      </c>
      <c r="I83" s="164" t="s">
        <v>315</v>
      </c>
      <c r="J83" s="164" t="s">
        <v>315</v>
      </c>
      <c r="K83" s="164" t="s">
        <v>315</v>
      </c>
      <c r="L83" s="164" t="s">
        <v>315</v>
      </c>
      <c r="M83" s="164" t="s">
        <v>315</v>
      </c>
      <c r="N83" s="164" t="s">
        <v>315</v>
      </c>
      <c r="O83" s="164" t="s">
        <v>315</v>
      </c>
      <c r="P83" s="164" t="s">
        <v>315</v>
      </c>
      <c r="Q83" s="164" t="s">
        <v>315</v>
      </c>
      <c r="R83" s="164" t="s">
        <v>315</v>
      </c>
      <c r="S83" s="164" t="s">
        <v>315</v>
      </c>
      <c r="T83" s="164" t="s">
        <v>315</v>
      </c>
      <c r="U83" s="164" t="s">
        <v>315</v>
      </c>
      <c r="V83" s="164" t="s">
        <v>315</v>
      </c>
      <c r="W83" s="164" t="s">
        <v>315</v>
      </c>
      <c r="X83" s="164" t="s">
        <v>315</v>
      </c>
      <c r="Y83" s="164" t="s">
        <v>315</v>
      </c>
      <c r="Z83" s="164" t="s">
        <v>315</v>
      </c>
      <c r="AA83" s="164" t="s">
        <v>315</v>
      </c>
      <c r="AB83" s="164" t="s">
        <v>315</v>
      </c>
      <c r="AC83" s="262"/>
      <c r="AD83" s="339" t="s">
        <v>76</v>
      </c>
      <c r="AE83" s="339" t="s">
        <v>3328</v>
      </c>
      <c r="AF83" s="137">
        <v>302</v>
      </c>
      <c r="AG83" s="199"/>
      <c r="AH83" s="164"/>
      <c r="AI83" s="463"/>
      <c r="AJ83" s="187"/>
      <c r="AK83" s="187"/>
      <c r="AL83" s="187" t="s">
        <v>315</v>
      </c>
      <c r="AM83" s="168" t="s">
        <v>315</v>
      </c>
      <c r="AN83" s="174" t="s">
        <v>315</v>
      </c>
      <c r="AO83" s="174" t="s">
        <v>315</v>
      </c>
      <c r="AP83" s="174" t="s">
        <v>315</v>
      </c>
      <c r="AQ83" s="174" t="s">
        <v>315</v>
      </c>
      <c r="AR83" s="174" t="s">
        <v>315</v>
      </c>
      <c r="AS83" s="174" t="s">
        <v>315</v>
      </c>
      <c r="AT83" s="174" t="s">
        <v>315</v>
      </c>
      <c r="AU83" s="174" t="s">
        <v>315</v>
      </c>
      <c r="AV83" s="174" t="s">
        <v>315</v>
      </c>
      <c r="AW83" s="174" t="s">
        <v>315</v>
      </c>
      <c r="AX83" s="174" t="s">
        <v>315</v>
      </c>
      <c r="AY83" s="174" t="s">
        <v>315</v>
      </c>
      <c r="AZ83" s="174" t="s">
        <v>315</v>
      </c>
      <c r="BA83" s="174" t="s">
        <v>315</v>
      </c>
      <c r="BB83" s="174" t="s">
        <v>315</v>
      </c>
      <c r="BC83" s="174" t="s">
        <v>315</v>
      </c>
      <c r="BD83" s="174" t="s">
        <v>76</v>
      </c>
      <c r="BE83" s="174" t="s">
        <v>1046</v>
      </c>
      <c r="BF83" s="174">
        <v>101</v>
      </c>
      <c r="BG83" s="174" t="s">
        <v>1062</v>
      </c>
      <c r="BH83" s="174" t="s">
        <v>1063</v>
      </c>
      <c r="BI83" s="175">
        <v>46097.148252314815</v>
      </c>
      <c r="BJ83" s="176" t="s">
        <v>315</v>
      </c>
      <c r="BK83" s="176" t="s">
        <v>315</v>
      </c>
      <c r="BL83" s="176" t="s">
        <v>315</v>
      </c>
      <c r="BM83" s="181" t="s">
        <v>315</v>
      </c>
    </row>
    <row r="84" spans="2:65" ht="24">
      <c r="B84" s="156">
        <v>72</v>
      </c>
      <c r="C84" s="283" t="s">
        <v>3337</v>
      </c>
      <c r="D84" s="199"/>
      <c r="E84" s="164"/>
      <c r="F84" s="164"/>
      <c r="G84" s="164" t="s">
        <v>315</v>
      </c>
      <c r="H84" s="164" t="s">
        <v>315</v>
      </c>
      <c r="I84" s="164" t="s">
        <v>315</v>
      </c>
      <c r="J84" s="164" t="s">
        <v>315</v>
      </c>
      <c r="K84" s="164" t="s">
        <v>315</v>
      </c>
      <c r="L84" s="164" t="s">
        <v>315</v>
      </c>
      <c r="M84" s="164" t="s">
        <v>315</v>
      </c>
      <c r="N84" s="164" t="s">
        <v>315</v>
      </c>
      <c r="O84" s="164" t="s">
        <v>315</v>
      </c>
      <c r="P84" s="164" t="s">
        <v>315</v>
      </c>
      <c r="Q84" s="164" t="s">
        <v>315</v>
      </c>
      <c r="R84" s="164" t="s">
        <v>315</v>
      </c>
      <c r="S84" s="164" t="s">
        <v>315</v>
      </c>
      <c r="T84" s="164" t="s">
        <v>315</v>
      </c>
      <c r="U84" s="164" t="s">
        <v>315</v>
      </c>
      <c r="V84" s="164" t="s">
        <v>315</v>
      </c>
      <c r="W84" s="164" t="s">
        <v>315</v>
      </c>
      <c r="X84" s="164" t="s">
        <v>315</v>
      </c>
      <c r="Y84" s="164" t="s">
        <v>315</v>
      </c>
      <c r="Z84" s="164" t="s">
        <v>315</v>
      </c>
      <c r="AA84" s="164" t="s">
        <v>315</v>
      </c>
      <c r="AB84" s="164" t="s">
        <v>315</v>
      </c>
      <c r="AC84" s="262"/>
      <c r="AD84" s="440" t="s">
        <v>3338</v>
      </c>
      <c r="AE84" s="339" t="s">
        <v>3330</v>
      </c>
      <c r="AF84" s="343">
        <v>301</v>
      </c>
      <c r="AG84" s="199"/>
      <c r="AH84" s="164"/>
      <c r="AI84" s="463"/>
      <c r="AJ84" s="187"/>
      <c r="AK84" s="187"/>
      <c r="AL84" s="187" t="s">
        <v>315</v>
      </c>
      <c r="AM84" s="168" t="s">
        <v>315</v>
      </c>
      <c r="AN84" s="174" t="s">
        <v>315</v>
      </c>
      <c r="AO84" s="174" t="s">
        <v>315</v>
      </c>
      <c r="AP84" s="174" t="s">
        <v>315</v>
      </c>
      <c r="AQ84" s="174" t="s">
        <v>315</v>
      </c>
      <c r="AR84" s="174" t="s">
        <v>315</v>
      </c>
      <c r="AS84" s="174" t="s">
        <v>315</v>
      </c>
      <c r="AT84" s="174" t="s">
        <v>315</v>
      </c>
      <c r="AU84" s="174" t="s">
        <v>315</v>
      </c>
      <c r="AV84" s="174" t="s">
        <v>315</v>
      </c>
      <c r="AW84" s="174" t="s">
        <v>315</v>
      </c>
      <c r="AX84" s="174" t="s">
        <v>315</v>
      </c>
      <c r="AY84" s="174" t="s">
        <v>315</v>
      </c>
      <c r="AZ84" s="174" t="s">
        <v>315</v>
      </c>
      <c r="BA84" s="174" t="s">
        <v>315</v>
      </c>
      <c r="BB84" s="174" t="s">
        <v>315</v>
      </c>
      <c r="BC84" s="174" t="s">
        <v>315</v>
      </c>
      <c r="BD84" s="174" t="s">
        <v>76</v>
      </c>
      <c r="BE84" s="174" t="s">
        <v>1046</v>
      </c>
      <c r="BF84" s="174">
        <v>101</v>
      </c>
      <c r="BG84" s="174" t="s">
        <v>1065</v>
      </c>
      <c r="BH84" s="174" t="s">
        <v>1066</v>
      </c>
      <c r="BI84" s="175">
        <v>46097.148252314815</v>
      </c>
      <c r="BJ84" s="176" t="s">
        <v>315</v>
      </c>
      <c r="BK84" s="176" t="s">
        <v>315</v>
      </c>
      <c r="BL84" s="176" t="s">
        <v>315</v>
      </c>
      <c r="BM84" s="181" t="s">
        <v>315</v>
      </c>
    </row>
    <row r="85" spans="2:65">
      <c r="B85" s="156">
        <v>73</v>
      </c>
      <c r="C85" s="283" t="s">
        <v>3339</v>
      </c>
      <c r="D85" s="199"/>
      <c r="E85" s="164"/>
      <c r="F85" s="164"/>
      <c r="G85" s="164" t="s">
        <v>315</v>
      </c>
      <c r="H85" s="164" t="s">
        <v>315</v>
      </c>
      <c r="I85" s="164" t="s">
        <v>315</v>
      </c>
      <c r="J85" s="164" t="s">
        <v>315</v>
      </c>
      <c r="K85" s="164" t="s">
        <v>315</v>
      </c>
      <c r="L85" s="164" t="s">
        <v>315</v>
      </c>
      <c r="M85" s="164" t="s">
        <v>315</v>
      </c>
      <c r="N85" s="164" t="s">
        <v>315</v>
      </c>
      <c r="O85" s="164" t="s">
        <v>315</v>
      </c>
      <c r="P85" s="164" t="s">
        <v>315</v>
      </c>
      <c r="Q85" s="164" t="s">
        <v>315</v>
      </c>
      <c r="R85" s="164" t="s">
        <v>315</v>
      </c>
      <c r="S85" s="164" t="s">
        <v>315</v>
      </c>
      <c r="T85" s="164" t="s">
        <v>315</v>
      </c>
      <c r="U85" s="164" t="s">
        <v>315</v>
      </c>
      <c r="V85" s="164" t="s">
        <v>315</v>
      </c>
      <c r="W85" s="164" t="s">
        <v>315</v>
      </c>
      <c r="X85" s="164" t="s">
        <v>315</v>
      </c>
      <c r="Y85" s="164" t="s">
        <v>315</v>
      </c>
      <c r="Z85" s="164" t="s">
        <v>315</v>
      </c>
      <c r="AA85" s="164" t="s">
        <v>315</v>
      </c>
      <c r="AB85" s="164" t="s">
        <v>315</v>
      </c>
      <c r="AC85" s="262"/>
      <c r="AD85" s="339" t="s">
        <v>76</v>
      </c>
      <c r="AE85" s="339" t="s">
        <v>3328</v>
      </c>
      <c r="AF85" s="137">
        <v>300</v>
      </c>
      <c r="AG85" s="199"/>
      <c r="AH85" s="164"/>
      <c r="AI85" s="463"/>
      <c r="AJ85" s="187"/>
      <c r="AK85" s="187"/>
      <c r="AL85" s="187" t="s">
        <v>315</v>
      </c>
      <c r="AM85" s="168" t="s">
        <v>315</v>
      </c>
      <c r="AN85" s="174" t="s">
        <v>315</v>
      </c>
      <c r="AO85" s="174" t="s">
        <v>315</v>
      </c>
      <c r="AP85" s="174" t="s">
        <v>315</v>
      </c>
      <c r="AQ85" s="174" t="s">
        <v>315</v>
      </c>
      <c r="AR85" s="174" t="s">
        <v>315</v>
      </c>
      <c r="AS85" s="174" t="s">
        <v>315</v>
      </c>
      <c r="AT85" s="174" t="s">
        <v>315</v>
      </c>
      <c r="AU85" s="174" t="s">
        <v>315</v>
      </c>
      <c r="AV85" s="174" t="s">
        <v>315</v>
      </c>
      <c r="AW85" s="174" t="s">
        <v>315</v>
      </c>
      <c r="AX85" s="174" t="s">
        <v>315</v>
      </c>
      <c r="AY85" s="174" t="s">
        <v>315</v>
      </c>
      <c r="AZ85" s="174" t="s">
        <v>315</v>
      </c>
      <c r="BA85" s="174" t="s">
        <v>315</v>
      </c>
      <c r="BB85" s="174" t="s">
        <v>315</v>
      </c>
      <c r="BC85" s="174" t="s">
        <v>315</v>
      </c>
      <c r="BD85" s="182" t="s">
        <v>1068</v>
      </c>
      <c r="BE85" s="174" t="s">
        <v>1046</v>
      </c>
      <c r="BF85" s="174">
        <v>201</v>
      </c>
      <c r="BG85" s="174" t="s">
        <v>1069</v>
      </c>
      <c r="BH85" s="174" t="s">
        <v>1070</v>
      </c>
      <c r="BI85" s="175">
        <v>46097.148344907408</v>
      </c>
      <c r="BJ85" s="176" t="s">
        <v>315</v>
      </c>
      <c r="BK85" s="176" t="s">
        <v>315</v>
      </c>
      <c r="BL85" s="176" t="s">
        <v>315</v>
      </c>
      <c r="BM85" s="181" t="s">
        <v>315</v>
      </c>
    </row>
    <row r="86" spans="2:65">
      <c r="B86" s="156">
        <v>74</v>
      </c>
      <c r="C86" s="283" t="s">
        <v>3340</v>
      </c>
      <c r="D86" s="199"/>
      <c r="E86" s="164"/>
      <c r="F86" s="164"/>
      <c r="G86" s="164" t="s">
        <v>315</v>
      </c>
      <c r="H86" s="164" t="s">
        <v>315</v>
      </c>
      <c r="I86" s="164" t="s">
        <v>315</v>
      </c>
      <c r="J86" s="164" t="s">
        <v>315</v>
      </c>
      <c r="K86" s="164" t="s">
        <v>315</v>
      </c>
      <c r="L86" s="164" t="s">
        <v>315</v>
      </c>
      <c r="M86" s="164" t="s">
        <v>315</v>
      </c>
      <c r="N86" s="164" t="s">
        <v>315</v>
      </c>
      <c r="O86" s="164" t="s">
        <v>315</v>
      </c>
      <c r="P86" s="164" t="s">
        <v>315</v>
      </c>
      <c r="Q86" s="164" t="s">
        <v>315</v>
      </c>
      <c r="R86" s="164" t="s">
        <v>315</v>
      </c>
      <c r="S86" s="164" t="s">
        <v>315</v>
      </c>
      <c r="T86" s="164" t="s">
        <v>315</v>
      </c>
      <c r="U86" s="164" t="s">
        <v>315</v>
      </c>
      <c r="V86" s="164" t="s">
        <v>315</v>
      </c>
      <c r="W86" s="164" t="s">
        <v>315</v>
      </c>
      <c r="X86" s="164" t="s">
        <v>315</v>
      </c>
      <c r="Y86" s="164" t="s">
        <v>315</v>
      </c>
      <c r="Z86" s="164" t="s">
        <v>315</v>
      </c>
      <c r="AA86" s="164" t="s">
        <v>315</v>
      </c>
      <c r="AB86" s="164" t="s">
        <v>315</v>
      </c>
      <c r="AC86" s="262"/>
      <c r="AD86" s="339" t="s">
        <v>76</v>
      </c>
      <c r="AE86" s="339" t="s">
        <v>3330</v>
      </c>
      <c r="AF86" s="343">
        <v>300</v>
      </c>
      <c r="AG86" s="199"/>
      <c r="AH86" s="164"/>
      <c r="AI86" s="463"/>
      <c r="AJ86" s="187"/>
      <c r="AK86" s="187"/>
      <c r="AL86" s="187" t="s">
        <v>315</v>
      </c>
      <c r="AM86" s="168" t="s">
        <v>315</v>
      </c>
      <c r="AN86" s="174" t="s">
        <v>315</v>
      </c>
      <c r="AO86" s="174" t="s">
        <v>315</v>
      </c>
      <c r="AP86" s="174" t="s">
        <v>315</v>
      </c>
      <c r="AQ86" s="174" t="s">
        <v>315</v>
      </c>
      <c r="AR86" s="174" t="s">
        <v>315</v>
      </c>
      <c r="AS86" s="174" t="s">
        <v>315</v>
      </c>
      <c r="AT86" s="174" t="s">
        <v>315</v>
      </c>
      <c r="AU86" s="174" t="s">
        <v>315</v>
      </c>
      <c r="AV86" s="174" t="s">
        <v>315</v>
      </c>
      <c r="AW86" s="174" t="s">
        <v>315</v>
      </c>
      <c r="AX86" s="174" t="s">
        <v>315</v>
      </c>
      <c r="AY86" s="174" t="s">
        <v>315</v>
      </c>
      <c r="AZ86" s="174" t="s">
        <v>315</v>
      </c>
      <c r="BA86" s="174" t="s">
        <v>315</v>
      </c>
      <c r="BB86" s="174" t="s">
        <v>315</v>
      </c>
      <c r="BC86" s="174" t="s">
        <v>315</v>
      </c>
      <c r="BD86" s="174" t="s">
        <v>76</v>
      </c>
      <c r="BE86" s="174" t="s">
        <v>1031</v>
      </c>
      <c r="BF86" s="174">
        <v>226</v>
      </c>
      <c r="BG86" s="174" t="s">
        <v>1072</v>
      </c>
      <c r="BH86" s="174" t="s">
        <v>1073</v>
      </c>
      <c r="BI86" s="175">
        <v>46097.148344907408</v>
      </c>
      <c r="BJ86" s="176" t="s">
        <v>315</v>
      </c>
      <c r="BK86" s="176" t="s">
        <v>315</v>
      </c>
      <c r="BL86" s="176" t="s">
        <v>315</v>
      </c>
      <c r="BM86" s="181" t="s">
        <v>315</v>
      </c>
    </row>
    <row r="87" spans="2:65">
      <c r="B87" s="156">
        <v>75</v>
      </c>
      <c r="C87" s="283" t="s">
        <v>3341</v>
      </c>
      <c r="D87" s="199"/>
      <c r="E87" s="164"/>
      <c r="F87" s="164"/>
      <c r="G87" s="164" t="s">
        <v>315</v>
      </c>
      <c r="H87" s="164" t="s">
        <v>315</v>
      </c>
      <c r="I87" s="164" t="s">
        <v>315</v>
      </c>
      <c r="J87" s="164" t="s">
        <v>315</v>
      </c>
      <c r="K87" s="164" t="s">
        <v>315</v>
      </c>
      <c r="L87" s="164" t="s">
        <v>315</v>
      </c>
      <c r="M87" s="164" t="s">
        <v>315</v>
      </c>
      <c r="N87" s="164" t="s">
        <v>315</v>
      </c>
      <c r="O87" s="164" t="s">
        <v>315</v>
      </c>
      <c r="P87" s="164" t="s">
        <v>315</v>
      </c>
      <c r="Q87" s="164" t="s">
        <v>315</v>
      </c>
      <c r="R87" s="164" t="s">
        <v>315</v>
      </c>
      <c r="S87" s="164" t="s">
        <v>315</v>
      </c>
      <c r="T87" s="164" t="s">
        <v>315</v>
      </c>
      <c r="U87" s="164" t="s">
        <v>315</v>
      </c>
      <c r="V87" s="164" t="s">
        <v>315</v>
      </c>
      <c r="W87" s="164" t="s">
        <v>315</v>
      </c>
      <c r="X87" s="164" t="s">
        <v>315</v>
      </c>
      <c r="Y87" s="164" t="s">
        <v>315</v>
      </c>
      <c r="Z87" s="164" t="s">
        <v>315</v>
      </c>
      <c r="AA87" s="164" t="s">
        <v>315</v>
      </c>
      <c r="AB87" s="164" t="s">
        <v>315</v>
      </c>
      <c r="AC87" s="262"/>
      <c r="AD87" s="339" t="s">
        <v>76</v>
      </c>
      <c r="AE87" s="339" t="s">
        <v>3328</v>
      </c>
      <c r="AF87" s="251">
        <v>252</v>
      </c>
      <c r="AG87" s="199"/>
      <c r="AH87" s="164"/>
      <c r="AI87" s="463"/>
      <c r="AJ87" s="187"/>
      <c r="AK87" s="187"/>
      <c r="AL87" s="187" t="s">
        <v>315</v>
      </c>
      <c r="AM87" s="168" t="s">
        <v>315</v>
      </c>
      <c r="AN87" s="174" t="s">
        <v>315</v>
      </c>
      <c r="AO87" s="174" t="s">
        <v>315</v>
      </c>
      <c r="AP87" s="174" t="s">
        <v>315</v>
      </c>
      <c r="AQ87" s="174" t="s">
        <v>315</v>
      </c>
      <c r="AR87" s="174" t="s">
        <v>315</v>
      </c>
      <c r="AS87" s="174" t="s">
        <v>315</v>
      </c>
      <c r="AT87" s="174" t="s">
        <v>315</v>
      </c>
      <c r="AU87" s="174" t="s">
        <v>315</v>
      </c>
      <c r="AV87" s="174" t="s">
        <v>315</v>
      </c>
      <c r="AW87" s="174" t="s">
        <v>315</v>
      </c>
      <c r="AX87" s="174" t="s">
        <v>315</v>
      </c>
      <c r="AY87" s="174" t="s">
        <v>315</v>
      </c>
      <c r="AZ87" s="174" t="s">
        <v>315</v>
      </c>
      <c r="BA87" s="174" t="s">
        <v>315</v>
      </c>
      <c r="BB87" s="174" t="s">
        <v>315</v>
      </c>
      <c r="BC87" s="174" t="s">
        <v>315</v>
      </c>
      <c r="BD87" s="174" t="s">
        <v>76</v>
      </c>
      <c r="BE87" s="174" t="s">
        <v>1035</v>
      </c>
      <c r="BF87" s="174">
        <v>101</v>
      </c>
      <c r="BG87" s="174" t="s">
        <v>1075</v>
      </c>
      <c r="BH87" s="174" t="s">
        <v>1076</v>
      </c>
      <c r="BI87" s="175">
        <v>46097.148449074077</v>
      </c>
      <c r="BJ87" s="176" t="s">
        <v>315</v>
      </c>
      <c r="BK87" s="176" t="s">
        <v>315</v>
      </c>
      <c r="BL87" s="176" t="s">
        <v>315</v>
      </c>
      <c r="BM87" s="181" t="s">
        <v>315</v>
      </c>
    </row>
    <row r="88" spans="2:65" ht="24">
      <c r="B88" s="156">
        <v>76</v>
      </c>
      <c r="C88" s="283" t="s">
        <v>3342</v>
      </c>
      <c r="D88" s="199"/>
      <c r="E88" s="164"/>
      <c r="F88" s="164"/>
      <c r="G88" s="164" t="s">
        <v>315</v>
      </c>
      <c r="H88" s="164" t="s">
        <v>315</v>
      </c>
      <c r="I88" s="164" t="s">
        <v>315</v>
      </c>
      <c r="J88" s="164" t="s">
        <v>315</v>
      </c>
      <c r="K88" s="164" t="s">
        <v>315</v>
      </c>
      <c r="L88" s="164" t="s">
        <v>315</v>
      </c>
      <c r="M88" s="164" t="s">
        <v>315</v>
      </c>
      <c r="N88" s="164" t="s">
        <v>315</v>
      </c>
      <c r="O88" s="164" t="s">
        <v>315</v>
      </c>
      <c r="P88" s="164" t="s">
        <v>315</v>
      </c>
      <c r="Q88" s="164" t="s">
        <v>315</v>
      </c>
      <c r="R88" s="164" t="s">
        <v>315</v>
      </c>
      <c r="S88" s="164" t="s">
        <v>315</v>
      </c>
      <c r="T88" s="164" t="s">
        <v>315</v>
      </c>
      <c r="U88" s="164" t="s">
        <v>315</v>
      </c>
      <c r="V88" s="164" t="s">
        <v>315</v>
      </c>
      <c r="W88" s="164" t="s">
        <v>315</v>
      </c>
      <c r="X88" s="164" t="s">
        <v>315</v>
      </c>
      <c r="Y88" s="164" t="s">
        <v>315</v>
      </c>
      <c r="Z88" s="164" t="s">
        <v>315</v>
      </c>
      <c r="AA88" s="164" t="s">
        <v>315</v>
      </c>
      <c r="AB88" s="164" t="s">
        <v>315</v>
      </c>
      <c r="AC88" s="262"/>
      <c r="AD88" s="339" t="s">
        <v>3343</v>
      </c>
      <c r="AE88" s="339" t="s">
        <v>3330</v>
      </c>
      <c r="AF88" s="251">
        <v>249</v>
      </c>
      <c r="AG88" s="199"/>
      <c r="AH88" s="164"/>
      <c r="AI88" s="463"/>
      <c r="AJ88" s="187"/>
      <c r="AK88" s="187"/>
      <c r="AL88" s="187" t="s">
        <v>315</v>
      </c>
      <c r="AM88" s="168" t="s">
        <v>315</v>
      </c>
      <c r="AN88" s="174" t="s">
        <v>315</v>
      </c>
      <c r="AO88" s="174" t="s">
        <v>315</v>
      </c>
      <c r="AP88" s="174" t="s">
        <v>315</v>
      </c>
      <c r="AQ88" s="174" t="s">
        <v>315</v>
      </c>
      <c r="AR88" s="174" t="s">
        <v>315</v>
      </c>
      <c r="AS88" s="174" t="s">
        <v>315</v>
      </c>
      <c r="AT88" s="174" t="s">
        <v>315</v>
      </c>
      <c r="AU88" s="174" t="s">
        <v>315</v>
      </c>
      <c r="AV88" s="174" t="s">
        <v>315</v>
      </c>
      <c r="AW88" s="174" t="s">
        <v>315</v>
      </c>
      <c r="AX88" s="174" t="s">
        <v>315</v>
      </c>
      <c r="AY88" s="174" t="s">
        <v>315</v>
      </c>
      <c r="AZ88" s="174" t="s">
        <v>315</v>
      </c>
      <c r="BA88" s="174" t="s">
        <v>315</v>
      </c>
      <c r="BB88" s="174" t="s">
        <v>315</v>
      </c>
      <c r="BC88" s="174" t="s">
        <v>315</v>
      </c>
      <c r="BD88" s="174" t="s">
        <v>1078</v>
      </c>
      <c r="BE88" s="174" t="s">
        <v>1021</v>
      </c>
      <c r="BF88" s="174">
        <v>303</v>
      </c>
      <c r="BG88" s="174" t="s">
        <v>1079</v>
      </c>
      <c r="BH88" s="174" t="s">
        <v>1080</v>
      </c>
      <c r="BI88" s="175">
        <v>46097.148530092592</v>
      </c>
      <c r="BJ88" s="176" t="s">
        <v>315</v>
      </c>
      <c r="BK88" s="176" t="s">
        <v>315</v>
      </c>
      <c r="BL88" s="176" t="s">
        <v>315</v>
      </c>
      <c r="BM88" s="184" t="s">
        <v>315</v>
      </c>
    </row>
    <row r="89" spans="2:65">
      <c r="B89" s="156">
        <v>77</v>
      </c>
      <c r="C89" s="283" t="s">
        <v>3344</v>
      </c>
      <c r="D89" s="199"/>
      <c r="E89" s="164"/>
      <c r="F89" s="164"/>
      <c r="G89" s="164" t="s">
        <v>315</v>
      </c>
      <c r="H89" s="164" t="s">
        <v>315</v>
      </c>
      <c r="I89" s="164" t="s">
        <v>315</v>
      </c>
      <c r="J89" s="164" t="s">
        <v>315</v>
      </c>
      <c r="K89" s="164" t="s">
        <v>315</v>
      </c>
      <c r="L89" s="164" t="s">
        <v>315</v>
      </c>
      <c r="M89" s="164" t="s">
        <v>315</v>
      </c>
      <c r="N89" s="164" t="s">
        <v>315</v>
      </c>
      <c r="O89" s="164" t="s">
        <v>315</v>
      </c>
      <c r="P89" s="164" t="s">
        <v>315</v>
      </c>
      <c r="Q89" s="164" t="s">
        <v>315</v>
      </c>
      <c r="R89" s="164" t="s">
        <v>315</v>
      </c>
      <c r="S89" s="164" t="s">
        <v>315</v>
      </c>
      <c r="T89" s="164" t="s">
        <v>315</v>
      </c>
      <c r="U89" s="164" t="s">
        <v>315</v>
      </c>
      <c r="V89" s="164" t="s">
        <v>315</v>
      </c>
      <c r="W89" s="164" t="s">
        <v>315</v>
      </c>
      <c r="X89" s="164" t="s">
        <v>315</v>
      </c>
      <c r="Y89" s="164" t="s">
        <v>315</v>
      </c>
      <c r="Z89" s="164" t="s">
        <v>315</v>
      </c>
      <c r="AA89" s="164" t="s">
        <v>315</v>
      </c>
      <c r="AB89" s="164" t="s">
        <v>315</v>
      </c>
      <c r="AC89" s="262"/>
      <c r="AD89" s="339" t="s">
        <v>76</v>
      </c>
      <c r="AE89" s="339" t="s">
        <v>3345</v>
      </c>
      <c r="AF89" s="251">
        <v>250</v>
      </c>
      <c r="AG89" s="199"/>
      <c r="AH89" s="164"/>
      <c r="AI89" s="463"/>
      <c r="AJ89" s="187"/>
      <c r="AK89" s="187"/>
      <c r="AL89" s="187" t="s">
        <v>315</v>
      </c>
      <c r="AM89" s="187" t="s">
        <v>315</v>
      </c>
      <c r="AN89" s="174" t="s">
        <v>315</v>
      </c>
      <c r="AO89" s="174" t="s">
        <v>315</v>
      </c>
      <c r="AP89" s="174" t="s">
        <v>315</v>
      </c>
      <c r="AQ89" s="174" t="s">
        <v>315</v>
      </c>
      <c r="AR89" s="174" t="s">
        <v>315</v>
      </c>
      <c r="AS89" s="174" t="s">
        <v>315</v>
      </c>
      <c r="AT89" s="174" t="s">
        <v>315</v>
      </c>
      <c r="AU89" s="174" t="s">
        <v>315</v>
      </c>
      <c r="AV89" s="174" t="s">
        <v>315</v>
      </c>
      <c r="AW89" s="174" t="s">
        <v>315</v>
      </c>
      <c r="AX89" s="174" t="s">
        <v>315</v>
      </c>
      <c r="AY89" s="174" t="s">
        <v>315</v>
      </c>
      <c r="AZ89" s="174" t="s">
        <v>315</v>
      </c>
      <c r="BA89" s="174" t="s">
        <v>315</v>
      </c>
      <c r="BB89" s="174" t="s">
        <v>315</v>
      </c>
      <c r="BC89" s="174" t="s">
        <v>315</v>
      </c>
      <c r="BD89" s="174" t="s">
        <v>76</v>
      </c>
      <c r="BE89" s="174" t="s">
        <v>1035</v>
      </c>
      <c r="BF89" s="174">
        <v>101</v>
      </c>
      <c r="BG89" s="174" t="s">
        <v>1082</v>
      </c>
      <c r="BH89" s="174" t="s">
        <v>1083</v>
      </c>
      <c r="BI89" s="175">
        <v>46097.148530092592</v>
      </c>
      <c r="BJ89" s="176" t="s">
        <v>315</v>
      </c>
      <c r="BK89" s="176" t="s">
        <v>315</v>
      </c>
      <c r="BL89" s="176" t="s">
        <v>315</v>
      </c>
      <c r="BM89" s="176" t="s">
        <v>315</v>
      </c>
    </row>
    <row r="90" spans="2:65">
      <c r="B90" s="156">
        <v>78</v>
      </c>
      <c r="C90" s="283" t="s">
        <v>3346</v>
      </c>
      <c r="D90" s="199"/>
      <c r="E90" s="164"/>
      <c r="F90" s="164"/>
      <c r="G90" s="164" t="s">
        <v>315</v>
      </c>
      <c r="H90" s="164" t="s">
        <v>315</v>
      </c>
      <c r="I90" s="164" t="s">
        <v>315</v>
      </c>
      <c r="J90" s="164" t="s">
        <v>315</v>
      </c>
      <c r="K90" s="164" t="s">
        <v>315</v>
      </c>
      <c r="L90" s="164" t="s">
        <v>315</v>
      </c>
      <c r="M90" s="164" t="s">
        <v>315</v>
      </c>
      <c r="N90" s="164" t="s">
        <v>315</v>
      </c>
      <c r="O90" s="164" t="s">
        <v>315</v>
      </c>
      <c r="P90" s="164" t="s">
        <v>315</v>
      </c>
      <c r="Q90" s="164" t="s">
        <v>315</v>
      </c>
      <c r="R90" s="164" t="s">
        <v>315</v>
      </c>
      <c r="S90" s="164" t="s">
        <v>315</v>
      </c>
      <c r="T90" s="164" t="s">
        <v>315</v>
      </c>
      <c r="U90" s="164" t="s">
        <v>315</v>
      </c>
      <c r="V90" s="164" t="s">
        <v>315</v>
      </c>
      <c r="W90" s="164" t="s">
        <v>315</v>
      </c>
      <c r="X90" s="164" t="s">
        <v>315</v>
      </c>
      <c r="Y90" s="164" t="s">
        <v>315</v>
      </c>
      <c r="Z90" s="164" t="s">
        <v>315</v>
      </c>
      <c r="AA90" s="164" t="s">
        <v>315</v>
      </c>
      <c r="AB90" s="164" t="s">
        <v>315</v>
      </c>
      <c r="AC90" s="262"/>
      <c r="AD90" s="339" t="s">
        <v>76</v>
      </c>
      <c r="AE90" s="339" t="s">
        <v>3347</v>
      </c>
      <c r="AF90" s="251">
        <v>251</v>
      </c>
      <c r="AG90" s="199"/>
      <c r="AH90" s="164"/>
      <c r="AI90" s="463"/>
      <c r="AJ90" s="187"/>
      <c r="AK90" s="187"/>
      <c r="AL90" s="187" t="s">
        <v>315</v>
      </c>
      <c r="AM90" s="187" t="s">
        <v>315</v>
      </c>
      <c r="AN90" s="174" t="s">
        <v>315</v>
      </c>
      <c r="AO90" s="174" t="s">
        <v>315</v>
      </c>
      <c r="AP90" s="174" t="s">
        <v>315</v>
      </c>
      <c r="AQ90" s="174" t="s">
        <v>315</v>
      </c>
      <c r="AR90" s="174" t="s">
        <v>315</v>
      </c>
      <c r="AS90" s="174" t="s">
        <v>315</v>
      </c>
      <c r="AT90" s="174" t="s">
        <v>315</v>
      </c>
      <c r="AU90" s="174" t="s">
        <v>315</v>
      </c>
      <c r="AV90" s="174" t="s">
        <v>315</v>
      </c>
      <c r="AW90" s="174" t="s">
        <v>315</v>
      </c>
      <c r="AX90" s="174" t="s">
        <v>315</v>
      </c>
      <c r="AY90" s="174" t="s">
        <v>315</v>
      </c>
      <c r="AZ90" s="174" t="s">
        <v>315</v>
      </c>
      <c r="BA90" s="174" t="s">
        <v>315</v>
      </c>
      <c r="BB90" s="174" t="s">
        <v>315</v>
      </c>
      <c r="BC90" s="174" t="s">
        <v>315</v>
      </c>
      <c r="BD90" s="174" t="s">
        <v>76</v>
      </c>
      <c r="BE90" s="174" t="s">
        <v>1046</v>
      </c>
      <c r="BF90" s="174">
        <v>101</v>
      </c>
      <c r="BG90" s="174" t="s">
        <v>1085</v>
      </c>
      <c r="BH90" s="174" t="s">
        <v>1086</v>
      </c>
      <c r="BI90" s="175">
        <v>46097.148530092592</v>
      </c>
      <c r="BJ90" s="176" t="s">
        <v>315</v>
      </c>
      <c r="BK90" s="176" t="s">
        <v>315</v>
      </c>
      <c r="BL90" s="176" t="s">
        <v>315</v>
      </c>
      <c r="BM90" s="176" t="s">
        <v>315</v>
      </c>
    </row>
    <row r="91" spans="2:65" ht="20.25">
      <c r="B91" s="156">
        <v>79</v>
      </c>
      <c r="C91" s="283" t="s">
        <v>3348</v>
      </c>
      <c r="D91" s="199"/>
      <c r="E91" s="164"/>
      <c r="F91" s="164"/>
      <c r="G91" s="164" t="s">
        <v>315</v>
      </c>
      <c r="H91" s="164" t="s">
        <v>315</v>
      </c>
      <c r="I91" s="164" t="s">
        <v>315</v>
      </c>
      <c r="J91" s="164" t="s">
        <v>315</v>
      </c>
      <c r="K91" s="164" t="s">
        <v>315</v>
      </c>
      <c r="L91" s="164" t="s">
        <v>315</v>
      </c>
      <c r="M91" s="164" t="s">
        <v>315</v>
      </c>
      <c r="N91" s="164" t="s">
        <v>315</v>
      </c>
      <c r="O91" s="164" t="s">
        <v>315</v>
      </c>
      <c r="P91" s="164" t="s">
        <v>315</v>
      </c>
      <c r="Q91" s="164" t="s">
        <v>315</v>
      </c>
      <c r="R91" s="164" t="s">
        <v>315</v>
      </c>
      <c r="S91" s="164" t="s">
        <v>315</v>
      </c>
      <c r="T91" s="164" t="s">
        <v>315</v>
      </c>
      <c r="U91" s="164" t="s">
        <v>315</v>
      </c>
      <c r="V91" s="164" t="s">
        <v>315</v>
      </c>
      <c r="W91" s="164" t="s">
        <v>315</v>
      </c>
      <c r="X91" s="164" t="s">
        <v>315</v>
      </c>
      <c r="Y91" s="164" t="s">
        <v>315</v>
      </c>
      <c r="Z91" s="164" t="s">
        <v>315</v>
      </c>
      <c r="AA91" s="164" t="s">
        <v>315</v>
      </c>
      <c r="AB91" s="164" t="s">
        <v>315</v>
      </c>
      <c r="AC91" s="262"/>
      <c r="AD91" s="515" t="s">
        <v>3349</v>
      </c>
      <c r="AE91" s="339" t="s">
        <v>3347</v>
      </c>
      <c r="AF91" s="516">
        <v>266</v>
      </c>
      <c r="AG91" s="199"/>
      <c r="AH91" s="164"/>
      <c r="AI91" s="463"/>
      <c r="AJ91" s="187"/>
      <c r="AK91" s="187"/>
      <c r="AL91" s="187" t="s">
        <v>315</v>
      </c>
      <c r="AM91" s="187" t="s">
        <v>315</v>
      </c>
      <c r="AN91" s="174" t="s">
        <v>315</v>
      </c>
      <c r="AO91" s="174" t="s">
        <v>315</v>
      </c>
      <c r="AP91" s="174" t="s">
        <v>315</v>
      </c>
      <c r="AQ91" s="174" t="s">
        <v>315</v>
      </c>
      <c r="AR91" s="174" t="s">
        <v>315</v>
      </c>
      <c r="AS91" s="174" t="s">
        <v>315</v>
      </c>
      <c r="AT91" s="174" t="s">
        <v>315</v>
      </c>
      <c r="AU91" s="174" t="s">
        <v>315</v>
      </c>
      <c r="AV91" s="174" t="s">
        <v>315</v>
      </c>
      <c r="AW91" s="174" t="s">
        <v>315</v>
      </c>
      <c r="AX91" s="174" t="s">
        <v>315</v>
      </c>
      <c r="AY91" s="174" t="s">
        <v>315</v>
      </c>
      <c r="AZ91" s="174" t="s">
        <v>315</v>
      </c>
      <c r="BA91" s="174" t="s">
        <v>315</v>
      </c>
      <c r="BB91" s="174" t="s">
        <v>315</v>
      </c>
      <c r="BC91" s="174" t="s">
        <v>315</v>
      </c>
      <c r="BD91" s="174" t="s">
        <v>76</v>
      </c>
      <c r="BE91" s="174" t="s">
        <v>1031</v>
      </c>
      <c r="BF91" s="174">
        <v>103</v>
      </c>
      <c r="BG91" s="174" t="s">
        <v>1088</v>
      </c>
      <c r="BH91" s="174" t="s">
        <v>1089</v>
      </c>
      <c r="BI91" s="175">
        <v>46097.148738425924</v>
      </c>
      <c r="BJ91" s="176" t="s">
        <v>315</v>
      </c>
      <c r="BK91" s="176" t="s">
        <v>315</v>
      </c>
      <c r="BL91" s="176" t="s">
        <v>315</v>
      </c>
      <c r="BM91" s="176" t="s">
        <v>315</v>
      </c>
    </row>
    <row r="92" spans="2:65" ht="48">
      <c r="B92" s="156">
        <v>80</v>
      </c>
      <c r="C92" s="283" t="s">
        <v>3350</v>
      </c>
      <c r="D92" s="199"/>
      <c r="E92" s="164"/>
      <c r="F92" s="164"/>
      <c r="G92" s="164" t="s">
        <v>315</v>
      </c>
      <c r="H92" s="164" t="s">
        <v>315</v>
      </c>
      <c r="I92" s="164" t="s">
        <v>315</v>
      </c>
      <c r="J92" s="164" t="s">
        <v>315</v>
      </c>
      <c r="K92" s="164" t="s">
        <v>315</v>
      </c>
      <c r="L92" s="164" t="s">
        <v>315</v>
      </c>
      <c r="M92" s="164" t="s">
        <v>315</v>
      </c>
      <c r="N92" s="164" t="s">
        <v>315</v>
      </c>
      <c r="O92" s="164" t="s">
        <v>315</v>
      </c>
      <c r="P92" s="164" t="s">
        <v>315</v>
      </c>
      <c r="Q92" s="164" t="s">
        <v>315</v>
      </c>
      <c r="R92" s="164" t="s">
        <v>315</v>
      </c>
      <c r="S92" s="164" t="s">
        <v>315</v>
      </c>
      <c r="T92" s="164" t="s">
        <v>315</v>
      </c>
      <c r="U92" s="164" t="s">
        <v>315</v>
      </c>
      <c r="V92" s="164" t="s">
        <v>315</v>
      </c>
      <c r="W92" s="164" t="s">
        <v>315</v>
      </c>
      <c r="X92" s="164" t="s">
        <v>315</v>
      </c>
      <c r="Y92" s="164" t="s">
        <v>315</v>
      </c>
      <c r="Z92" s="164" t="s">
        <v>315</v>
      </c>
      <c r="AA92" s="164" t="s">
        <v>315</v>
      </c>
      <c r="AB92" s="164" t="s">
        <v>315</v>
      </c>
      <c r="AC92" s="262"/>
      <c r="AD92" s="344" t="s">
        <v>3351</v>
      </c>
      <c r="AE92" s="137" t="s">
        <v>3352</v>
      </c>
      <c r="AF92" s="516">
        <v>238</v>
      </c>
      <c r="AG92" s="199"/>
      <c r="AH92" s="164"/>
      <c r="AI92" s="463"/>
      <c r="AJ92" s="188"/>
      <c r="AK92" s="188"/>
      <c r="AL92" s="188" t="s">
        <v>315</v>
      </c>
      <c r="AM92" s="188" t="s">
        <v>315</v>
      </c>
      <c r="AN92" s="174" t="s">
        <v>315</v>
      </c>
      <c r="AO92" s="174" t="s">
        <v>315</v>
      </c>
      <c r="AP92" s="174" t="s">
        <v>315</v>
      </c>
      <c r="AQ92" s="174" t="s">
        <v>315</v>
      </c>
      <c r="AR92" s="174" t="s">
        <v>315</v>
      </c>
      <c r="AS92" s="174" t="s">
        <v>315</v>
      </c>
      <c r="AT92" s="174" t="s">
        <v>315</v>
      </c>
      <c r="AU92" s="174" t="s">
        <v>315</v>
      </c>
      <c r="AV92" s="174" t="s">
        <v>315</v>
      </c>
      <c r="AW92" s="174" t="s">
        <v>315</v>
      </c>
      <c r="AX92" s="174" t="s">
        <v>315</v>
      </c>
      <c r="AY92" s="174" t="s">
        <v>315</v>
      </c>
      <c r="AZ92" s="174" t="s">
        <v>315</v>
      </c>
      <c r="BA92" s="174" t="s">
        <v>315</v>
      </c>
      <c r="BB92" s="174" t="s">
        <v>315</v>
      </c>
      <c r="BC92" s="174" t="s">
        <v>315</v>
      </c>
      <c r="BD92" s="174" t="s">
        <v>76</v>
      </c>
      <c r="BE92" s="174" t="s">
        <v>1035</v>
      </c>
      <c r="BF92" s="174">
        <v>100</v>
      </c>
      <c r="BG92" s="174" t="s">
        <v>1091</v>
      </c>
      <c r="BH92" s="174" t="s">
        <v>1092</v>
      </c>
      <c r="BI92" s="175">
        <v>46097.148726851854</v>
      </c>
      <c r="BJ92" s="162" t="s">
        <v>315</v>
      </c>
      <c r="BK92" s="162" t="s">
        <v>315</v>
      </c>
      <c r="BL92" s="162" t="s">
        <v>315</v>
      </c>
      <c r="BM92" s="185" t="s">
        <v>315</v>
      </c>
    </row>
    <row r="93" spans="2:65">
      <c r="B93" s="156">
        <v>81</v>
      </c>
      <c r="C93" s="283" t="s">
        <v>3353</v>
      </c>
      <c r="D93" s="199"/>
      <c r="E93" s="164"/>
      <c r="F93" s="164"/>
      <c r="G93" s="164" t="s">
        <v>315</v>
      </c>
      <c r="H93" s="164" t="s">
        <v>315</v>
      </c>
      <c r="I93" s="164" t="s">
        <v>315</v>
      </c>
      <c r="J93" s="164" t="s">
        <v>315</v>
      </c>
      <c r="K93" s="164" t="s">
        <v>315</v>
      </c>
      <c r="L93" s="164" t="s">
        <v>315</v>
      </c>
      <c r="M93" s="164" t="s">
        <v>315</v>
      </c>
      <c r="N93" s="164" t="s">
        <v>315</v>
      </c>
      <c r="O93" s="164" t="s">
        <v>315</v>
      </c>
      <c r="P93" s="164" t="s">
        <v>315</v>
      </c>
      <c r="Q93" s="164" t="s">
        <v>315</v>
      </c>
      <c r="R93" s="164" t="s">
        <v>315</v>
      </c>
      <c r="S93" s="164" t="s">
        <v>315</v>
      </c>
      <c r="T93" s="164" t="s">
        <v>315</v>
      </c>
      <c r="U93" s="164" t="s">
        <v>315</v>
      </c>
      <c r="V93" s="164" t="s">
        <v>315</v>
      </c>
      <c r="W93" s="164" t="s">
        <v>315</v>
      </c>
      <c r="X93" s="164" t="s">
        <v>315</v>
      </c>
      <c r="Y93" s="164" t="s">
        <v>315</v>
      </c>
      <c r="Z93" s="164" t="s">
        <v>315</v>
      </c>
      <c r="AA93" s="164" t="s">
        <v>315</v>
      </c>
      <c r="AB93" s="164" t="s">
        <v>315</v>
      </c>
      <c r="AC93" s="262"/>
      <c r="AD93" s="339" t="s">
        <v>76</v>
      </c>
      <c r="AE93" s="137" t="s">
        <v>3352</v>
      </c>
      <c r="AF93" s="251">
        <v>250</v>
      </c>
      <c r="AG93" s="199"/>
      <c r="AH93" s="164"/>
      <c r="AI93" s="463"/>
      <c r="AJ93" s="187"/>
      <c r="AK93" s="187"/>
      <c r="AL93" s="187" t="s">
        <v>315</v>
      </c>
      <c r="AM93" s="187" t="s">
        <v>315</v>
      </c>
      <c r="AN93" s="174" t="s">
        <v>315</v>
      </c>
      <c r="AO93" s="174" t="s">
        <v>315</v>
      </c>
      <c r="AP93" s="174" t="s">
        <v>315</v>
      </c>
      <c r="AQ93" s="174" t="s">
        <v>315</v>
      </c>
      <c r="AR93" s="174" t="s">
        <v>315</v>
      </c>
      <c r="AS93" s="174" t="s">
        <v>315</v>
      </c>
      <c r="AT93" s="174" t="s">
        <v>315</v>
      </c>
      <c r="AU93" s="174" t="s">
        <v>315</v>
      </c>
      <c r="AV93" s="174" t="s">
        <v>315</v>
      </c>
      <c r="AW93" s="174" t="s">
        <v>315</v>
      </c>
      <c r="AX93" s="174" t="s">
        <v>315</v>
      </c>
      <c r="AY93" s="174" t="s">
        <v>315</v>
      </c>
      <c r="AZ93" s="174" t="s">
        <v>315</v>
      </c>
      <c r="BA93" s="174" t="s">
        <v>315</v>
      </c>
      <c r="BB93" s="174" t="s">
        <v>315</v>
      </c>
      <c r="BC93" s="174" t="s">
        <v>315</v>
      </c>
      <c r="BD93" s="174" t="s">
        <v>76</v>
      </c>
      <c r="BE93" s="174" t="s">
        <v>1046</v>
      </c>
      <c r="BF93" s="174">
        <v>251</v>
      </c>
      <c r="BG93" s="174" t="s">
        <v>1094</v>
      </c>
      <c r="BH93" s="174" t="s">
        <v>1095</v>
      </c>
      <c r="BI93" s="175">
        <v>46097.148796296293</v>
      </c>
      <c r="BJ93" s="176" t="s">
        <v>315</v>
      </c>
      <c r="BK93" s="176" t="s">
        <v>315</v>
      </c>
      <c r="BL93" s="176" t="s">
        <v>315</v>
      </c>
      <c r="BM93" s="173" t="s">
        <v>315</v>
      </c>
    </row>
    <row r="94" spans="2:65">
      <c r="B94" s="156">
        <v>82</v>
      </c>
      <c r="C94" s="283" t="s">
        <v>3354</v>
      </c>
      <c r="D94" s="199"/>
      <c r="E94" s="164"/>
      <c r="F94" s="164"/>
      <c r="G94" s="164" t="s">
        <v>315</v>
      </c>
      <c r="H94" s="164" t="s">
        <v>315</v>
      </c>
      <c r="I94" s="164" t="s">
        <v>315</v>
      </c>
      <c r="J94" s="164" t="s">
        <v>315</v>
      </c>
      <c r="K94" s="164" t="s">
        <v>315</v>
      </c>
      <c r="L94" s="164" t="s">
        <v>315</v>
      </c>
      <c r="M94" s="164" t="s">
        <v>315</v>
      </c>
      <c r="N94" s="164" t="s">
        <v>315</v>
      </c>
      <c r="O94" s="164" t="s">
        <v>315</v>
      </c>
      <c r="P94" s="164" t="s">
        <v>315</v>
      </c>
      <c r="Q94" s="164" t="s">
        <v>315</v>
      </c>
      <c r="R94" s="164" t="s">
        <v>315</v>
      </c>
      <c r="S94" s="164" t="s">
        <v>315</v>
      </c>
      <c r="T94" s="164" t="s">
        <v>315</v>
      </c>
      <c r="U94" s="164" t="s">
        <v>315</v>
      </c>
      <c r="V94" s="164" t="s">
        <v>315</v>
      </c>
      <c r="W94" s="164" t="s">
        <v>315</v>
      </c>
      <c r="X94" s="164" t="s">
        <v>315</v>
      </c>
      <c r="Y94" s="164" t="s">
        <v>315</v>
      </c>
      <c r="Z94" s="164" t="s">
        <v>315</v>
      </c>
      <c r="AA94" s="164" t="s">
        <v>315</v>
      </c>
      <c r="AB94" s="164" t="s">
        <v>315</v>
      </c>
      <c r="AC94" s="262"/>
      <c r="AD94" s="339" t="s">
        <v>76</v>
      </c>
      <c r="AE94" s="137" t="s">
        <v>3352</v>
      </c>
      <c r="AF94" s="251">
        <v>250</v>
      </c>
      <c r="AG94" s="199"/>
      <c r="AH94" s="164"/>
      <c r="AI94" s="463"/>
      <c r="AJ94" s="187"/>
      <c r="AK94" s="187"/>
      <c r="AL94" s="187" t="s">
        <v>315</v>
      </c>
      <c r="AM94" s="187" t="s">
        <v>315</v>
      </c>
      <c r="AN94" s="174" t="s">
        <v>315</v>
      </c>
      <c r="AO94" s="174" t="s">
        <v>315</v>
      </c>
      <c r="AP94" s="174" t="s">
        <v>315</v>
      </c>
      <c r="AQ94" s="174" t="s">
        <v>315</v>
      </c>
      <c r="AR94" s="174" t="s">
        <v>315</v>
      </c>
      <c r="AS94" s="174" t="s">
        <v>315</v>
      </c>
      <c r="AT94" s="174" t="s">
        <v>315</v>
      </c>
      <c r="AU94" s="174" t="s">
        <v>315</v>
      </c>
      <c r="AV94" s="174" t="s">
        <v>315</v>
      </c>
      <c r="AW94" s="174" t="s">
        <v>315</v>
      </c>
      <c r="AX94" s="174" t="s">
        <v>315</v>
      </c>
      <c r="AY94" s="174" t="s">
        <v>315</v>
      </c>
      <c r="AZ94" s="174" t="s">
        <v>315</v>
      </c>
      <c r="BA94" s="174" t="s">
        <v>315</v>
      </c>
      <c r="BB94" s="174" t="s">
        <v>315</v>
      </c>
      <c r="BC94" s="174" t="s">
        <v>315</v>
      </c>
      <c r="BD94" s="174" t="s">
        <v>76</v>
      </c>
      <c r="BE94" s="174" t="s">
        <v>1031</v>
      </c>
      <c r="BF94" s="174">
        <v>168</v>
      </c>
      <c r="BG94" s="174" t="s">
        <v>1097</v>
      </c>
      <c r="BH94" s="174" t="s">
        <v>1098</v>
      </c>
      <c r="BI94" s="175">
        <v>46097.148796296293</v>
      </c>
      <c r="BJ94" s="176" t="s">
        <v>315</v>
      </c>
      <c r="BK94" s="176" t="s">
        <v>315</v>
      </c>
      <c r="BL94" s="176" t="s">
        <v>315</v>
      </c>
      <c r="BM94" s="176" t="s">
        <v>315</v>
      </c>
    </row>
    <row r="95" spans="2:65">
      <c r="B95" s="156">
        <v>83</v>
      </c>
      <c r="C95" s="283" t="s">
        <v>3355</v>
      </c>
      <c r="D95" s="199"/>
      <c r="E95" s="164"/>
      <c r="F95" s="164"/>
      <c r="G95" s="164" t="s">
        <v>315</v>
      </c>
      <c r="H95" s="164" t="s">
        <v>315</v>
      </c>
      <c r="I95" s="164" t="s">
        <v>315</v>
      </c>
      <c r="J95" s="164" t="s">
        <v>315</v>
      </c>
      <c r="K95" s="164" t="s">
        <v>315</v>
      </c>
      <c r="L95" s="164" t="s">
        <v>315</v>
      </c>
      <c r="M95" s="164" t="s">
        <v>315</v>
      </c>
      <c r="N95" s="164" t="s">
        <v>315</v>
      </c>
      <c r="O95" s="164" t="s">
        <v>315</v>
      </c>
      <c r="P95" s="164" t="s">
        <v>315</v>
      </c>
      <c r="Q95" s="164" t="s">
        <v>315</v>
      </c>
      <c r="R95" s="164" t="s">
        <v>315</v>
      </c>
      <c r="S95" s="164" t="s">
        <v>315</v>
      </c>
      <c r="T95" s="164" t="s">
        <v>315</v>
      </c>
      <c r="U95" s="164" t="s">
        <v>315</v>
      </c>
      <c r="V95" s="164" t="s">
        <v>315</v>
      </c>
      <c r="W95" s="164" t="s">
        <v>315</v>
      </c>
      <c r="X95" s="164" t="s">
        <v>315</v>
      </c>
      <c r="Y95" s="164" t="s">
        <v>315</v>
      </c>
      <c r="Z95" s="164" t="s">
        <v>315</v>
      </c>
      <c r="AA95" s="164" t="s">
        <v>315</v>
      </c>
      <c r="AB95" s="164" t="s">
        <v>315</v>
      </c>
      <c r="AC95" s="262"/>
      <c r="AD95" s="339" t="s">
        <v>76</v>
      </c>
      <c r="AE95" s="137" t="s">
        <v>3352</v>
      </c>
      <c r="AF95" s="251">
        <v>251</v>
      </c>
      <c r="AG95" s="199"/>
      <c r="AH95" s="164"/>
      <c r="AI95" s="463"/>
      <c r="AJ95" s="187"/>
      <c r="AK95" s="187"/>
      <c r="AL95" s="187" t="s">
        <v>315</v>
      </c>
      <c r="AM95" s="187" t="s">
        <v>315</v>
      </c>
      <c r="AN95" s="174" t="s">
        <v>315</v>
      </c>
      <c r="AO95" s="174" t="s">
        <v>315</v>
      </c>
      <c r="AP95" s="174" t="s">
        <v>315</v>
      </c>
      <c r="AQ95" s="174" t="s">
        <v>315</v>
      </c>
      <c r="AR95" s="174" t="s">
        <v>315</v>
      </c>
      <c r="AS95" s="174" t="s">
        <v>315</v>
      </c>
      <c r="AT95" s="174" t="s">
        <v>315</v>
      </c>
      <c r="AU95" s="174" t="s">
        <v>315</v>
      </c>
      <c r="AV95" s="174" t="s">
        <v>315</v>
      </c>
      <c r="AW95" s="174" t="s">
        <v>315</v>
      </c>
      <c r="AX95" s="174" t="s">
        <v>315</v>
      </c>
      <c r="AY95" s="174" t="s">
        <v>315</v>
      </c>
      <c r="AZ95" s="174" t="s">
        <v>315</v>
      </c>
      <c r="BA95" s="174" t="s">
        <v>315</v>
      </c>
      <c r="BB95" s="174" t="s">
        <v>315</v>
      </c>
      <c r="BC95" s="174" t="s">
        <v>315</v>
      </c>
      <c r="BD95" s="174" t="s">
        <v>76</v>
      </c>
      <c r="BE95" s="174" t="s">
        <v>1035</v>
      </c>
      <c r="BF95" s="174">
        <v>125</v>
      </c>
      <c r="BG95" s="174" t="s">
        <v>1100</v>
      </c>
      <c r="BH95" s="174" t="s">
        <v>1101</v>
      </c>
      <c r="BI95" s="175">
        <v>46097.148784722223</v>
      </c>
      <c r="BJ95" s="176" t="s">
        <v>315</v>
      </c>
      <c r="BK95" s="176" t="s">
        <v>315</v>
      </c>
      <c r="BL95" s="176" t="s">
        <v>315</v>
      </c>
      <c r="BM95" s="176" t="s">
        <v>315</v>
      </c>
    </row>
    <row r="96" spans="2:65">
      <c r="B96" s="156">
        <v>84</v>
      </c>
      <c r="C96" s="283" t="s">
        <v>3356</v>
      </c>
      <c r="D96" s="199"/>
      <c r="E96" s="164"/>
      <c r="F96" s="164"/>
      <c r="G96" s="164" t="s">
        <v>315</v>
      </c>
      <c r="H96" s="164" t="s">
        <v>315</v>
      </c>
      <c r="I96" s="164" t="s">
        <v>315</v>
      </c>
      <c r="J96" s="164" t="s">
        <v>315</v>
      </c>
      <c r="K96" s="164" t="s">
        <v>315</v>
      </c>
      <c r="L96" s="164" t="s">
        <v>315</v>
      </c>
      <c r="M96" s="164" t="s">
        <v>315</v>
      </c>
      <c r="N96" s="164" t="s">
        <v>315</v>
      </c>
      <c r="O96" s="164" t="s">
        <v>315</v>
      </c>
      <c r="P96" s="164" t="s">
        <v>315</v>
      </c>
      <c r="Q96" s="164" t="s">
        <v>315</v>
      </c>
      <c r="R96" s="164" t="s">
        <v>315</v>
      </c>
      <c r="S96" s="164" t="s">
        <v>315</v>
      </c>
      <c r="T96" s="164" t="s">
        <v>315</v>
      </c>
      <c r="U96" s="164" t="s">
        <v>315</v>
      </c>
      <c r="V96" s="164" t="s">
        <v>315</v>
      </c>
      <c r="W96" s="164" t="s">
        <v>315</v>
      </c>
      <c r="X96" s="164" t="s">
        <v>315</v>
      </c>
      <c r="Y96" s="164" t="s">
        <v>315</v>
      </c>
      <c r="Z96" s="164" t="s">
        <v>315</v>
      </c>
      <c r="AA96" s="164" t="s">
        <v>315</v>
      </c>
      <c r="AB96" s="164" t="s">
        <v>315</v>
      </c>
      <c r="AC96" s="262"/>
      <c r="AD96" s="339" t="s">
        <v>76</v>
      </c>
      <c r="AE96" s="137" t="s">
        <v>3352</v>
      </c>
      <c r="AF96" s="251">
        <v>250</v>
      </c>
      <c r="AG96" s="199"/>
      <c r="AH96" s="164"/>
      <c r="AI96" s="463"/>
      <c r="AJ96" s="187"/>
      <c r="AK96" s="187"/>
      <c r="AL96" s="187" t="s">
        <v>315</v>
      </c>
      <c r="AM96" s="187" t="s">
        <v>315</v>
      </c>
      <c r="AN96" s="174" t="s">
        <v>315</v>
      </c>
      <c r="AO96" s="174" t="s">
        <v>315</v>
      </c>
      <c r="AP96" s="174" t="s">
        <v>315</v>
      </c>
      <c r="AQ96" s="174" t="s">
        <v>315</v>
      </c>
      <c r="AR96" s="174" t="s">
        <v>315</v>
      </c>
      <c r="AS96" s="174" t="s">
        <v>315</v>
      </c>
      <c r="AT96" s="174" t="s">
        <v>315</v>
      </c>
      <c r="AU96" s="174" t="s">
        <v>315</v>
      </c>
      <c r="AV96" s="174" t="s">
        <v>315</v>
      </c>
      <c r="AW96" s="174" t="s">
        <v>315</v>
      </c>
      <c r="AX96" s="174" t="s">
        <v>315</v>
      </c>
      <c r="AY96" s="174" t="s">
        <v>315</v>
      </c>
      <c r="AZ96" s="174" t="s">
        <v>315</v>
      </c>
      <c r="BA96" s="174" t="s">
        <v>315</v>
      </c>
      <c r="BB96" s="174" t="s">
        <v>315</v>
      </c>
      <c r="BC96" s="174" t="s">
        <v>315</v>
      </c>
      <c r="BD96" s="174" t="s">
        <v>76</v>
      </c>
      <c r="BE96" s="174" t="s">
        <v>1035</v>
      </c>
      <c r="BF96" s="174">
        <v>50</v>
      </c>
      <c r="BG96" s="174" t="s">
        <v>1103</v>
      </c>
      <c r="BH96" s="174" t="s">
        <v>1104</v>
      </c>
      <c r="BI96" s="175">
        <v>46097.148761574077</v>
      </c>
      <c r="BJ96" s="176" t="s">
        <v>315</v>
      </c>
      <c r="BK96" s="176" t="s">
        <v>315</v>
      </c>
      <c r="BL96" s="176" t="s">
        <v>315</v>
      </c>
      <c r="BM96" s="176" t="s">
        <v>315</v>
      </c>
    </row>
    <row r="97" spans="2:65">
      <c r="B97" s="156">
        <v>85</v>
      </c>
      <c r="C97" s="283" t="s">
        <v>3357</v>
      </c>
      <c r="D97" s="199"/>
      <c r="E97" s="164"/>
      <c r="F97" s="164"/>
      <c r="G97" s="164" t="s">
        <v>315</v>
      </c>
      <c r="H97" s="164" t="s">
        <v>315</v>
      </c>
      <c r="I97" s="164" t="s">
        <v>315</v>
      </c>
      <c r="J97" s="164" t="s">
        <v>315</v>
      </c>
      <c r="K97" s="164" t="s">
        <v>315</v>
      </c>
      <c r="L97" s="164" t="s">
        <v>315</v>
      </c>
      <c r="M97" s="164" t="s">
        <v>315</v>
      </c>
      <c r="N97" s="164" t="s">
        <v>315</v>
      </c>
      <c r="O97" s="164" t="s">
        <v>315</v>
      </c>
      <c r="P97" s="164" t="s">
        <v>315</v>
      </c>
      <c r="Q97" s="164" t="s">
        <v>315</v>
      </c>
      <c r="R97" s="164" t="s">
        <v>315</v>
      </c>
      <c r="S97" s="164" t="s">
        <v>315</v>
      </c>
      <c r="T97" s="164" t="s">
        <v>315</v>
      </c>
      <c r="U97" s="164" t="s">
        <v>315</v>
      </c>
      <c r="V97" s="164" t="s">
        <v>315</v>
      </c>
      <c r="W97" s="164" t="s">
        <v>315</v>
      </c>
      <c r="X97" s="164" t="s">
        <v>315</v>
      </c>
      <c r="Y97" s="164" t="s">
        <v>315</v>
      </c>
      <c r="Z97" s="164" t="s">
        <v>315</v>
      </c>
      <c r="AA97" s="164" t="s">
        <v>315</v>
      </c>
      <c r="AB97" s="164" t="s">
        <v>315</v>
      </c>
      <c r="AC97" s="262"/>
      <c r="AD97" s="339" t="s">
        <v>76</v>
      </c>
      <c r="AE97" s="137" t="s">
        <v>3352</v>
      </c>
      <c r="AF97" s="251">
        <v>250</v>
      </c>
      <c r="AG97" s="199"/>
      <c r="AH97" s="164"/>
      <c r="AI97" s="463"/>
      <c r="AJ97" s="187"/>
      <c r="AK97" s="187"/>
      <c r="AL97" s="187" t="s">
        <v>315</v>
      </c>
      <c r="AM97" s="187" t="s">
        <v>315</v>
      </c>
      <c r="AN97" s="174" t="s">
        <v>315</v>
      </c>
      <c r="AO97" s="174" t="s">
        <v>315</v>
      </c>
      <c r="AP97" s="174" t="s">
        <v>315</v>
      </c>
      <c r="AQ97" s="174" t="s">
        <v>315</v>
      </c>
      <c r="AR97" s="174" t="s">
        <v>315</v>
      </c>
      <c r="AS97" s="174" t="s">
        <v>315</v>
      </c>
      <c r="AT97" s="174" t="s">
        <v>315</v>
      </c>
      <c r="AU97" s="174" t="s">
        <v>315</v>
      </c>
      <c r="AV97" s="174" t="s">
        <v>315</v>
      </c>
      <c r="AW97" s="174" t="s">
        <v>315</v>
      </c>
      <c r="AX97" s="174" t="s">
        <v>315</v>
      </c>
      <c r="AY97" s="174" t="s">
        <v>315</v>
      </c>
      <c r="AZ97" s="174" t="s">
        <v>315</v>
      </c>
      <c r="BA97" s="174" t="s">
        <v>315</v>
      </c>
      <c r="BB97" s="174" t="s">
        <v>315</v>
      </c>
      <c r="BC97" s="174" t="s">
        <v>315</v>
      </c>
      <c r="BD97" s="174" t="s">
        <v>76</v>
      </c>
      <c r="BE97" s="174" t="s">
        <v>1106</v>
      </c>
      <c r="BF97" s="174">
        <v>230</v>
      </c>
      <c r="BG97" s="174" t="s">
        <v>1107</v>
      </c>
      <c r="BH97" s="174" t="s">
        <v>1108</v>
      </c>
      <c r="BI97" s="175">
        <v>46097.150787037041</v>
      </c>
      <c r="BJ97" s="176" t="s">
        <v>315</v>
      </c>
      <c r="BK97" s="176" t="s">
        <v>315</v>
      </c>
      <c r="BL97" s="176" t="s">
        <v>315</v>
      </c>
      <c r="BM97" s="176" t="s">
        <v>315</v>
      </c>
    </row>
    <row r="98" spans="2:65">
      <c r="B98" s="156">
        <v>86</v>
      </c>
      <c r="C98" s="283" t="s">
        <v>3358</v>
      </c>
      <c r="D98" s="199"/>
      <c r="E98" s="164"/>
      <c r="F98" s="164"/>
      <c r="G98" s="164" t="s">
        <v>315</v>
      </c>
      <c r="H98" s="164" t="s">
        <v>315</v>
      </c>
      <c r="I98" s="164" t="s">
        <v>315</v>
      </c>
      <c r="J98" s="164" t="s">
        <v>315</v>
      </c>
      <c r="K98" s="164" t="s">
        <v>315</v>
      </c>
      <c r="L98" s="164" t="s">
        <v>315</v>
      </c>
      <c r="M98" s="164" t="s">
        <v>315</v>
      </c>
      <c r="N98" s="164" t="s">
        <v>315</v>
      </c>
      <c r="O98" s="164" t="s">
        <v>315</v>
      </c>
      <c r="P98" s="164" t="s">
        <v>315</v>
      </c>
      <c r="Q98" s="164" t="s">
        <v>315</v>
      </c>
      <c r="R98" s="164" t="s">
        <v>315</v>
      </c>
      <c r="S98" s="164" t="s">
        <v>315</v>
      </c>
      <c r="T98" s="164" t="s">
        <v>315</v>
      </c>
      <c r="U98" s="164" t="s">
        <v>315</v>
      </c>
      <c r="V98" s="164" t="s">
        <v>315</v>
      </c>
      <c r="W98" s="164" t="s">
        <v>315</v>
      </c>
      <c r="X98" s="164" t="s">
        <v>315</v>
      </c>
      <c r="Y98" s="164" t="s">
        <v>315</v>
      </c>
      <c r="Z98" s="164" t="s">
        <v>315</v>
      </c>
      <c r="AA98" s="164" t="s">
        <v>315</v>
      </c>
      <c r="AB98" s="164" t="s">
        <v>315</v>
      </c>
      <c r="AC98" s="262"/>
      <c r="AD98" s="339" t="s">
        <v>76</v>
      </c>
      <c r="AE98" s="137" t="s">
        <v>3352</v>
      </c>
      <c r="AF98" s="251">
        <v>251</v>
      </c>
      <c r="AG98" s="199"/>
      <c r="AH98" s="164"/>
      <c r="AI98" s="463"/>
      <c r="AJ98" s="187"/>
      <c r="AK98" s="187"/>
      <c r="AL98" s="187" t="s">
        <v>315</v>
      </c>
      <c r="AM98" s="187" t="s">
        <v>315</v>
      </c>
      <c r="AN98" s="174" t="s">
        <v>315</v>
      </c>
      <c r="AO98" s="174" t="s">
        <v>315</v>
      </c>
      <c r="AP98" s="174" t="s">
        <v>315</v>
      </c>
      <c r="AQ98" s="174" t="s">
        <v>315</v>
      </c>
      <c r="AR98" s="174" t="s">
        <v>315</v>
      </c>
      <c r="AS98" s="174" t="s">
        <v>315</v>
      </c>
      <c r="AT98" s="174" t="s">
        <v>315</v>
      </c>
      <c r="AU98" s="174" t="s">
        <v>315</v>
      </c>
      <c r="AV98" s="174" t="s">
        <v>315</v>
      </c>
      <c r="AW98" s="174" t="s">
        <v>315</v>
      </c>
      <c r="AX98" s="174" t="s">
        <v>315</v>
      </c>
      <c r="AY98" s="174" t="s">
        <v>315</v>
      </c>
      <c r="AZ98" s="174" t="s">
        <v>315</v>
      </c>
      <c r="BA98" s="174" t="s">
        <v>315</v>
      </c>
      <c r="BB98" s="174" t="s">
        <v>315</v>
      </c>
      <c r="BC98" s="174" t="s">
        <v>315</v>
      </c>
      <c r="BD98" s="174" t="s">
        <v>76</v>
      </c>
      <c r="BE98" s="174" t="s">
        <v>1021</v>
      </c>
      <c r="BF98" s="174">
        <v>230</v>
      </c>
      <c r="BG98" s="174" t="s">
        <v>1110</v>
      </c>
      <c r="BH98" s="174" t="s">
        <v>1111</v>
      </c>
      <c r="BI98" s="175">
        <v>46097.150787037041</v>
      </c>
      <c r="BJ98" s="176" t="s">
        <v>315</v>
      </c>
      <c r="BK98" s="176" t="s">
        <v>315</v>
      </c>
      <c r="BL98" s="176" t="s">
        <v>315</v>
      </c>
      <c r="BM98" s="176" t="s">
        <v>315</v>
      </c>
    </row>
    <row r="99" spans="2:65">
      <c r="B99" s="156">
        <v>87</v>
      </c>
      <c r="C99" s="283" t="s">
        <v>3359</v>
      </c>
      <c r="D99" s="199"/>
      <c r="E99" s="164"/>
      <c r="F99" s="164"/>
      <c r="G99" s="164" t="s">
        <v>315</v>
      </c>
      <c r="H99" s="164" t="s">
        <v>315</v>
      </c>
      <c r="I99" s="164" t="s">
        <v>315</v>
      </c>
      <c r="J99" s="164" t="s">
        <v>315</v>
      </c>
      <c r="K99" s="164" t="s">
        <v>315</v>
      </c>
      <c r="L99" s="164" t="s">
        <v>315</v>
      </c>
      <c r="M99" s="164" t="s">
        <v>315</v>
      </c>
      <c r="N99" s="164" t="s">
        <v>315</v>
      </c>
      <c r="O99" s="164" t="s">
        <v>315</v>
      </c>
      <c r="P99" s="164" t="s">
        <v>315</v>
      </c>
      <c r="Q99" s="164" t="s">
        <v>315</v>
      </c>
      <c r="R99" s="164" t="s">
        <v>315</v>
      </c>
      <c r="S99" s="164" t="s">
        <v>315</v>
      </c>
      <c r="T99" s="164" t="s">
        <v>315</v>
      </c>
      <c r="U99" s="164" t="s">
        <v>315</v>
      </c>
      <c r="V99" s="164" t="s">
        <v>315</v>
      </c>
      <c r="W99" s="164" t="s">
        <v>315</v>
      </c>
      <c r="X99" s="164" t="s">
        <v>315</v>
      </c>
      <c r="Y99" s="164" t="s">
        <v>315</v>
      </c>
      <c r="Z99" s="164" t="s">
        <v>315</v>
      </c>
      <c r="AA99" s="164" t="s">
        <v>315</v>
      </c>
      <c r="AB99" s="164" t="s">
        <v>315</v>
      </c>
      <c r="AC99" s="262"/>
      <c r="AD99" s="339" t="s">
        <v>76</v>
      </c>
      <c r="AE99" s="137" t="s">
        <v>3352</v>
      </c>
      <c r="AF99" s="251">
        <v>250</v>
      </c>
      <c r="AG99" s="199"/>
      <c r="AH99" s="164"/>
      <c r="AI99" s="463"/>
      <c r="AJ99" s="187"/>
      <c r="AK99" s="187"/>
      <c r="AL99" s="187" t="s">
        <v>315</v>
      </c>
      <c r="AM99" s="187" t="s">
        <v>315</v>
      </c>
      <c r="AN99" s="174" t="s">
        <v>315</v>
      </c>
      <c r="AO99" s="174" t="s">
        <v>315</v>
      </c>
      <c r="AP99" s="174" t="s">
        <v>315</v>
      </c>
      <c r="AQ99" s="174" t="s">
        <v>315</v>
      </c>
      <c r="AR99" s="174" t="s">
        <v>315</v>
      </c>
      <c r="AS99" s="174" t="s">
        <v>315</v>
      </c>
      <c r="AT99" s="174" t="s">
        <v>315</v>
      </c>
      <c r="AU99" s="174" t="s">
        <v>315</v>
      </c>
      <c r="AV99" s="174" t="s">
        <v>315</v>
      </c>
      <c r="AW99" s="174" t="s">
        <v>315</v>
      </c>
      <c r="AX99" s="174" t="s">
        <v>315</v>
      </c>
      <c r="AY99" s="174" t="s">
        <v>315</v>
      </c>
      <c r="AZ99" s="174" t="s">
        <v>315</v>
      </c>
      <c r="BA99" s="174" t="s">
        <v>315</v>
      </c>
      <c r="BB99" s="174" t="s">
        <v>315</v>
      </c>
      <c r="BC99" s="174" t="s">
        <v>315</v>
      </c>
      <c r="BD99" s="174" t="s">
        <v>76</v>
      </c>
      <c r="BE99" s="174" t="s">
        <v>1031</v>
      </c>
      <c r="BF99" s="174">
        <v>230</v>
      </c>
      <c r="BG99" s="174" t="s">
        <v>1113</v>
      </c>
      <c r="BH99" s="174" t="s">
        <v>1114</v>
      </c>
      <c r="BI99" s="175">
        <v>46097.150787037041</v>
      </c>
      <c r="BJ99" s="176" t="s">
        <v>315</v>
      </c>
      <c r="BK99" s="176" t="s">
        <v>315</v>
      </c>
      <c r="BL99" s="176" t="s">
        <v>315</v>
      </c>
      <c r="BM99" s="176" t="s">
        <v>315</v>
      </c>
    </row>
    <row r="100" spans="2:65">
      <c r="B100" s="156">
        <v>88</v>
      </c>
      <c r="C100" s="283" t="s">
        <v>3360</v>
      </c>
      <c r="D100" s="199"/>
      <c r="E100" s="164"/>
      <c r="F100" s="164"/>
      <c r="G100" s="164" t="s">
        <v>315</v>
      </c>
      <c r="H100" s="164" t="s">
        <v>315</v>
      </c>
      <c r="I100" s="164" t="s">
        <v>315</v>
      </c>
      <c r="J100" s="164" t="s">
        <v>315</v>
      </c>
      <c r="K100" s="164" t="s">
        <v>315</v>
      </c>
      <c r="L100" s="164" t="s">
        <v>315</v>
      </c>
      <c r="M100" s="164" t="s">
        <v>315</v>
      </c>
      <c r="N100" s="164" t="s">
        <v>315</v>
      </c>
      <c r="O100" s="164" t="s">
        <v>315</v>
      </c>
      <c r="P100" s="164" t="s">
        <v>315</v>
      </c>
      <c r="Q100" s="164" t="s">
        <v>315</v>
      </c>
      <c r="R100" s="164" t="s">
        <v>315</v>
      </c>
      <c r="S100" s="164" t="s">
        <v>315</v>
      </c>
      <c r="T100" s="164" t="s">
        <v>315</v>
      </c>
      <c r="U100" s="164" t="s">
        <v>315</v>
      </c>
      <c r="V100" s="164" t="s">
        <v>315</v>
      </c>
      <c r="W100" s="164" t="s">
        <v>315</v>
      </c>
      <c r="X100" s="164" t="s">
        <v>315</v>
      </c>
      <c r="Y100" s="164" t="s">
        <v>315</v>
      </c>
      <c r="Z100" s="164" t="s">
        <v>315</v>
      </c>
      <c r="AA100" s="164" t="s">
        <v>315</v>
      </c>
      <c r="AB100" s="164" t="s">
        <v>315</v>
      </c>
      <c r="AC100" s="262"/>
      <c r="AD100" s="440" t="s">
        <v>3361</v>
      </c>
      <c r="AE100" s="137" t="s">
        <v>3352</v>
      </c>
      <c r="AF100" s="516">
        <v>237</v>
      </c>
      <c r="AG100" s="199"/>
      <c r="AH100" s="164"/>
      <c r="AI100" s="463"/>
      <c r="AJ100" s="187"/>
      <c r="AK100" s="187"/>
      <c r="AL100" s="187" t="s">
        <v>315</v>
      </c>
      <c r="AM100" s="187" t="s">
        <v>315</v>
      </c>
      <c r="AN100" s="174" t="s">
        <v>315</v>
      </c>
      <c r="AO100" s="174" t="s">
        <v>315</v>
      </c>
      <c r="AP100" s="174" t="s">
        <v>315</v>
      </c>
      <c r="AQ100" s="174" t="s">
        <v>315</v>
      </c>
      <c r="AR100" s="174" t="s">
        <v>315</v>
      </c>
      <c r="AS100" s="174" t="s">
        <v>315</v>
      </c>
      <c r="AT100" s="174" t="s">
        <v>315</v>
      </c>
      <c r="AU100" s="174" t="s">
        <v>315</v>
      </c>
      <c r="AV100" s="174" t="s">
        <v>315</v>
      </c>
      <c r="AW100" s="174" t="s">
        <v>315</v>
      </c>
      <c r="AX100" s="174" t="s">
        <v>315</v>
      </c>
      <c r="AY100" s="174" t="s">
        <v>315</v>
      </c>
      <c r="AZ100" s="174" t="s">
        <v>315</v>
      </c>
      <c r="BA100" s="174" t="s">
        <v>315</v>
      </c>
      <c r="BB100" s="174" t="s">
        <v>315</v>
      </c>
      <c r="BC100" s="174" t="s">
        <v>315</v>
      </c>
      <c r="BD100" s="174" t="s">
        <v>76</v>
      </c>
      <c r="BE100" s="174" t="s">
        <v>1035</v>
      </c>
      <c r="BF100" s="174">
        <v>230</v>
      </c>
      <c r="BG100" s="174" t="s">
        <v>1116</v>
      </c>
      <c r="BH100" s="174" t="s">
        <v>1117</v>
      </c>
      <c r="BI100" s="175">
        <v>46097.150787037041</v>
      </c>
      <c r="BJ100" s="176" t="s">
        <v>315</v>
      </c>
      <c r="BK100" s="176" t="s">
        <v>315</v>
      </c>
      <c r="BL100" s="176" t="s">
        <v>315</v>
      </c>
      <c r="BM100" s="176" t="s">
        <v>315</v>
      </c>
    </row>
    <row r="101" spans="2:65">
      <c r="B101" s="156">
        <v>89</v>
      </c>
      <c r="C101" s="283" t="s">
        <v>3362</v>
      </c>
      <c r="D101" s="199"/>
      <c r="E101" s="164"/>
      <c r="F101" s="164"/>
      <c r="G101" s="164" t="s">
        <v>315</v>
      </c>
      <c r="H101" s="164" t="s">
        <v>315</v>
      </c>
      <c r="I101" s="164" t="s">
        <v>315</v>
      </c>
      <c r="J101" s="164" t="s">
        <v>315</v>
      </c>
      <c r="K101" s="164" t="s">
        <v>315</v>
      </c>
      <c r="L101" s="164" t="s">
        <v>315</v>
      </c>
      <c r="M101" s="164" t="s">
        <v>315</v>
      </c>
      <c r="N101" s="164" t="s">
        <v>315</v>
      </c>
      <c r="O101" s="164" t="s">
        <v>315</v>
      </c>
      <c r="P101" s="164" t="s">
        <v>315</v>
      </c>
      <c r="Q101" s="164" t="s">
        <v>315</v>
      </c>
      <c r="R101" s="164" t="s">
        <v>315</v>
      </c>
      <c r="S101" s="164" t="s">
        <v>315</v>
      </c>
      <c r="T101" s="164" t="s">
        <v>315</v>
      </c>
      <c r="U101" s="164" t="s">
        <v>315</v>
      </c>
      <c r="V101" s="164" t="s">
        <v>315</v>
      </c>
      <c r="W101" s="164" t="s">
        <v>315</v>
      </c>
      <c r="X101" s="164" t="s">
        <v>315</v>
      </c>
      <c r="Y101" s="164" t="s">
        <v>315</v>
      </c>
      <c r="Z101" s="164" t="s">
        <v>315</v>
      </c>
      <c r="AA101" s="164" t="s">
        <v>315</v>
      </c>
      <c r="AB101" s="164" t="s">
        <v>315</v>
      </c>
      <c r="AC101" s="262"/>
      <c r="AD101" s="339" t="s">
        <v>76</v>
      </c>
      <c r="AE101" s="137" t="s">
        <v>3352</v>
      </c>
      <c r="AF101" s="251">
        <v>251</v>
      </c>
      <c r="AG101" s="199"/>
      <c r="AH101" s="164"/>
      <c r="AI101" s="463"/>
      <c r="AJ101" s="187"/>
      <c r="AK101" s="187"/>
      <c r="AL101" s="187" t="s">
        <v>315</v>
      </c>
      <c r="AM101" s="187" t="s">
        <v>315</v>
      </c>
      <c r="AN101" s="174" t="s">
        <v>315</v>
      </c>
      <c r="AO101" s="174" t="s">
        <v>315</v>
      </c>
      <c r="AP101" s="174" t="s">
        <v>315</v>
      </c>
      <c r="AQ101" s="174" t="s">
        <v>315</v>
      </c>
      <c r="AR101" s="174" t="s">
        <v>315</v>
      </c>
      <c r="AS101" s="174" t="s">
        <v>315</v>
      </c>
      <c r="AT101" s="174" t="s">
        <v>315</v>
      </c>
      <c r="AU101" s="174" t="s">
        <v>315</v>
      </c>
      <c r="AV101" s="174" t="s">
        <v>315</v>
      </c>
      <c r="AW101" s="174" t="s">
        <v>315</v>
      </c>
      <c r="AX101" s="174" t="s">
        <v>315</v>
      </c>
      <c r="AY101" s="174" t="s">
        <v>315</v>
      </c>
      <c r="AZ101" s="174" t="s">
        <v>315</v>
      </c>
      <c r="BA101" s="174" t="s">
        <v>315</v>
      </c>
      <c r="BB101" s="174" t="s">
        <v>315</v>
      </c>
      <c r="BC101" s="174" t="s">
        <v>315</v>
      </c>
      <c r="BD101" s="174" t="s">
        <v>76</v>
      </c>
      <c r="BE101" s="174" t="s">
        <v>1046</v>
      </c>
      <c r="BF101" s="174">
        <v>230</v>
      </c>
      <c r="BG101" s="174" t="s">
        <v>1119</v>
      </c>
      <c r="BH101" s="174" t="s">
        <v>1120</v>
      </c>
      <c r="BI101" s="175">
        <v>46097.150787037041</v>
      </c>
      <c r="BJ101" s="176" t="s">
        <v>315</v>
      </c>
      <c r="BK101" s="176" t="s">
        <v>315</v>
      </c>
      <c r="BL101" s="176" t="s">
        <v>315</v>
      </c>
      <c r="BM101" s="176" t="s">
        <v>315</v>
      </c>
    </row>
    <row r="102" spans="2:65">
      <c r="B102" s="156">
        <v>90</v>
      </c>
      <c r="C102" s="283" t="s">
        <v>3363</v>
      </c>
      <c r="D102" s="266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265"/>
      <c r="AD102" s="339" t="s">
        <v>76</v>
      </c>
      <c r="AE102" s="137" t="s">
        <v>3352</v>
      </c>
      <c r="AF102" s="251">
        <v>251</v>
      </c>
      <c r="AG102" s="266"/>
      <c r="AH102" s="128"/>
    </row>
    <row r="103" spans="2:65">
      <c r="B103" s="156">
        <v>91</v>
      </c>
      <c r="C103" s="283" t="s">
        <v>3364</v>
      </c>
      <c r="D103" s="266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265"/>
      <c r="AD103" s="339" t="s">
        <v>76</v>
      </c>
      <c r="AE103" s="137" t="s">
        <v>3352</v>
      </c>
      <c r="AF103" s="251">
        <v>250</v>
      </c>
      <c r="AG103" s="266"/>
      <c r="AH103" s="128"/>
    </row>
    <row r="104" spans="2:65">
      <c r="B104" s="156">
        <v>92</v>
      </c>
      <c r="C104" s="283" t="s">
        <v>3365</v>
      </c>
      <c r="D104" s="266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265"/>
      <c r="AD104" s="517" t="s">
        <v>3366</v>
      </c>
      <c r="AE104" s="137" t="s">
        <v>3352</v>
      </c>
      <c r="AF104" s="251">
        <v>250</v>
      </c>
      <c r="AG104" s="266"/>
      <c r="AH104" s="128"/>
    </row>
    <row r="105" spans="2:65">
      <c r="B105" s="156">
        <v>93</v>
      </c>
      <c r="C105" s="283" t="s">
        <v>3367</v>
      </c>
      <c r="D105" s="266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265"/>
      <c r="AD105" s="466" t="s">
        <v>76</v>
      </c>
      <c r="AE105" s="137" t="s">
        <v>3352</v>
      </c>
      <c r="AF105" s="251">
        <v>252</v>
      </c>
      <c r="AG105" s="266"/>
      <c r="AH105" s="128"/>
    </row>
    <row r="106" spans="2:65">
      <c r="B106" s="375">
        <v>94</v>
      </c>
      <c r="C106" s="283" t="s">
        <v>3368</v>
      </c>
      <c r="D106" s="266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265"/>
      <c r="AD106" s="466" t="s">
        <v>76</v>
      </c>
      <c r="AE106" s="137" t="s">
        <v>3352</v>
      </c>
      <c r="AF106" s="251">
        <v>295</v>
      </c>
      <c r="AG106" s="266"/>
      <c r="AH106" s="128"/>
    </row>
    <row r="107" spans="2:65">
      <c r="B107" s="265">
        <v>95</v>
      </c>
      <c r="C107" s="283" t="s">
        <v>3369</v>
      </c>
      <c r="D107" s="266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/>
      <c r="AC107" s="265"/>
      <c r="AD107" s="133" t="s">
        <v>76</v>
      </c>
      <c r="AE107" s="137" t="s">
        <v>3352</v>
      </c>
      <c r="AF107" s="248">
        <v>228</v>
      </c>
      <c r="AG107" s="266"/>
      <c r="AH107" s="128"/>
    </row>
    <row r="108" spans="2:65">
      <c r="B108" s="379">
        <v>96</v>
      </c>
      <c r="C108" s="283" t="s">
        <v>3370</v>
      </c>
      <c r="D108" s="377"/>
      <c r="E108" s="378"/>
      <c r="F108" s="378"/>
      <c r="G108" s="378"/>
      <c r="H108" s="378"/>
      <c r="I108" s="378"/>
      <c r="J108" s="378"/>
      <c r="K108" s="378"/>
      <c r="L108" s="378"/>
      <c r="M108" s="378"/>
      <c r="N108" s="378"/>
      <c r="O108" s="378"/>
      <c r="P108" s="378"/>
      <c r="Q108" s="378"/>
      <c r="R108" s="378"/>
      <c r="S108" s="378"/>
      <c r="T108" s="378"/>
      <c r="U108" s="378"/>
      <c r="V108" s="378"/>
      <c r="W108" s="378"/>
      <c r="X108" s="378"/>
      <c r="Y108" s="378"/>
      <c r="Z108" s="378"/>
      <c r="AA108" s="378"/>
      <c r="AB108" s="378"/>
      <c r="AC108" s="379"/>
      <c r="AD108" s="133" t="s">
        <v>76</v>
      </c>
      <c r="AE108" s="137" t="s">
        <v>3352</v>
      </c>
      <c r="AF108" s="248">
        <v>232</v>
      </c>
      <c r="AG108" s="377"/>
      <c r="AH108" s="128"/>
    </row>
    <row r="109" spans="2:65" ht="60">
      <c r="B109" s="265">
        <v>97</v>
      </c>
      <c r="C109" s="283" t="s">
        <v>3371</v>
      </c>
      <c r="D109" s="266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265"/>
      <c r="AD109" s="518" t="s">
        <v>3372</v>
      </c>
      <c r="AE109" s="137" t="s">
        <v>3352</v>
      </c>
      <c r="AF109" s="248">
        <v>231</v>
      </c>
      <c r="AG109" s="266"/>
      <c r="AH109" s="266"/>
    </row>
  </sheetData>
  <autoFilter ref="AE12:AF108" xr:uid="{80DE740B-A806-42C8-9648-396A8B83BF99}"/>
  <mergeCells count="13">
    <mergeCell ref="D1:G1"/>
    <mergeCell ref="L1:P1"/>
    <mergeCell ref="T1:V1"/>
    <mergeCell ref="W1:AC1"/>
    <mergeCell ref="B3:C3"/>
    <mergeCell ref="G3:H3"/>
    <mergeCell ref="T3:X3"/>
    <mergeCell ref="Y3:AC3"/>
    <mergeCell ref="B4:P4"/>
    <mergeCell ref="D5:Y5"/>
    <mergeCell ref="D8:P8"/>
    <mergeCell ref="Q8:Z8"/>
    <mergeCell ref="D12:AA12"/>
  </mergeCells>
  <conditionalFormatting sqref="D11:Z11 AB11:AM11">
    <cfRule type="cellIs" dxfId="23" priority="1" operator="equal">
      <formula>"C"</formula>
    </cfRule>
    <cfRule type="cellIs" dxfId="22" priority="2" operator="equal">
      <formula>"NC"</formula>
    </cfRule>
  </conditionalFormatting>
  <conditionalFormatting sqref="AC11:AC12">
    <cfRule type="cellIs" dxfId="21" priority="3" operator="equal">
      <formula>"C"</formula>
    </cfRule>
  </conditionalFormatting>
  <pageMargins left="0.25" right="0.25" top="0.75" bottom="0.75" header="0.3" footer="0.3"/>
  <pageSetup paperSize="9" scale="60" fitToWidth="0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7669E-A37C-43A6-B111-4BADA48A8F80}">
  <dimension ref="A1:BM107"/>
  <sheetViews>
    <sheetView topLeftCell="AD99" workbookViewId="0">
      <selection activeCell="A3" sqref="A3:AF107"/>
    </sheetView>
  </sheetViews>
  <sheetFormatPr defaultRowHeight="15"/>
  <cols>
    <col min="1" max="1" width="3.42578125" customWidth="1"/>
    <col min="2" max="2" width="4.140625" customWidth="1"/>
    <col min="3" max="3" width="14.85546875" customWidth="1"/>
    <col min="4" max="4" width="3.5703125" customWidth="1"/>
    <col min="5" max="5" width="6" customWidth="1"/>
    <col min="6" max="6" width="3.42578125" customWidth="1"/>
    <col min="7" max="7" width="5" customWidth="1"/>
    <col min="8" max="8" width="4" customWidth="1"/>
    <col min="9" max="9" width="4.5703125" customWidth="1"/>
    <col min="10" max="10" width="4.7109375" customWidth="1"/>
    <col min="11" max="11" width="5.85546875" customWidth="1"/>
    <col min="12" max="12" width="3.7109375" customWidth="1"/>
    <col min="13" max="13" width="3.5703125" customWidth="1"/>
    <col min="14" max="14" width="3.85546875" customWidth="1"/>
    <col min="15" max="15" width="4.140625" hidden="1" customWidth="1"/>
    <col min="16" max="16" width="4.85546875" customWidth="1"/>
    <col min="17" max="17" width="4" customWidth="1"/>
    <col min="18" max="18" width="4.5703125" customWidth="1"/>
    <col min="19" max="20" width="3.5703125" customWidth="1"/>
    <col min="21" max="21" width="4.5703125" customWidth="1"/>
    <col min="22" max="22" width="4" customWidth="1"/>
    <col min="23" max="23" width="5" customWidth="1"/>
    <col min="24" max="24" width="4.7109375" customWidth="1"/>
    <col min="25" max="25" width="3.85546875" customWidth="1"/>
    <col min="26" max="26" width="4" customWidth="1"/>
    <col min="28" max="28" width="7.7109375" customWidth="1"/>
    <col min="29" max="29" width="8" customWidth="1"/>
    <col min="30" max="30" width="37.42578125" style="90" bestFit="1" customWidth="1"/>
    <col min="31" max="31" width="36.140625" bestFit="1" customWidth="1"/>
    <col min="32" max="32" width="9.85546875" bestFit="1" customWidth="1"/>
    <col min="33" max="33" width="11.5703125" customWidth="1"/>
    <col min="34" max="34" width="13.5703125" bestFit="1" customWidth="1"/>
    <col min="35" max="35" width="21.5703125" customWidth="1"/>
    <col min="36" max="36" width="10" customWidth="1"/>
    <col min="37" max="37" width="11.85546875" customWidth="1"/>
    <col min="39" max="39" width="13.5703125" customWidth="1"/>
  </cols>
  <sheetData>
    <row r="1" spans="1:65" ht="15" customHeight="1">
      <c r="A1" s="40"/>
      <c r="B1" s="41"/>
      <c r="C1" s="46" t="s">
        <v>32</v>
      </c>
      <c r="D1" s="563">
        <v>46101</v>
      </c>
      <c r="E1" s="564"/>
      <c r="F1" s="564"/>
      <c r="G1" s="564"/>
      <c r="H1" s="42"/>
      <c r="I1" s="42"/>
      <c r="J1" s="42"/>
      <c r="K1" s="43"/>
      <c r="L1" s="565"/>
      <c r="M1" s="565"/>
      <c r="N1" s="565"/>
      <c r="O1" s="565"/>
      <c r="P1" s="565"/>
      <c r="Q1" s="42"/>
      <c r="R1" s="42"/>
      <c r="S1" s="42"/>
      <c r="T1" s="566" t="s">
        <v>33</v>
      </c>
      <c r="U1" s="567"/>
      <c r="V1" s="568"/>
      <c r="W1" s="564" t="s">
        <v>34</v>
      </c>
      <c r="X1" s="564"/>
      <c r="Y1" s="564"/>
      <c r="Z1" s="564"/>
      <c r="AA1" s="564"/>
      <c r="AB1" s="564"/>
      <c r="AC1" s="564"/>
      <c r="AD1" s="45"/>
      <c r="AE1" s="45"/>
      <c r="AF1" s="45"/>
      <c r="AG1" s="45"/>
      <c r="AH1" s="45"/>
      <c r="AI1" s="14"/>
      <c r="AJ1" s="45"/>
      <c r="AK1" s="45"/>
      <c r="AL1" s="45"/>
      <c r="AM1" s="45"/>
    </row>
    <row r="2" spans="1:65" ht="6.75" customHeight="1">
      <c r="A2" s="40"/>
      <c r="B2" s="41"/>
      <c r="C2" s="41"/>
      <c r="D2" s="40" t="s">
        <v>35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7"/>
      <c r="AC2" s="48"/>
      <c r="AD2" s="45"/>
      <c r="AE2" s="45"/>
      <c r="AF2" s="45"/>
      <c r="AG2" s="45"/>
      <c r="AH2" s="45"/>
      <c r="AI2" s="14"/>
      <c r="AJ2" s="45"/>
      <c r="AK2" s="45"/>
      <c r="AL2" s="45"/>
      <c r="AM2" s="45"/>
    </row>
    <row r="3" spans="1:65" ht="23.25" customHeight="1">
      <c r="A3" s="15"/>
      <c r="B3" s="569" t="s">
        <v>36</v>
      </c>
      <c r="C3" s="569"/>
      <c r="D3" s="49"/>
      <c r="E3" s="49"/>
      <c r="F3" s="49"/>
      <c r="G3" s="570">
        <v>2</v>
      </c>
      <c r="H3" s="570"/>
      <c r="I3" s="15"/>
      <c r="J3" s="15"/>
      <c r="K3" s="15"/>
      <c r="L3" s="15"/>
      <c r="M3" s="40"/>
      <c r="N3" s="40"/>
      <c r="O3" s="40"/>
      <c r="P3" s="40"/>
      <c r="Q3" s="40"/>
      <c r="R3" s="40"/>
      <c r="S3" s="40"/>
      <c r="T3" s="571" t="s">
        <v>37</v>
      </c>
      <c r="U3" s="572"/>
      <c r="V3" s="572"/>
      <c r="W3" s="572"/>
      <c r="X3" s="573"/>
      <c r="Y3" s="574" t="s">
        <v>18</v>
      </c>
      <c r="Z3" s="575"/>
      <c r="AA3" s="575"/>
      <c r="AB3" s="575"/>
      <c r="AC3" s="576"/>
      <c r="AD3" s="45"/>
      <c r="AE3" s="45"/>
      <c r="AF3" s="45"/>
      <c r="AG3" s="45"/>
      <c r="AH3" s="45"/>
      <c r="AI3" s="14"/>
      <c r="AJ3" s="45"/>
      <c r="AK3" s="45"/>
      <c r="AL3" s="45"/>
      <c r="AM3" s="45"/>
    </row>
    <row r="4" spans="1:65">
      <c r="A4" s="15"/>
      <c r="B4" s="553" t="s">
        <v>38</v>
      </c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40"/>
      <c r="AC4" s="44"/>
      <c r="AD4" s="45"/>
      <c r="AE4" s="45"/>
      <c r="AF4" s="45"/>
      <c r="AG4" s="45"/>
      <c r="AH4" s="45"/>
      <c r="AI4" s="14"/>
      <c r="AJ4" s="45"/>
      <c r="AK4" s="45"/>
      <c r="AL4" s="45"/>
      <c r="AM4" s="45"/>
    </row>
    <row r="5" spans="1:65">
      <c r="A5" s="15"/>
      <c r="B5" s="51"/>
      <c r="C5" s="52"/>
      <c r="D5" s="554" t="s">
        <v>39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3">
        <f>AVERAGE(D7:Z7)</f>
        <v>0</v>
      </c>
      <c r="AA5" s="54"/>
      <c r="AB5" s="15"/>
      <c r="AC5" s="15"/>
      <c r="AD5" s="45"/>
      <c r="AE5" s="45"/>
      <c r="AF5" s="45"/>
      <c r="AG5" s="45"/>
      <c r="AH5" s="45"/>
      <c r="AI5" s="14"/>
      <c r="AJ5" s="45"/>
      <c r="AK5" s="45"/>
      <c r="AL5" s="45"/>
      <c r="AM5" s="45"/>
    </row>
    <row r="6" spans="1:65">
      <c r="A6" s="15"/>
      <c r="B6" s="51"/>
      <c r="C6" s="45" t="s">
        <v>40</v>
      </c>
      <c r="D6" s="55">
        <v>4</v>
      </c>
      <c r="E6" s="56">
        <v>4</v>
      </c>
      <c r="F6" s="55">
        <v>4</v>
      </c>
      <c r="G6" s="57">
        <v>4</v>
      </c>
      <c r="H6" s="57">
        <v>4</v>
      </c>
      <c r="I6" s="57">
        <v>4</v>
      </c>
      <c r="J6" s="57">
        <v>4</v>
      </c>
      <c r="K6" s="57">
        <v>4</v>
      </c>
      <c r="L6" s="57">
        <v>4</v>
      </c>
      <c r="M6" s="57">
        <v>4</v>
      </c>
      <c r="N6" s="57">
        <v>4</v>
      </c>
      <c r="O6" s="57">
        <v>4</v>
      </c>
      <c r="P6" s="58">
        <v>4</v>
      </c>
      <c r="Q6" s="59">
        <v>4</v>
      </c>
      <c r="R6" s="57">
        <v>4</v>
      </c>
      <c r="S6" s="57">
        <v>4</v>
      </c>
      <c r="T6" s="57">
        <v>4</v>
      </c>
      <c r="U6" s="57">
        <v>4</v>
      </c>
      <c r="V6" s="57">
        <v>4</v>
      </c>
      <c r="W6" s="57">
        <v>4</v>
      </c>
      <c r="X6" s="57">
        <v>4</v>
      </c>
      <c r="Y6" s="57">
        <v>4</v>
      </c>
      <c r="Z6" s="58">
        <v>4</v>
      </c>
      <c r="AA6" s="60"/>
      <c r="AB6" s="15"/>
      <c r="AC6" s="15"/>
      <c r="AD6" s="45"/>
      <c r="AE6" s="45"/>
      <c r="AF6" s="45"/>
      <c r="AG6" s="45"/>
      <c r="AH6" s="45"/>
      <c r="AI6" s="14"/>
      <c r="AJ6" s="45"/>
      <c r="AK6" s="45"/>
      <c r="AL6" s="45"/>
      <c r="AM6" s="45"/>
    </row>
    <row r="7" spans="1:65">
      <c r="A7" s="15"/>
      <c r="B7" s="51"/>
      <c r="C7" s="51" t="s">
        <v>41</v>
      </c>
      <c r="D7" s="61">
        <f>HLOOKUP(D6,'[1]Planilla Muestreo N°1'!$C$1048489:$G$1048490,2,FALSE)</f>
        <v>0</v>
      </c>
      <c r="E7" s="62">
        <f>HLOOKUP(E6,'[1]Planilla Muestreo N°1'!$C$1048489:$G$1048490,2,FALSE)</f>
        <v>0</v>
      </c>
      <c r="F7" s="63">
        <f>HLOOKUP(F6,'[1]Planilla Muestreo N°1'!$C$1048489:$G$1048490,2,FALSE)</f>
        <v>0</v>
      </c>
      <c r="G7" s="63">
        <f>HLOOKUP(G6,'[1]Planilla Muestreo N°1'!$C$1048489:$G$1048490,2,FALSE)</f>
        <v>0</v>
      </c>
      <c r="H7" s="63">
        <f>HLOOKUP(H6,'[1]Planilla Muestreo N°1'!$C$1048489:$G$1048490,2,FALSE)</f>
        <v>0</v>
      </c>
      <c r="I7" s="63">
        <f>HLOOKUP(I6,'[1]Planilla Muestreo N°1'!$C$1048489:$G$1048490,2,FALSE)</f>
        <v>0</v>
      </c>
      <c r="J7" s="63">
        <f>HLOOKUP(J6,'[1]Planilla Muestreo N°1'!$C$1048489:$G$1048490,2,FALSE)</f>
        <v>0</v>
      </c>
      <c r="K7" s="63">
        <f>HLOOKUP(K6,'[1]Planilla Muestreo N°1'!$C$1048489:$G$1048490,2,FALSE)</f>
        <v>0</v>
      </c>
      <c r="L7" s="63">
        <f>HLOOKUP(L6,'[1]Planilla Muestreo N°1'!$C$1048489:$G$1048490,2,FALSE)</f>
        <v>0</v>
      </c>
      <c r="M7" s="63">
        <f>HLOOKUP(M6,'[1]Planilla Muestreo N°1'!$C$1048489:$G$1048490,2,FALSE)</f>
        <v>0</v>
      </c>
      <c r="N7" s="63">
        <f>HLOOKUP(N6,'[1]Planilla Muestreo N°1'!$C$1048489:$G$1048490,2,FALSE)</f>
        <v>0</v>
      </c>
      <c r="O7" s="63">
        <f>HLOOKUP(O6,'[1]Planilla Muestreo N°1'!$C$1048489:$G$1048490,2,FALSE)</f>
        <v>0</v>
      </c>
      <c r="P7" s="64">
        <f>HLOOKUP(P6,'[1]Planilla Muestreo N°1'!$C$1048489:$G$1048490,2,FALSE)</f>
        <v>0</v>
      </c>
      <c r="Q7" s="65">
        <f>HLOOKUP(Q6,'[1]Planilla Muestreo N°1'!$C$1048489:$G$1048490,2,FALSE)</f>
        <v>0</v>
      </c>
      <c r="R7" s="63">
        <f>HLOOKUP(R6,'[1]Planilla Muestreo N°1'!$C$1048489:$G$1048490,2,FALSE)</f>
        <v>0</v>
      </c>
      <c r="S7" s="63">
        <f>HLOOKUP(S6,'[1]Planilla Muestreo N°1'!$C$1048489:$G$1048490,2,FALSE)</f>
        <v>0</v>
      </c>
      <c r="T7" s="63">
        <f>HLOOKUP(T6,'[1]Planilla Muestreo N°1'!$C$1048489:$G$1048490,2,FALSE)</f>
        <v>0</v>
      </c>
      <c r="U7" s="63">
        <f>HLOOKUP(U6,'[1]Planilla Muestreo N°1'!$C$1048489:$G$1048490,2,FALSE)</f>
        <v>0</v>
      </c>
      <c r="V7" s="63">
        <f>HLOOKUP(V6,'[1]Planilla Muestreo N°1'!$C$1048489:$G$1048490,2,FALSE)</f>
        <v>0</v>
      </c>
      <c r="W7" s="63">
        <f>HLOOKUP(W6,'[1]Planilla Muestreo N°1'!$C$1048489:$G$1048490,2,FALSE)</f>
        <v>0</v>
      </c>
      <c r="X7" s="63">
        <f>HLOOKUP(X6,'[1]Planilla Muestreo N°1'!$C$1048489:$G$1048490,2,FALSE)</f>
        <v>0</v>
      </c>
      <c r="Y7" s="63">
        <f>HLOOKUP(Y6,'[1]Planilla Muestreo N°1'!$C$1048489:$G$1048490,2,FALSE)</f>
        <v>0</v>
      </c>
      <c r="Z7" s="64">
        <f>HLOOKUP(Z6,'[1]Planilla Muestreo N°1'!$C$1048489:$G$1048490,2,FALSE)</f>
        <v>0</v>
      </c>
      <c r="AA7" s="66"/>
      <c r="AB7" s="15"/>
      <c r="AC7" s="15"/>
      <c r="AD7" s="45"/>
      <c r="AE7" s="45"/>
      <c r="AF7" s="45"/>
      <c r="AG7" s="45"/>
      <c r="AH7" s="45"/>
      <c r="AI7" s="14"/>
      <c r="AJ7" s="45"/>
      <c r="AK7" s="45"/>
      <c r="AL7" s="45"/>
      <c r="AM7" s="45"/>
    </row>
    <row r="8" spans="1:65">
      <c r="A8" s="15"/>
      <c r="B8" s="51"/>
      <c r="C8" s="51"/>
      <c r="D8" s="556" t="s">
        <v>42</v>
      </c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8"/>
      <c r="Q8" s="559" t="s">
        <v>43</v>
      </c>
      <c r="R8" s="560"/>
      <c r="S8" s="560"/>
      <c r="T8" s="560"/>
      <c r="U8" s="560"/>
      <c r="V8" s="560"/>
      <c r="W8" s="560"/>
      <c r="X8" s="560"/>
      <c r="Y8" s="560"/>
      <c r="Z8" s="561"/>
      <c r="AA8" s="66"/>
      <c r="AB8" s="15"/>
      <c r="AC8" s="15"/>
      <c r="AD8" s="45"/>
      <c r="AE8" s="45"/>
      <c r="AF8" s="45"/>
      <c r="AG8" s="45"/>
      <c r="AH8" s="45"/>
      <c r="AI8" s="14"/>
      <c r="AJ8" s="45"/>
      <c r="AK8" s="45"/>
      <c r="AL8" s="45"/>
      <c r="AM8" s="45"/>
    </row>
    <row r="9" spans="1:65" ht="55.5" customHeight="1">
      <c r="A9" s="15"/>
      <c r="B9" s="67"/>
      <c r="C9" s="68"/>
      <c r="D9" s="69" t="s">
        <v>44</v>
      </c>
      <c r="E9" s="70" t="s">
        <v>45</v>
      </c>
      <c r="F9" s="70" t="s">
        <v>46</v>
      </c>
      <c r="G9" s="70" t="s">
        <v>47</v>
      </c>
      <c r="H9" s="70" t="s">
        <v>48</v>
      </c>
      <c r="I9" s="70" t="s">
        <v>49</v>
      </c>
      <c r="J9" s="71" t="s">
        <v>50</v>
      </c>
      <c r="K9" s="70" t="s">
        <v>51</v>
      </c>
      <c r="L9" s="71" t="s">
        <v>52</v>
      </c>
      <c r="M9" s="70" t="s">
        <v>53</v>
      </c>
      <c r="N9" s="70" t="s">
        <v>54</v>
      </c>
      <c r="O9" s="70" t="s">
        <v>55</v>
      </c>
      <c r="P9" s="72" t="s">
        <v>56</v>
      </c>
      <c r="Q9" s="73" t="s">
        <v>57</v>
      </c>
      <c r="R9" s="74" t="s">
        <v>58</v>
      </c>
      <c r="S9" s="74" t="s">
        <v>47</v>
      </c>
      <c r="T9" s="74" t="s">
        <v>48</v>
      </c>
      <c r="U9" s="74" t="s">
        <v>49</v>
      </c>
      <c r="V9" s="75" t="s">
        <v>50</v>
      </c>
      <c r="W9" s="74" t="s">
        <v>51</v>
      </c>
      <c r="X9" s="75" t="s">
        <v>52</v>
      </c>
      <c r="Y9" s="74" t="s">
        <v>53</v>
      </c>
      <c r="Z9" s="76" t="s">
        <v>55</v>
      </c>
      <c r="AA9" s="67"/>
      <c r="AB9" s="67"/>
      <c r="AC9" s="67"/>
      <c r="AD9" s="45"/>
      <c r="AE9" s="45"/>
      <c r="AF9" s="45"/>
      <c r="AG9" s="45"/>
      <c r="AH9" s="45"/>
      <c r="AI9" s="14"/>
      <c r="AJ9" s="45"/>
      <c r="AK9" s="45"/>
      <c r="AL9" s="45"/>
      <c r="AM9" s="45"/>
    </row>
    <row r="10" spans="1:65" ht="44.25" customHeight="1">
      <c r="A10" s="15"/>
      <c r="B10" s="51"/>
      <c r="C10" s="77" t="s">
        <v>59</v>
      </c>
      <c r="D10" s="78">
        <f>COUNTIF(D13:D60,"X")</f>
        <v>0</v>
      </c>
      <c r="E10" s="78">
        <f>COUNTIF(E13:E60,"X")</f>
        <v>0</v>
      </c>
      <c r="F10" s="78">
        <f>COUNTIF(F13:F60,"X")</f>
        <v>0</v>
      </c>
      <c r="G10" s="78">
        <f>COUNTIF(G13:G60,"X")</f>
        <v>0</v>
      </c>
      <c r="H10" s="78">
        <f>COUNTIF(H13:H60,"X")</f>
        <v>0</v>
      </c>
      <c r="I10" s="78">
        <f>COUNTIF(I13:I60,"X")</f>
        <v>0</v>
      </c>
      <c r="J10" s="78">
        <f>COUNTIF(J13:J60,"X")</f>
        <v>0</v>
      </c>
      <c r="K10" s="78">
        <f>COUNTIF(K13:K60,"X")</f>
        <v>0</v>
      </c>
      <c r="L10" s="78">
        <f>COUNTIF(L13:L60,"X")</f>
        <v>0</v>
      </c>
      <c r="M10" s="78">
        <f>COUNTIF(M13:M60,"X")</f>
        <v>0</v>
      </c>
      <c r="N10" s="78">
        <f>COUNTIF(N13:N60,"X")</f>
        <v>0</v>
      </c>
      <c r="O10" s="78">
        <f>COUNTIF(O13:O60,"X")</f>
        <v>0</v>
      </c>
      <c r="P10" s="78">
        <f>COUNTIF(P13:P60,"X")</f>
        <v>0</v>
      </c>
      <c r="Q10" s="78">
        <f>COUNTIF(Q13:Q60,"X")</f>
        <v>0</v>
      </c>
      <c r="R10" s="78">
        <f>COUNTIF(R13:R60,"X")</f>
        <v>0</v>
      </c>
      <c r="S10" s="78">
        <f>COUNTIF(S13:S60,"X")</f>
        <v>0</v>
      </c>
      <c r="T10" s="78">
        <f>COUNTIF(T13:T60,"X")</f>
        <v>0</v>
      </c>
      <c r="U10" s="78">
        <f>COUNTIF(U13:U60,"X")</f>
        <v>0</v>
      </c>
      <c r="V10" s="78">
        <f>COUNTIF(V13:V60,"X")</f>
        <v>0</v>
      </c>
      <c r="W10" s="78">
        <f>COUNTIF(W13:W60,"X")</f>
        <v>0</v>
      </c>
      <c r="X10" s="78">
        <f>COUNTIF(X13:X60,"X")</f>
        <v>0</v>
      </c>
      <c r="Y10" s="78">
        <f>COUNTIF(Y13:Y60,"X")</f>
        <v>0</v>
      </c>
      <c r="Z10" s="78">
        <f>COUNTIF(Z13:Z60,"X")</f>
        <v>0</v>
      </c>
      <c r="AA10" s="79">
        <f>COUNTIF(AA13:AA23,"X")</f>
        <v>0</v>
      </c>
      <c r="AB10" s="15"/>
      <c r="AC10" s="15"/>
      <c r="AD10" s="45"/>
      <c r="AE10" s="45"/>
      <c r="AF10" s="45"/>
      <c r="AG10" s="45"/>
      <c r="AH10" s="45"/>
      <c r="AI10" s="14"/>
      <c r="AJ10" s="45"/>
      <c r="AK10" s="45"/>
      <c r="AL10" s="45"/>
      <c r="AM10" s="45"/>
    </row>
    <row r="11" spans="1:65">
      <c r="A11" s="15"/>
      <c r="B11" s="51"/>
      <c r="C11" s="80" t="s">
        <v>60</v>
      </c>
      <c r="D11" s="13" t="str">
        <f>IF(D10&lt;=D7,"C","NC")</f>
        <v>C</v>
      </c>
      <c r="E11" s="13" t="str">
        <f>IF(E10&lt;=E7,"C","NC")</f>
        <v>C</v>
      </c>
      <c r="F11" s="13" t="str">
        <f>IF(F10&lt;=F7,"C","NC")</f>
        <v>C</v>
      </c>
      <c r="G11" s="13" t="str">
        <f>IF(G10&lt;=G7,"C","NC")</f>
        <v>C</v>
      </c>
      <c r="H11" s="13" t="str">
        <f>IF(H10&lt;=H7,"C","NC")</f>
        <v>C</v>
      </c>
      <c r="I11" s="13" t="str">
        <f>IF(I10&lt;=I7,"C","NC")</f>
        <v>C</v>
      </c>
      <c r="J11" s="13" t="str">
        <f>IF(J10&lt;=J7,"C","NC")</f>
        <v>C</v>
      </c>
      <c r="K11" s="13" t="str">
        <f>IF(K10&lt;=K7,"C","NC")</f>
        <v>C</v>
      </c>
      <c r="L11" s="13" t="str">
        <f>IF(L10&lt;=L7,"C","NC")</f>
        <v>C</v>
      </c>
      <c r="M11" s="13" t="str">
        <f>IF(M10&lt;=M7,"C","NC")</f>
        <v>C</v>
      </c>
      <c r="N11" s="13" t="str">
        <f>IF(N10&lt;=N7,"C","NC")</f>
        <v>C</v>
      </c>
      <c r="O11" s="13" t="str">
        <f>IF(O10&lt;=O7,"C","NC")</f>
        <v>C</v>
      </c>
      <c r="P11" s="13" t="str">
        <f>IF(P10&lt;=P7,"C","NC")</f>
        <v>C</v>
      </c>
      <c r="Q11" s="13" t="str">
        <f>IF(Q10&lt;=Q7,"C","NC")</f>
        <v>C</v>
      </c>
      <c r="R11" s="13" t="str">
        <f>IF(R10&lt;=R7,"C","NC")</f>
        <v>C</v>
      </c>
      <c r="S11" s="13" t="str">
        <f>IF(S10&lt;=S7,"C","NC")</f>
        <v>C</v>
      </c>
      <c r="T11" s="13" t="str">
        <f>IF(T10&lt;=T7,"C","NC")</f>
        <v>C</v>
      </c>
      <c r="U11" s="13" t="str">
        <f>IF(U10&lt;=U7,"C","NC")</f>
        <v>C</v>
      </c>
      <c r="V11" s="13" t="str">
        <f>IF(V10&lt;=V7,"C","NC")</f>
        <v>C</v>
      </c>
      <c r="W11" s="13" t="str">
        <f>IF(W10&lt;=W7,"C","NC")</f>
        <v>C</v>
      </c>
      <c r="X11" s="13" t="str">
        <f>IF(X10&lt;=X7,"C","NC")</f>
        <v>C</v>
      </c>
      <c r="Y11" s="13" t="str">
        <f>IF(Y10&lt;=Y7,"C","NC")</f>
        <v>C</v>
      </c>
      <c r="Z11" s="13" t="str">
        <f>IF(Z10&lt;=Z7,"C","NC")</f>
        <v>C</v>
      </c>
      <c r="AA11" s="15"/>
      <c r="AB11" s="81"/>
      <c r="AC11" s="15"/>
      <c r="AD11" s="45"/>
      <c r="AE11" s="45"/>
      <c r="AF11" s="45"/>
      <c r="AG11" s="45"/>
      <c r="AH11" s="45"/>
      <c r="AI11" s="14"/>
      <c r="AJ11" s="45"/>
      <c r="AK11" s="45"/>
      <c r="AL11" s="45"/>
      <c r="AM11" s="45"/>
    </row>
    <row r="12" spans="1:65" ht="36.75" customHeight="1">
      <c r="A12" s="15"/>
      <c r="B12" s="82" t="s">
        <v>61</v>
      </c>
      <c r="C12" s="157" t="s">
        <v>62</v>
      </c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157" t="s">
        <v>63</v>
      </c>
      <c r="AC12" s="158" t="s">
        <v>64</v>
      </c>
      <c r="AD12" s="85" t="s">
        <v>65</v>
      </c>
      <c r="AE12" s="85" t="s">
        <v>66</v>
      </c>
      <c r="AF12" s="85" t="s">
        <v>67</v>
      </c>
      <c r="AG12" s="85"/>
      <c r="AH12" s="85"/>
      <c r="AI12" s="16"/>
      <c r="AJ12" s="85"/>
      <c r="AK12" s="85"/>
      <c r="AL12" s="85" t="s">
        <v>73</v>
      </c>
      <c r="AM12" s="85" t="s">
        <v>74</v>
      </c>
    </row>
    <row r="13" spans="1:65" ht="21.75" customHeight="1">
      <c r="A13" s="15"/>
      <c r="B13" s="156">
        <v>1</v>
      </c>
      <c r="C13" s="283" t="s">
        <v>3373</v>
      </c>
      <c r="D13" s="199"/>
      <c r="E13" s="164"/>
      <c r="F13" s="164"/>
      <c r="G13" s="164" t="s">
        <v>315</v>
      </c>
      <c r="H13" s="164" t="s">
        <v>315</v>
      </c>
      <c r="I13" s="164" t="s">
        <v>315</v>
      </c>
      <c r="J13" s="164" t="s">
        <v>315</v>
      </c>
      <c r="K13" s="164" t="s">
        <v>315</v>
      </c>
      <c r="L13" s="164" t="s">
        <v>315</v>
      </c>
      <c r="M13" s="164" t="s">
        <v>315</v>
      </c>
      <c r="N13" s="164" t="s">
        <v>315</v>
      </c>
      <c r="O13" s="164" t="s">
        <v>315</v>
      </c>
      <c r="P13" s="164" t="s">
        <v>315</v>
      </c>
      <c r="Q13" s="164" t="s">
        <v>315</v>
      </c>
      <c r="R13" s="164" t="s">
        <v>315</v>
      </c>
      <c r="S13" s="164" t="s">
        <v>315</v>
      </c>
      <c r="T13" s="164" t="s">
        <v>315</v>
      </c>
      <c r="U13" s="164" t="s">
        <v>315</v>
      </c>
      <c r="V13" s="164" t="s">
        <v>315</v>
      </c>
      <c r="W13" s="164" t="s">
        <v>315</v>
      </c>
      <c r="X13" s="164" t="s">
        <v>315</v>
      </c>
      <c r="Y13" s="164" t="s">
        <v>315</v>
      </c>
      <c r="Z13" s="164" t="s">
        <v>315</v>
      </c>
      <c r="AA13" s="164" t="s">
        <v>315</v>
      </c>
      <c r="AB13" s="164" t="s">
        <v>315</v>
      </c>
      <c r="AC13" s="262"/>
      <c r="AD13" s="339" t="s">
        <v>76</v>
      </c>
      <c r="AE13" s="339" t="s">
        <v>3347</v>
      </c>
      <c r="AF13" s="339">
        <v>256</v>
      </c>
      <c r="AG13" s="258"/>
      <c r="AH13" s="205"/>
      <c r="AI13" s="258"/>
      <c r="AJ13" s="137"/>
      <c r="AK13" s="200"/>
      <c r="AL13" s="187" t="s">
        <v>315</v>
      </c>
      <c r="AM13" s="163" t="s">
        <v>315</v>
      </c>
      <c r="AN13" s="171" t="s">
        <v>315</v>
      </c>
      <c r="AO13" s="171" t="s">
        <v>315</v>
      </c>
      <c r="AP13" s="171" t="s">
        <v>315</v>
      </c>
      <c r="AQ13" s="171" t="s">
        <v>315</v>
      </c>
      <c r="AR13" s="171" t="s">
        <v>315</v>
      </c>
      <c r="AS13" s="171" t="s">
        <v>315</v>
      </c>
      <c r="AT13" s="171" t="s">
        <v>315</v>
      </c>
      <c r="AU13" s="171" t="s">
        <v>315</v>
      </c>
      <c r="AV13" s="171" t="s">
        <v>315</v>
      </c>
      <c r="AW13" s="171" t="s">
        <v>315</v>
      </c>
      <c r="AX13" s="171" t="s">
        <v>315</v>
      </c>
      <c r="AY13" s="171" t="s">
        <v>315</v>
      </c>
      <c r="AZ13" s="171" t="s">
        <v>315</v>
      </c>
      <c r="BA13" s="171" t="s">
        <v>315</v>
      </c>
      <c r="BB13" s="171" t="s">
        <v>315</v>
      </c>
      <c r="BC13" s="171" t="s">
        <v>315</v>
      </c>
      <c r="BD13" s="171" t="s">
        <v>76</v>
      </c>
      <c r="BE13" s="171" t="s">
        <v>833</v>
      </c>
      <c r="BF13" s="171">
        <v>200</v>
      </c>
      <c r="BG13" s="171" t="s">
        <v>834</v>
      </c>
      <c r="BH13" s="171" t="s">
        <v>835</v>
      </c>
      <c r="BI13" s="172">
        <v>46097.142997685187</v>
      </c>
      <c r="BJ13" s="173" t="s">
        <v>315</v>
      </c>
      <c r="BK13" s="173" t="s">
        <v>315</v>
      </c>
      <c r="BL13" s="173" t="s">
        <v>315</v>
      </c>
      <c r="BM13" s="163" t="s">
        <v>315</v>
      </c>
    </row>
    <row r="14" spans="1:65" ht="20.25" customHeight="1">
      <c r="A14" s="15"/>
      <c r="B14" s="156">
        <v>2</v>
      </c>
      <c r="C14" s="283" t="s">
        <v>3374</v>
      </c>
      <c r="D14" s="199"/>
      <c r="E14" s="164"/>
      <c r="F14" s="164"/>
      <c r="G14" s="164" t="s">
        <v>315</v>
      </c>
      <c r="H14" s="164" t="s">
        <v>315</v>
      </c>
      <c r="I14" s="164" t="s">
        <v>315</v>
      </c>
      <c r="J14" s="164" t="s">
        <v>315</v>
      </c>
      <c r="K14" s="164" t="s">
        <v>315</v>
      </c>
      <c r="L14" s="164" t="s">
        <v>315</v>
      </c>
      <c r="M14" s="164" t="s">
        <v>315</v>
      </c>
      <c r="N14" s="164" t="s">
        <v>315</v>
      </c>
      <c r="O14" s="164" t="s">
        <v>315</v>
      </c>
      <c r="P14" s="164" t="s">
        <v>315</v>
      </c>
      <c r="Q14" s="164" t="s">
        <v>315</v>
      </c>
      <c r="R14" s="164" t="s">
        <v>315</v>
      </c>
      <c r="S14" s="164" t="s">
        <v>315</v>
      </c>
      <c r="T14" s="164" t="s">
        <v>315</v>
      </c>
      <c r="U14" s="164" t="s">
        <v>315</v>
      </c>
      <c r="V14" s="164" t="s">
        <v>315</v>
      </c>
      <c r="W14" s="164" t="s">
        <v>315</v>
      </c>
      <c r="X14" s="164" t="s">
        <v>315</v>
      </c>
      <c r="Y14" s="164" t="s">
        <v>315</v>
      </c>
      <c r="Z14" s="164" t="s">
        <v>315</v>
      </c>
      <c r="AA14" s="164" t="s">
        <v>315</v>
      </c>
      <c r="AB14" s="164" t="s">
        <v>315</v>
      </c>
      <c r="AC14" s="262"/>
      <c r="AD14" s="339" t="s">
        <v>76</v>
      </c>
      <c r="AE14" s="339" t="s">
        <v>3347</v>
      </c>
      <c r="AF14" s="339">
        <v>250</v>
      </c>
      <c r="AG14" s="258"/>
      <c r="AH14" s="205"/>
      <c r="AI14" s="258"/>
      <c r="AJ14" s="137"/>
      <c r="AK14" s="200"/>
      <c r="AL14" s="187" t="s">
        <v>315</v>
      </c>
      <c r="AM14" s="188" t="s">
        <v>315</v>
      </c>
      <c r="AN14" s="174" t="s">
        <v>315</v>
      </c>
      <c r="AO14" s="174" t="s">
        <v>315</v>
      </c>
      <c r="AP14" s="174" t="s">
        <v>315</v>
      </c>
      <c r="AQ14" s="174" t="s">
        <v>315</v>
      </c>
      <c r="AR14" s="174" t="s">
        <v>315</v>
      </c>
      <c r="AS14" s="174" t="s">
        <v>315</v>
      </c>
      <c r="AT14" s="174" t="s">
        <v>315</v>
      </c>
      <c r="AU14" s="174" t="s">
        <v>315</v>
      </c>
      <c r="AV14" s="174" t="s">
        <v>315</v>
      </c>
      <c r="AW14" s="174" t="s">
        <v>315</v>
      </c>
      <c r="AX14" s="174" t="s">
        <v>315</v>
      </c>
      <c r="AY14" s="174" t="s">
        <v>315</v>
      </c>
      <c r="AZ14" s="174" t="s">
        <v>315</v>
      </c>
      <c r="BA14" s="174" t="s">
        <v>315</v>
      </c>
      <c r="BB14" s="174" t="s">
        <v>315</v>
      </c>
      <c r="BC14" s="174" t="s">
        <v>315</v>
      </c>
      <c r="BD14" s="174" t="s">
        <v>76</v>
      </c>
      <c r="BE14" s="174" t="s">
        <v>837</v>
      </c>
      <c r="BF14" s="174">
        <v>300</v>
      </c>
      <c r="BG14" s="174" t="s">
        <v>838</v>
      </c>
      <c r="BH14" s="174" t="s">
        <v>839</v>
      </c>
      <c r="BI14" s="175">
        <v>46097.143495370372</v>
      </c>
      <c r="BJ14" s="176" t="s">
        <v>315</v>
      </c>
      <c r="BK14" s="176" t="s">
        <v>315</v>
      </c>
      <c r="BL14" s="176" t="s">
        <v>315</v>
      </c>
      <c r="BM14" s="177" t="s">
        <v>315</v>
      </c>
    </row>
    <row r="15" spans="1:65" ht="22.5" customHeight="1">
      <c r="A15" s="15"/>
      <c r="B15" s="156">
        <v>3</v>
      </c>
      <c r="C15" s="283" t="s">
        <v>3375</v>
      </c>
      <c r="D15" s="199"/>
      <c r="E15" s="164"/>
      <c r="F15" s="164"/>
      <c r="G15" s="164" t="s">
        <v>315</v>
      </c>
      <c r="H15" s="164" t="s">
        <v>315</v>
      </c>
      <c r="I15" s="164" t="s">
        <v>315</v>
      </c>
      <c r="J15" s="164" t="s">
        <v>315</v>
      </c>
      <c r="K15" s="164" t="s">
        <v>315</v>
      </c>
      <c r="L15" s="164" t="s">
        <v>315</v>
      </c>
      <c r="M15" s="164" t="s">
        <v>315</v>
      </c>
      <c r="N15" s="164" t="s">
        <v>315</v>
      </c>
      <c r="O15" s="164" t="s">
        <v>315</v>
      </c>
      <c r="P15" s="164" t="s">
        <v>315</v>
      </c>
      <c r="Q15" s="164" t="s">
        <v>315</v>
      </c>
      <c r="R15" s="164" t="s">
        <v>315</v>
      </c>
      <c r="S15" s="164" t="s">
        <v>315</v>
      </c>
      <c r="T15" s="164" t="s">
        <v>315</v>
      </c>
      <c r="U15" s="164" t="s">
        <v>315</v>
      </c>
      <c r="V15" s="164" t="s">
        <v>315</v>
      </c>
      <c r="W15" s="164" t="s">
        <v>315</v>
      </c>
      <c r="X15" s="164" t="s">
        <v>315</v>
      </c>
      <c r="Y15" s="164" t="s">
        <v>315</v>
      </c>
      <c r="Z15" s="164" t="s">
        <v>315</v>
      </c>
      <c r="AA15" s="164" t="s">
        <v>315</v>
      </c>
      <c r="AB15" s="164" t="s">
        <v>315</v>
      </c>
      <c r="AC15" s="262"/>
      <c r="AD15" s="344" t="s">
        <v>3376</v>
      </c>
      <c r="AE15" s="339" t="s">
        <v>3347</v>
      </c>
      <c r="AF15" s="344">
        <v>271</v>
      </c>
      <c r="AG15" s="258"/>
      <c r="AH15" s="205"/>
      <c r="AI15" s="258"/>
      <c r="AJ15" s="137"/>
      <c r="AK15" s="200"/>
      <c r="AL15" s="187" t="s">
        <v>315</v>
      </c>
      <c r="AM15" s="163" t="s">
        <v>315</v>
      </c>
      <c r="AN15" s="174" t="s">
        <v>315</v>
      </c>
      <c r="AO15" s="174" t="s">
        <v>315</v>
      </c>
      <c r="AP15" s="174" t="s">
        <v>315</v>
      </c>
      <c r="AQ15" s="174" t="s">
        <v>315</v>
      </c>
      <c r="AR15" s="174" t="s">
        <v>315</v>
      </c>
      <c r="AS15" s="174" t="s">
        <v>315</v>
      </c>
      <c r="AT15" s="174" t="s">
        <v>315</v>
      </c>
      <c r="AU15" s="174" t="s">
        <v>315</v>
      </c>
      <c r="AV15" s="174" t="s">
        <v>315</v>
      </c>
      <c r="AW15" s="174" t="s">
        <v>315</v>
      </c>
      <c r="AX15" s="174" t="s">
        <v>315</v>
      </c>
      <c r="AY15" s="174" t="s">
        <v>315</v>
      </c>
      <c r="AZ15" s="174" t="s">
        <v>315</v>
      </c>
      <c r="BA15" s="174" t="s">
        <v>315</v>
      </c>
      <c r="BB15" s="174" t="s">
        <v>315</v>
      </c>
      <c r="BC15" s="174" t="s">
        <v>315</v>
      </c>
      <c r="BD15" s="174" t="s">
        <v>86</v>
      </c>
      <c r="BE15" s="174" t="s">
        <v>841</v>
      </c>
      <c r="BF15" s="174">
        <v>150</v>
      </c>
      <c r="BG15" s="174" t="s">
        <v>842</v>
      </c>
      <c r="BH15" s="174" t="s">
        <v>843</v>
      </c>
      <c r="BI15" s="175">
        <v>46097.142858796295</v>
      </c>
      <c r="BJ15" s="176" t="s">
        <v>315</v>
      </c>
      <c r="BK15" s="176" t="s">
        <v>315</v>
      </c>
      <c r="BL15" s="176" t="s">
        <v>315</v>
      </c>
      <c r="BM15" s="178" t="s">
        <v>315</v>
      </c>
    </row>
    <row r="16" spans="1:65" ht="24">
      <c r="A16" s="15"/>
      <c r="B16" s="156">
        <v>4</v>
      </c>
      <c r="C16" s="283" t="s">
        <v>3377</v>
      </c>
      <c r="D16" s="199"/>
      <c r="E16" s="164"/>
      <c r="F16" s="164"/>
      <c r="G16" s="164" t="s">
        <v>315</v>
      </c>
      <c r="H16" s="164" t="s">
        <v>315</v>
      </c>
      <c r="I16" s="164" t="s">
        <v>315</v>
      </c>
      <c r="J16" s="164" t="s">
        <v>315</v>
      </c>
      <c r="K16" s="164" t="s">
        <v>315</v>
      </c>
      <c r="L16" s="164" t="s">
        <v>315</v>
      </c>
      <c r="M16" s="164" t="s">
        <v>315</v>
      </c>
      <c r="N16" s="164" t="s">
        <v>315</v>
      </c>
      <c r="O16" s="164" t="s">
        <v>315</v>
      </c>
      <c r="P16" s="164" t="s">
        <v>315</v>
      </c>
      <c r="Q16" s="164" t="s">
        <v>315</v>
      </c>
      <c r="R16" s="164" t="s">
        <v>315</v>
      </c>
      <c r="S16" s="164" t="s">
        <v>315</v>
      </c>
      <c r="T16" s="164" t="s">
        <v>315</v>
      </c>
      <c r="U16" s="164" t="s">
        <v>315</v>
      </c>
      <c r="V16" s="164" t="s">
        <v>315</v>
      </c>
      <c r="W16" s="164" t="s">
        <v>315</v>
      </c>
      <c r="X16" s="164" t="s">
        <v>315</v>
      </c>
      <c r="Y16" s="164" t="s">
        <v>315</v>
      </c>
      <c r="Z16" s="164" t="s">
        <v>315</v>
      </c>
      <c r="AA16" s="164" t="s">
        <v>315</v>
      </c>
      <c r="AB16" s="164" t="s">
        <v>315</v>
      </c>
      <c r="AC16" s="262"/>
      <c r="AD16" s="344" t="s">
        <v>3378</v>
      </c>
      <c r="AE16" s="339" t="s">
        <v>3347</v>
      </c>
      <c r="AF16" s="344">
        <v>264</v>
      </c>
      <c r="AG16" s="258"/>
      <c r="AH16" s="205"/>
      <c r="AI16" s="258"/>
      <c r="AJ16" s="137"/>
      <c r="AK16" s="200"/>
      <c r="AL16" s="187" t="s">
        <v>315</v>
      </c>
      <c r="AM16" s="163" t="s">
        <v>315</v>
      </c>
      <c r="AN16" s="174" t="s">
        <v>315</v>
      </c>
      <c r="AO16" s="174" t="s">
        <v>315</v>
      </c>
      <c r="AP16" s="174" t="s">
        <v>315</v>
      </c>
      <c r="AQ16" s="174" t="s">
        <v>315</v>
      </c>
      <c r="AR16" s="174" t="s">
        <v>315</v>
      </c>
      <c r="AS16" s="174" t="s">
        <v>315</v>
      </c>
      <c r="AT16" s="174" t="s">
        <v>315</v>
      </c>
      <c r="AU16" s="174" t="s">
        <v>315</v>
      </c>
      <c r="AV16" s="174" t="s">
        <v>315</v>
      </c>
      <c r="AW16" s="174" t="s">
        <v>315</v>
      </c>
      <c r="AX16" s="174" t="s">
        <v>315</v>
      </c>
      <c r="AY16" s="174" t="s">
        <v>315</v>
      </c>
      <c r="AZ16" s="174" t="s">
        <v>315</v>
      </c>
      <c r="BA16" s="174" t="s">
        <v>315</v>
      </c>
      <c r="BB16" s="174" t="s">
        <v>315</v>
      </c>
      <c r="BC16" s="174" t="s">
        <v>315</v>
      </c>
      <c r="BD16" s="174" t="s">
        <v>76</v>
      </c>
      <c r="BE16" s="174" t="s">
        <v>845</v>
      </c>
      <c r="BF16" s="174">
        <v>300</v>
      </c>
      <c r="BG16" s="174" t="s">
        <v>846</v>
      </c>
      <c r="BH16" s="174" t="s">
        <v>847</v>
      </c>
      <c r="BI16" s="175">
        <v>46097.143483796295</v>
      </c>
      <c r="BJ16" s="176" t="s">
        <v>315</v>
      </c>
      <c r="BK16" s="176" t="s">
        <v>315</v>
      </c>
      <c r="BL16" s="176" t="s">
        <v>315</v>
      </c>
      <c r="BM16" s="178" t="s">
        <v>315</v>
      </c>
    </row>
    <row r="17" spans="1:65">
      <c r="A17" s="15"/>
      <c r="B17" s="156">
        <v>5</v>
      </c>
      <c r="C17" s="283" t="s">
        <v>3379</v>
      </c>
      <c r="D17" s="199"/>
      <c r="E17" s="164"/>
      <c r="F17" s="164"/>
      <c r="G17" s="164" t="s">
        <v>315</v>
      </c>
      <c r="H17" s="164" t="s">
        <v>315</v>
      </c>
      <c r="I17" s="164" t="s">
        <v>315</v>
      </c>
      <c r="J17" s="164" t="s">
        <v>315</v>
      </c>
      <c r="K17" s="164" t="s">
        <v>315</v>
      </c>
      <c r="L17" s="164" t="s">
        <v>315</v>
      </c>
      <c r="M17" s="164" t="s">
        <v>315</v>
      </c>
      <c r="N17" s="164" t="s">
        <v>315</v>
      </c>
      <c r="O17" s="164" t="s">
        <v>315</v>
      </c>
      <c r="P17" s="164" t="s">
        <v>315</v>
      </c>
      <c r="Q17" s="164" t="s">
        <v>315</v>
      </c>
      <c r="R17" s="164" t="s">
        <v>315</v>
      </c>
      <c r="S17" s="164" t="s">
        <v>315</v>
      </c>
      <c r="T17" s="164" t="s">
        <v>315</v>
      </c>
      <c r="U17" s="164" t="s">
        <v>315</v>
      </c>
      <c r="V17" s="164" t="s">
        <v>315</v>
      </c>
      <c r="W17" s="164" t="s">
        <v>315</v>
      </c>
      <c r="X17" s="164" t="s">
        <v>315</v>
      </c>
      <c r="Y17" s="164" t="s">
        <v>315</v>
      </c>
      <c r="Z17" s="164" t="s">
        <v>315</v>
      </c>
      <c r="AA17" s="164" t="s">
        <v>315</v>
      </c>
      <c r="AB17" s="164" t="s">
        <v>315</v>
      </c>
      <c r="AC17" s="263"/>
      <c r="AD17" s="339" t="s">
        <v>76</v>
      </c>
      <c r="AE17" s="339" t="s">
        <v>3347</v>
      </c>
      <c r="AF17" s="339">
        <v>252</v>
      </c>
      <c r="AG17" s="258"/>
      <c r="AH17" s="205"/>
      <c r="AI17" s="258"/>
      <c r="AJ17" s="137"/>
      <c r="AK17" s="200"/>
      <c r="AL17" s="187" t="s">
        <v>315</v>
      </c>
      <c r="AM17" s="163" t="s">
        <v>315</v>
      </c>
      <c r="AN17" s="174" t="s">
        <v>315</v>
      </c>
      <c r="AO17" s="174" t="s">
        <v>315</v>
      </c>
      <c r="AP17" s="174" t="s">
        <v>315</v>
      </c>
      <c r="AQ17" s="174" t="s">
        <v>315</v>
      </c>
      <c r="AR17" s="174" t="s">
        <v>315</v>
      </c>
      <c r="AS17" s="174" t="s">
        <v>315</v>
      </c>
      <c r="AT17" s="174" t="s">
        <v>315</v>
      </c>
      <c r="AU17" s="174" t="s">
        <v>315</v>
      </c>
      <c r="AV17" s="174" t="s">
        <v>315</v>
      </c>
      <c r="AW17" s="174" t="s">
        <v>315</v>
      </c>
      <c r="AX17" s="174" t="s">
        <v>315</v>
      </c>
      <c r="AY17" s="174" t="s">
        <v>315</v>
      </c>
      <c r="AZ17" s="174" t="s">
        <v>315</v>
      </c>
      <c r="BA17" s="174" t="s">
        <v>315</v>
      </c>
      <c r="BB17" s="174" t="s">
        <v>315</v>
      </c>
      <c r="BC17" s="174" t="s">
        <v>315</v>
      </c>
      <c r="BD17" s="179" t="s">
        <v>849</v>
      </c>
      <c r="BE17" s="174" t="s">
        <v>833</v>
      </c>
      <c r="BF17" s="174">
        <v>252</v>
      </c>
      <c r="BG17" s="174" t="s">
        <v>850</v>
      </c>
      <c r="BH17" s="174" t="s">
        <v>851</v>
      </c>
      <c r="BI17" s="175">
        <v>46097.143425925926</v>
      </c>
      <c r="BJ17" s="176" t="s">
        <v>315</v>
      </c>
      <c r="BK17" s="176" t="s">
        <v>315</v>
      </c>
      <c r="BL17" s="176" t="s">
        <v>315</v>
      </c>
      <c r="BM17" s="178" t="s">
        <v>315</v>
      </c>
    </row>
    <row r="18" spans="1:65" ht="22.5" customHeight="1">
      <c r="A18" s="15"/>
      <c r="B18" s="156">
        <v>6</v>
      </c>
      <c r="C18" s="283" t="s">
        <v>3380</v>
      </c>
      <c r="D18" s="199"/>
      <c r="E18" s="164"/>
      <c r="F18" s="164"/>
      <c r="G18" s="164" t="s">
        <v>315</v>
      </c>
      <c r="H18" s="164" t="s">
        <v>315</v>
      </c>
      <c r="I18" s="164" t="s">
        <v>315</v>
      </c>
      <c r="J18" s="164" t="s">
        <v>315</v>
      </c>
      <c r="K18" s="164" t="s">
        <v>315</v>
      </c>
      <c r="L18" s="164" t="s">
        <v>315</v>
      </c>
      <c r="M18" s="164" t="s">
        <v>315</v>
      </c>
      <c r="N18" s="164" t="s">
        <v>315</v>
      </c>
      <c r="O18" s="164" t="s">
        <v>315</v>
      </c>
      <c r="P18" s="164" t="s">
        <v>315</v>
      </c>
      <c r="Q18" s="164" t="s">
        <v>315</v>
      </c>
      <c r="R18" s="164" t="s">
        <v>315</v>
      </c>
      <c r="S18" s="164" t="s">
        <v>315</v>
      </c>
      <c r="T18" s="164" t="s">
        <v>315</v>
      </c>
      <c r="U18" s="164" t="s">
        <v>315</v>
      </c>
      <c r="V18" s="164" t="s">
        <v>315</v>
      </c>
      <c r="W18" s="164" t="s">
        <v>315</v>
      </c>
      <c r="X18" s="164" t="s">
        <v>315</v>
      </c>
      <c r="Y18" s="164" t="s">
        <v>315</v>
      </c>
      <c r="Z18" s="164" t="s">
        <v>315</v>
      </c>
      <c r="AA18" s="164" t="s">
        <v>315</v>
      </c>
      <c r="AB18" s="164" t="s">
        <v>315</v>
      </c>
      <c r="AC18" s="262"/>
      <c r="AD18" s="339" t="s">
        <v>76</v>
      </c>
      <c r="AE18" s="339" t="s">
        <v>3347</v>
      </c>
      <c r="AF18" s="339">
        <v>252</v>
      </c>
      <c r="AG18" s="258"/>
      <c r="AH18" s="205"/>
      <c r="AI18" s="258"/>
      <c r="AJ18" s="137"/>
      <c r="AK18" s="200"/>
      <c r="AL18" s="187" t="s">
        <v>315</v>
      </c>
      <c r="AM18" s="188" t="s">
        <v>315</v>
      </c>
      <c r="AN18" s="174" t="s">
        <v>315</v>
      </c>
      <c r="AO18" s="174" t="s">
        <v>315</v>
      </c>
      <c r="AP18" s="174" t="s">
        <v>315</v>
      </c>
      <c r="AQ18" s="174" t="s">
        <v>315</v>
      </c>
      <c r="AR18" s="174" t="s">
        <v>315</v>
      </c>
      <c r="AS18" s="174" t="s">
        <v>315</v>
      </c>
      <c r="AT18" s="174" t="s">
        <v>315</v>
      </c>
      <c r="AU18" s="174" t="s">
        <v>315</v>
      </c>
      <c r="AV18" s="174" t="s">
        <v>315</v>
      </c>
      <c r="AW18" s="174" t="s">
        <v>315</v>
      </c>
      <c r="AX18" s="174" t="s">
        <v>315</v>
      </c>
      <c r="AY18" s="174" t="s">
        <v>315</v>
      </c>
      <c r="AZ18" s="174" t="s">
        <v>315</v>
      </c>
      <c r="BA18" s="174" t="s">
        <v>315</v>
      </c>
      <c r="BB18" s="174" t="s">
        <v>315</v>
      </c>
      <c r="BC18" s="174" t="s">
        <v>315</v>
      </c>
      <c r="BD18" s="174" t="s">
        <v>76</v>
      </c>
      <c r="BE18" s="174" t="s">
        <v>841</v>
      </c>
      <c r="BF18" s="174">
        <v>251</v>
      </c>
      <c r="BG18" s="174" t="s">
        <v>853</v>
      </c>
      <c r="BH18" s="174" t="s">
        <v>854</v>
      </c>
      <c r="BI18" s="175">
        <v>46097.143321759257</v>
      </c>
      <c r="BJ18" s="176" t="s">
        <v>315</v>
      </c>
      <c r="BK18" s="176" t="s">
        <v>315</v>
      </c>
      <c r="BL18" s="176" t="s">
        <v>315</v>
      </c>
      <c r="BM18" s="177" t="s">
        <v>315</v>
      </c>
    </row>
    <row r="19" spans="1:65" ht="18.75" customHeight="1">
      <c r="A19" s="15"/>
      <c r="B19" s="156">
        <v>7</v>
      </c>
      <c r="C19" s="283" t="s">
        <v>3381</v>
      </c>
      <c r="D19" s="199"/>
      <c r="E19" s="164"/>
      <c r="F19" s="164"/>
      <c r="G19" s="164" t="s">
        <v>315</v>
      </c>
      <c r="H19" s="164" t="s">
        <v>315</v>
      </c>
      <c r="I19" s="164" t="s">
        <v>315</v>
      </c>
      <c r="J19" s="164" t="s">
        <v>315</v>
      </c>
      <c r="K19" s="164" t="s">
        <v>315</v>
      </c>
      <c r="L19" s="164" t="s">
        <v>315</v>
      </c>
      <c r="M19" s="164" t="s">
        <v>315</v>
      </c>
      <c r="N19" s="164" t="s">
        <v>315</v>
      </c>
      <c r="O19" s="164" t="s">
        <v>315</v>
      </c>
      <c r="P19" s="164" t="s">
        <v>315</v>
      </c>
      <c r="Q19" s="164" t="s">
        <v>315</v>
      </c>
      <c r="R19" s="164" t="s">
        <v>315</v>
      </c>
      <c r="S19" s="164" t="s">
        <v>315</v>
      </c>
      <c r="T19" s="164" t="s">
        <v>315</v>
      </c>
      <c r="U19" s="164" t="s">
        <v>315</v>
      </c>
      <c r="V19" s="164" t="s">
        <v>315</v>
      </c>
      <c r="W19" s="164" t="s">
        <v>315</v>
      </c>
      <c r="X19" s="164" t="s">
        <v>315</v>
      </c>
      <c r="Y19" s="164" t="s">
        <v>315</v>
      </c>
      <c r="Z19" s="164" t="s">
        <v>315</v>
      </c>
      <c r="AA19" s="164" t="s">
        <v>315</v>
      </c>
      <c r="AB19" s="164" t="s">
        <v>315</v>
      </c>
      <c r="AC19" s="262"/>
      <c r="AD19" s="344" t="s">
        <v>3382</v>
      </c>
      <c r="AE19" s="339" t="s">
        <v>3347</v>
      </c>
      <c r="AF19" s="344">
        <v>256</v>
      </c>
      <c r="AG19" s="258"/>
      <c r="AH19" s="205"/>
      <c r="AI19" s="258"/>
      <c r="AJ19" s="137"/>
      <c r="AK19" s="200"/>
      <c r="AL19" s="187" t="s">
        <v>315</v>
      </c>
      <c r="AM19" s="188" t="s">
        <v>315</v>
      </c>
      <c r="AN19" s="174" t="s">
        <v>315</v>
      </c>
      <c r="AO19" s="174" t="s">
        <v>315</v>
      </c>
      <c r="AP19" s="174" t="s">
        <v>315</v>
      </c>
      <c r="AQ19" s="174" t="s">
        <v>315</v>
      </c>
      <c r="AR19" s="174" t="s">
        <v>315</v>
      </c>
      <c r="AS19" s="174" t="s">
        <v>315</v>
      </c>
      <c r="AT19" s="174" t="s">
        <v>315</v>
      </c>
      <c r="AU19" s="174" t="s">
        <v>315</v>
      </c>
      <c r="AV19" s="174" t="s">
        <v>315</v>
      </c>
      <c r="AW19" s="174" t="s">
        <v>315</v>
      </c>
      <c r="AX19" s="174" t="s">
        <v>315</v>
      </c>
      <c r="AY19" s="174" t="s">
        <v>315</v>
      </c>
      <c r="AZ19" s="174" t="s">
        <v>315</v>
      </c>
      <c r="BA19" s="174" t="s">
        <v>315</v>
      </c>
      <c r="BB19" s="174" t="s">
        <v>315</v>
      </c>
      <c r="BC19" s="174" t="s">
        <v>315</v>
      </c>
      <c r="BD19" s="174" t="s">
        <v>76</v>
      </c>
      <c r="BE19" s="174" t="s">
        <v>837</v>
      </c>
      <c r="BF19" s="174">
        <v>250</v>
      </c>
      <c r="BG19" s="174" t="s">
        <v>856</v>
      </c>
      <c r="BH19" s="174" t="s">
        <v>857</v>
      </c>
      <c r="BI19" s="175">
        <v>46097.143379629626</v>
      </c>
      <c r="BJ19" s="176" t="s">
        <v>315</v>
      </c>
      <c r="BK19" s="176" t="s">
        <v>315</v>
      </c>
      <c r="BL19" s="176" t="s">
        <v>315</v>
      </c>
      <c r="BM19" s="177" t="s">
        <v>315</v>
      </c>
    </row>
    <row r="20" spans="1:65" ht="24">
      <c r="A20" s="15"/>
      <c r="B20" s="156">
        <v>8</v>
      </c>
      <c r="C20" s="283" t="s">
        <v>3383</v>
      </c>
      <c r="D20" s="199"/>
      <c r="E20" s="164"/>
      <c r="F20" s="164"/>
      <c r="G20" s="164" t="s">
        <v>315</v>
      </c>
      <c r="H20" s="164" t="s">
        <v>315</v>
      </c>
      <c r="I20" s="164" t="s">
        <v>315</v>
      </c>
      <c r="J20" s="164" t="s">
        <v>315</v>
      </c>
      <c r="K20" s="164" t="s">
        <v>315</v>
      </c>
      <c r="L20" s="164" t="s">
        <v>315</v>
      </c>
      <c r="M20" s="164" t="s">
        <v>315</v>
      </c>
      <c r="N20" s="164" t="s">
        <v>315</v>
      </c>
      <c r="O20" s="164" t="s">
        <v>315</v>
      </c>
      <c r="P20" s="164" t="s">
        <v>315</v>
      </c>
      <c r="Q20" s="164" t="s">
        <v>315</v>
      </c>
      <c r="R20" s="164" t="s">
        <v>315</v>
      </c>
      <c r="S20" s="164" t="s">
        <v>315</v>
      </c>
      <c r="T20" s="164" t="s">
        <v>315</v>
      </c>
      <c r="U20" s="164" t="s">
        <v>315</v>
      </c>
      <c r="V20" s="164" t="s">
        <v>315</v>
      </c>
      <c r="W20" s="164" t="s">
        <v>315</v>
      </c>
      <c r="X20" s="164" t="s">
        <v>315</v>
      </c>
      <c r="Y20" s="164" t="s">
        <v>315</v>
      </c>
      <c r="Z20" s="164" t="s">
        <v>315</v>
      </c>
      <c r="AA20" s="164" t="s">
        <v>315</v>
      </c>
      <c r="AB20" s="164" t="s">
        <v>315</v>
      </c>
      <c r="AC20" s="262"/>
      <c r="AD20" s="344" t="s">
        <v>3384</v>
      </c>
      <c r="AE20" s="339" t="s">
        <v>3347</v>
      </c>
      <c r="AF20" s="344">
        <v>248</v>
      </c>
      <c r="AG20" s="258"/>
      <c r="AH20" s="205"/>
      <c r="AI20" s="258"/>
      <c r="AJ20" s="137"/>
      <c r="AK20" s="200"/>
      <c r="AL20" s="187" t="s">
        <v>315</v>
      </c>
      <c r="AM20" s="188" t="s">
        <v>315</v>
      </c>
      <c r="AN20" s="174" t="s">
        <v>315</v>
      </c>
      <c r="AO20" s="174" t="s">
        <v>315</v>
      </c>
      <c r="AP20" s="174" t="s">
        <v>315</v>
      </c>
      <c r="AQ20" s="174" t="s">
        <v>315</v>
      </c>
      <c r="AR20" s="174" t="s">
        <v>315</v>
      </c>
      <c r="AS20" s="174" t="s">
        <v>315</v>
      </c>
      <c r="AT20" s="174" t="s">
        <v>315</v>
      </c>
      <c r="AU20" s="174" t="s">
        <v>315</v>
      </c>
      <c r="AV20" s="174" t="s">
        <v>315</v>
      </c>
      <c r="AW20" s="174" t="s">
        <v>315</v>
      </c>
      <c r="AX20" s="174" t="s">
        <v>315</v>
      </c>
      <c r="AY20" s="174" t="s">
        <v>315</v>
      </c>
      <c r="AZ20" s="174" t="s">
        <v>315</v>
      </c>
      <c r="BA20" s="174" t="s">
        <v>315</v>
      </c>
      <c r="BB20" s="174" t="s">
        <v>315</v>
      </c>
      <c r="BC20" s="174" t="s">
        <v>315</v>
      </c>
      <c r="BD20" s="174" t="s">
        <v>76</v>
      </c>
      <c r="BE20" s="174" t="s">
        <v>837</v>
      </c>
      <c r="BF20" s="174">
        <v>250</v>
      </c>
      <c r="BG20" s="174" t="s">
        <v>859</v>
      </c>
      <c r="BH20" s="174" t="s">
        <v>860</v>
      </c>
      <c r="BI20" s="175">
        <v>46097.143252314818</v>
      </c>
      <c r="BJ20" s="176" t="s">
        <v>315</v>
      </c>
      <c r="BK20" s="176" t="s">
        <v>315</v>
      </c>
      <c r="BL20" s="176" t="s">
        <v>315</v>
      </c>
      <c r="BM20" s="177" t="s">
        <v>315</v>
      </c>
    </row>
    <row r="21" spans="1:65" ht="20.25" customHeight="1">
      <c r="A21" s="15"/>
      <c r="B21" s="156">
        <v>9</v>
      </c>
      <c r="C21" s="283" t="s">
        <v>3385</v>
      </c>
      <c r="D21" s="199"/>
      <c r="E21" s="164"/>
      <c r="F21" s="164"/>
      <c r="G21" s="164" t="s">
        <v>315</v>
      </c>
      <c r="H21" s="164" t="s">
        <v>315</v>
      </c>
      <c r="I21" s="164" t="s">
        <v>315</v>
      </c>
      <c r="J21" s="164" t="s">
        <v>315</v>
      </c>
      <c r="K21" s="164" t="s">
        <v>315</v>
      </c>
      <c r="L21" s="164" t="s">
        <v>315</v>
      </c>
      <c r="M21" s="164" t="s">
        <v>315</v>
      </c>
      <c r="N21" s="164" t="s">
        <v>315</v>
      </c>
      <c r="O21" s="164" t="s">
        <v>315</v>
      </c>
      <c r="P21" s="164" t="s">
        <v>315</v>
      </c>
      <c r="Q21" s="164" t="s">
        <v>315</v>
      </c>
      <c r="R21" s="164" t="s">
        <v>315</v>
      </c>
      <c r="S21" s="164" t="s">
        <v>315</v>
      </c>
      <c r="T21" s="164" t="s">
        <v>315</v>
      </c>
      <c r="U21" s="164" t="s">
        <v>315</v>
      </c>
      <c r="V21" s="164" t="s">
        <v>315</v>
      </c>
      <c r="W21" s="164" t="s">
        <v>315</v>
      </c>
      <c r="X21" s="164" t="s">
        <v>315</v>
      </c>
      <c r="Y21" s="164" t="s">
        <v>315</v>
      </c>
      <c r="Z21" s="164" t="s">
        <v>315</v>
      </c>
      <c r="AA21" s="164" t="s">
        <v>315</v>
      </c>
      <c r="AB21" s="164" t="s">
        <v>315</v>
      </c>
      <c r="AC21" s="262"/>
      <c r="AD21" s="339" t="s">
        <v>76</v>
      </c>
      <c r="AE21" s="339" t="s">
        <v>3347</v>
      </c>
      <c r="AF21" s="339">
        <v>250</v>
      </c>
      <c r="AG21" s="258"/>
      <c r="AH21" s="205"/>
      <c r="AI21" s="258"/>
      <c r="AJ21" s="137"/>
      <c r="AK21" s="200"/>
      <c r="AL21" s="187" t="s">
        <v>315</v>
      </c>
      <c r="AM21" s="188" t="s">
        <v>315</v>
      </c>
      <c r="AN21" s="174" t="s">
        <v>315</v>
      </c>
      <c r="AO21" s="174" t="s">
        <v>315</v>
      </c>
      <c r="AP21" s="174" t="s">
        <v>315</v>
      </c>
      <c r="AQ21" s="174" t="s">
        <v>315</v>
      </c>
      <c r="AR21" s="174" t="s">
        <v>315</v>
      </c>
      <c r="AS21" s="174" t="s">
        <v>315</v>
      </c>
      <c r="AT21" s="174" t="s">
        <v>315</v>
      </c>
      <c r="AU21" s="174" t="s">
        <v>315</v>
      </c>
      <c r="AV21" s="174" t="s">
        <v>315</v>
      </c>
      <c r="AW21" s="174" t="s">
        <v>315</v>
      </c>
      <c r="AX21" s="174" t="s">
        <v>315</v>
      </c>
      <c r="AY21" s="174" t="s">
        <v>315</v>
      </c>
      <c r="AZ21" s="174" t="s">
        <v>315</v>
      </c>
      <c r="BA21" s="174" t="s">
        <v>315</v>
      </c>
      <c r="BB21" s="174" t="s">
        <v>315</v>
      </c>
      <c r="BC21" s="174" t="s">
        <v>315</v>
      </c>
      <c r="BD21" s="174" t="s">
        <v>76</v>
      </c>
      <c r="BE21" s="174" t="s">
        <v>833</v>
      </c>
      <c r="BF21" s="174">
        <v>250</v>
      </c>
      <c r="BG21" s="174" t="s">
        <v>862</v>
      </c>
      <c r="BH21" s="174" t="s">
        <v>863</v>
      </c>
      <c r="BI21" s="175">
        <v>46097.14329861111</v>
      </c>
      <c r="BJ21" s="176" t="s">
        <v>315</v>
      </c>
      <c r="BK21" s="176" t="s">
        <v>315</v>
      </c>
      <c r="BL21" s="176" t="s">
        <v>315</v>
      </c>
      <c r="BM21" s="177" t="s">
        <v>315</v>
      </c>
    </row>
    <row r="22" spans="1:65" ht="23.25" customHeight="1">
      <c r="A22" s="15"/>
      <c r="B22" s="156">
        <v>10</v>
      </c>
      <c r="C22" s="283" t="s">
        <v>3386</v>
      </c>
      <c r="D22" s="199"/>
      <c r="E22" s="164"/>
      <c r="F22" s="164"/>
      <c r="G22" s="164" t="s">
        <v>315</v>
      </c>
      <c r="H22" s="164" t="s">
        <v>315</v>
      </c>
      <c r="I22" s="164" t="s">
        <v>315</v>
      </c>
      <c r="J22" s="164" t="s">
        <v>315</v>
      </c>
      <c r="K22" s="164" t="s">
        <v>315</v>
      </c>
      <c r="L22" s="164" t="s">
        <v>315</v>
      </c>
      <c r="M22" s="164" t="s">
        <v>315</v>
      </c>
      <c r="N22" s="164" t="s">
        <v>315</v>
      </c>
      <c r="O22" s="164" t="s">
        <v>315</v>
      </c>
      <c r="P22" s="164" t="s">
        <v>315</v>
      </c>
      <c r="Q22" s="164" t="s">
        <v>315</v>
      </c>
      <c r="R22" s="164" t="s">
        <v>315</v>
      </c>
      <c r="S22" s="164" t="s">
        <v>315</v>
      </c>
      <c r="T22" s="164" t="s">
        <v>315</v>
      </c>
      <c r="U22" s="164" t="s">
        <v>315</v>
      </c>
      <c r="V22" s="164" t="s">
        <v>315</v>
      </c>
      <c r="W22" s="164" t="s">
        <v>315</v>
      </c>
      <c r="X22" s="164" t="s">
        <v>315</v>
      </c>
      <c r="Y22" s="164" t="s">
        <v>315</v>
      </c>
      <c r="Z22" s="164" t="s">
        <v>315</v>
      </c>
      <c r="AA22" s="164" t="s">
        <v>315</v>
      </c>
      <c r="AB22" s="164" t="s">
        <v>315</v>
      </c>
      <c r="AC22" s="262"/>
      <c r="AD22" s="339" t="s">
        <v>76</v>
      </c>
      <c r="AE22" s="339" t="s">
        <v>3347</v>
      </c>
      <c r="AF22" s="339">
        <v>246</v>
      </c>
      <c r="AG22" s="258"/>
      <c r="AH22" s="205"/>
      <c r="AI22" s="258"/>
      <c r="AJ22" s="205"/>
      <c r="AK22" s="200"/>
      <c r="AL22" s="187" t="s">
        <v>315</v>
      </c>
      <c r="AM22" s="188" t="s">
        <v>315</v>
      </c>
      <c r="AN22" s="174" t="s">
        <v>315</v>
      </c>
      <c r="AO22" s="174" t="s">
        <v>315</v>
      </c>
      <c r="AP22" s="174" t="s">
        <v>315</v>
      </c>
      <c r="AQ22" s="174" t="s">
        <v>315</v>
      </c>
      <c r="AR22" s="174" t="s">
        <v>315</v>
      </c>
      <c r="AS22" s="174" t="s">
        <v>315</v>
      </c>
      <c r="AT22" s="174" t="s">
        <v>315</v>
      </c>
      <c r="AU22" s="174" t="s">
        <v>315</v>
      </c>
      <c r="AV22" s="174" t="s">
        <v>315</v>
      </c>
      <c r="AW22" s="174" t="s">
        <v>315</v>
      </c>
      <c r="AX22" s="174" t="s">
        <v>315</v>
      </c>
      <c r="AY22" s="174" t="s">
        <v>315</v>
      </c>
      <c r="AZ22" s="174" t="s">
        <v>315</v>
      </c>
      <c r="BA22" s="174" t="s">
        <v>315</v>
      </c>
      <c r="BB22" s="174" t="s">
        <v>315</v>
      </c>
      <c r="BC22" s="174" t="s">
        <v>315</v>
      </c>
      <c r="BD22" s="174" t="s">
        <v>76</v>
      </c>
      <c r="BE22" s="174" t="s">
        <v>841</v>
      </c>
      <c r="BF22" s="174">
        <v>168</v>
      </c>
      <c r="BG22" s="174" t="s">
        <v>865</v>
      </c>
      <c r="BH22" s="174" t="s">
        <v>866</v>
      </c>
      <c r="BI22" s="175">
        <v>46097.143009259256</v>
      </c>
      <c r="BJ22" s="176" t="s">
        <v>315</v>
      </c>
      <c r="BK22" s="176" t="s">
        <v>315</v>
      </c>
      <c r="BL22" s="176" t="s">
        <v>315</v>
      </c>
      <c r="BM22" s="177" t="s">
        <v>315</v>
      </c>
    </row>
    <row r="23" spans="1:65">
      <c r="A23" s="15"/>
      <c r="B23" s="156">
        <v>11</v>
      </c>
      <c r="C23" s="283" t="s">
        <v>3387</v>
      </c>
      <c r="D23" s="199"/>
      <c r="E23" s="164"/>
      <c r="F23" s="164"/>
      <c r="G23" s="164" t="s">
        <v>315</v>
      </c>
      <c r="H23" s="164" t="s">
        <v>315</v>
      </c>
      <c r="I23" s="164" t="s">
        <v>315</v>
      </c>
      <c r="J23" s="164" t="s">
        <v>315</v>
      </c>
      <c r="K23" s="164" t="s">
        <v>315</v>
      </c>
      <c r="L23" s="164" t="s">
        <v>315</v>
      </c>
      <c r="M23" s="164" t="s">
        <v>315</v>
      </c>
      <c r="N23" s="164" t="s">
        <v>315</v>
      </c>
      <c r="O23" s="164" t="s">
        <v>315</v>
      </c>
      <c r="P23" s="164" t="s">
        <v>315</v>
      </c>
      <c r="Q23" s="164" t="s">
        <v>315</v>
      </c>
      <c r="R23" s="164" t="s">
        <v>315</v>
      </c>
      <c r="S23" s="164" t="s">
        <v>315</v>
      </c>
      <c r="T23" s="164" t="s">
        <v>315</v>
      </c>
      <c r="U23" s="164" t="s">
        <v>315</v>
      </c>
      <c r="V23" s="164" t="s">
        <v>315</v>
      </c>
      <c r="W23" s="164" t="s">
        <v>315</v>
      </c>
      <c r="X23" s="164" t="s">
        <v>315</v>
      </c>
      <c r="Y23" s="164" t="s">
        <v>315</v>
      </c>
      <c r="Z23" s="164" t="s">
        <v>315</v>
      </c>
      <c r="AA23" s="164" t="s">
        <v>315</v>
      </c>
      <c r="AB23" s="164" t="s">
        <v>315</v>
      </c>
      <c r="AC23" s="262"/>
      <c r="AD23" s="339" t="s">
        <v>76</v>
      </c>
      <c r="AE23" s="337" t="s">
        <v>3345</v>
      </c>
      <c r="AF23" s="339">
        <v>107</v>
      </c>
      <c r="AG23" s="258"/>
      <c r="AH23" s="205"/>
      <c r="AI23" s="258"/>
      <c r="AJ23" s="205"/>
      <c r="AK23" s="200"/>
      <c r="AL23" s="187" t="s">
        <v>315</v>
      </c>
      <c r="AM23" s="188" t="s">
        <v>315</v>
      </c>
      <c r="AN23" s="174" t="s">
        <v>315</v>
      </c>
      <c r="AO23" s="174" t="s">
        <v>315</v>
      </c>
      <c r="AP23" s="174" t="s">
        <v>315</v>
      </c>
      <c r="AQ23" s="174" t="s">
        <v>315</v>
      </c>
      <c r="AR23" s="174" t="s">
        <v>315</v>
      </c>
      <c r="AS23" s="174" t="s">
        <v>315</v>
      </c>
      <c r="AT23" s="174" t="s">
        <v>315</v>
      </c>
      <c r="AU23" s="174" t="s">
        <v>315</v>
      </c>
      <c r="AV23" s="174" t="s">
        <v>315</v>
      </c>
      <c r="AW23" s="174" t="s">
        <v>315</v>
      </c>
      <c r="AX23" s="174" t="s">
        <v>315</v>
      </c>
      <c r="AY23" s="174" t="s">
        <v>315</v>
      </c>
      <c r="AZ23" s="174" t="s">
        <v>315</v>
      </c>
      <c r="BA23" s="174" t="s">
        <v>315</v>
      </c>
      <c r="BB23" s="174" t="s">
        <v>315</v>
      </c>
      <c r="BC23" s="174" t="s">
        <v>315</v>
      </c>
      <c r="BD23" s="174" t="s">
        <v>76</v>
      </c>
      <c r="BE23" s="174" t="s">
        <v>845</v>
      </c>
      <c r="BF23" s="174">
        <v>250</v>
      </c>
      <c r="BG23" s="174" t="s">
        <v>868</v>
      </c>
      <c r="BH23" s="174" t="s">
        <v>869</v>
      </c>
      <c r="BI23" s="175">
        <v>46097.143368055556</v>
      </c>
      <c r="BJ23" s="176" t="s">
        <v>315</v>
      </c>
      <c r="BK23" s="176" t="s">
        <v>315</v>
      </c>
      <c r="BL23" s="176" t="s">
        <v>315</v>
      </c>
      <c r="BM23" s="177" t="s">
        <v>315</v>
      </c>
    </row>
    <row r="24" spans="1:65">
      <c r="A24" s="15"/>
      <c r="B24" s="156">
        <v>12</v>
      </c>
      <c r="C24" s="283" t="s">
        <v>3388</v>
      </c>
      <c r="D24" s="199"/>
      <c r="E24" s="164"/>
      <c r="F24" s="164"/>
      <c r="G24" s="164" t="s">
        <v>315</v>
      </c>
      <c r="H24" s="164" t="s">
        <v>315</v>
      </c>
      <c r="I24" s="164" t="s">
        <v>315</v>
      </c>
      <c r="J24" s="164" t="s">
        <v>315</v>
      </c>
      <c r="K24" s="164" t="s">
        <v>315</v>
      </c>
      <c r="L24" s="164" t="s">
        <v>315</v>
      </c>
      <c r="M24" s="164" t="s">
        <v>315</v>
      </c>
      <c r="N24" s="164" t="s">
        <v>315</v>
      </c>
      <c r="O24" s="164" t="s">
        <v>315</v>
      </c>
      <c r="P24" s="164" t="s">
        <v>315</v>
      </c>
      <c r="Q24" s="164" t="s">
        <v>315</v>
      </c>
      <c r="R24" s="164" t="s">
        <v>315</v>
      </c>
      <c r="S24" s="164" t="s">
        <v>315</v>
      </c>
      <c r="T24" s="164" t="s">
        <v>315</v>
      </c>
      <c r="U24" s="164" t="s">
        <v>315</v>
      </c>
      <c r="V24" s="164" t="s">
        <v>315</v>
      </c>
      <c r="W24" s="164" t="s">
        <v>315</v>
      </c>
      <c r="X24" s="164" t="s">
        <v>315</v>
      </c>
      <c r="Y24" s="164" t="s">
        <v>315</v>
      </c>
      <c r="Z24" s="164" t="s">
        <v>315</v>
      </c>
      <c r="AA24" s="164" t="s">
        <v>315</v>
      </c>
      <c r="AB24" s="164" t="s">
        <v>315</v>
      </c>
      <c r="AC24" s="264"/>
      <c r="AD24" s="339" t="s">
        <v>76</v>
      </c>
      <c r="AE24" s="339" t="s">
        <v>3347</v>
      </c>
      <c r="AF24" s="339">
        <v>250</v>
      </c>
      <c r="AG24" s="258"/>
      <c r="AH24" s="205"/>
      <c r="AI24" s="258"/>
      <c r="AJ24" s="205"/>
      <c r="AK24" s="199"/>
      <c r="AL24" s="164" t="s">
        <v>315</v>
      </c>
      <c r="AM24" s="188" t="s">
        <v>315</v>
      </c>
      <c r="AN24" s="174" t="s">
        <v>315</v>
      </c>
      <c r="AO24" s="174" t="s">
        <v>315</v>
      </c>
      <c r="AP24" s="174" t="s">
        <v>315</v>
      </c>
      <c r="AQ24" s="174" t="s">
        <v>315</v>
      </c>
      <c r="AR24" s="174" t="s">
        <v>315</v>
      </c>
      <c r="AS24" s="174" t="s">
        <v>315</v>
      </c>
      <c r="AT24" s="174" t="s">
        <v>315</v>
      </c>
      <c r="AU24" s="174" t="s">
        <v>315</v>
      </c>
      <c r="AV24" s="174" t="s">
        <v>315</v>
      </c>
      <c r="AW24" s="174" t="s">
        <v>315</v>
      </c>
      <c r="AX24" s="174" t="s">
        <v>315</v>
      </c>
      <c r="AY24" s="174" t="s">
        <v>315</v>
      </c>
      <c r="AZ24" s="174" t="s">
        <v>315</v>
      </c>
      <c r="BA24" s="174" t="s">
        <v>315</v>
      </c>
      <c r="BB24" s="174" t="s">
        <v>315</v>
      </c>
      <c r="BC24" s="174" t="s">
        <v>315</v>
      </c>
      <c r="BD24" s="180" t="s">
        <v>871</v>
      </c>
      <c r="BE24" s="174" t="s">
        <v>841</v>
      </c>
      <c r="BF24" s="174">
        <v>250</v>
      </c>
      <c r="BG24" s="174" t="s">
        <v>872</v>
      </c>
      <c r="BH24" s="174" t="s">
        <v>873</v>
      </c>
      <c r="BI24" s="175">
        <v>46097.143368055556</v>
      </c>
      <c r="BJ24" s="174" t="s">
        <v>315</v>
      </c>
      <c r="BK24" s="174" t="s">
        <v>315</v>
      </c>
      <c r="BL24" s="174" t="s">
        <v>315</v>
      </c>
      <c r="BM24" s="177" t="s">
        <v>315</v>
      </c>
    </row>
    <row r="25" spans="1:65">
      <c r="A25" s="15"/>
      <c r="B25" s="156">
        <v>13</v>
      </c>
      <c r="C25" s="283" t="s">
        <v>3389</v>
      </c>
      <c r="D25" s="199"/>
      <c r="E25" s="164"/>
      <c r="F25" s="164"/>
      <c r="G25" s="164" t="s">
        <v>315</v>
      </c>
      <c r="H25" s="164" t="s">
        <v>315</v>
      </c>
      <c r="I25" s="164" t="s">
        <v>315</v>
      </c>
      <c r="J25" s="164" t="s">
        <v>315</v>
      </c>
      <c r="K25" s="164" t="s">
        <v>315</v>
      </c>
      <c r="L25" s="164" t="s">
        <v>315</v>
      </c>
      <c r="M25" s="164" t="s">
        <v>315</v>
      </c>
      <c r="N25" s="164" t="s">
        <v>315</v>
      </c>
      <c r="O25" s="164" t="s">
        <v>315</v>
      </c>
      <c r="P25" s="164" t="s">
        <v>315</v>
      </c>
      <c r="Q25" s="164" t="s">
        <v>315</v>
      </c>
      <c r="R25" s="164" t="s">
        <v>315</v>
      </c>
      <c r="S25" s="164" t="s">
        <v>315</v>
      </c>
      <c r="T25" s="164" t="s">
        <v>315</v>
      </c>
      <c r="U25" s="164" t="s">
        <v>315</v>
      </c>
      <c r="V25" s="164" t="s">
        <v>315</v>
      </c>
      <c r="W25" s="164" t="s">
        <v>315</v>
      </c>
      <c r="X25" s="164" t="s">
        <v>315</v>
      </c>
      <c r="Y25" s="164" t="s">
        <v>315</v>
      </c>
      <c r="Z25" s="164" t="s">
        <v>315</v>
      </c>
      <c r="AA25" s="164" t="s">
        <v>315</v>
      </c>
      <c r="AB25" s="164" t="s">
        <v>315</v>
      </c>
      <c r="AC25" s="262"/>
      <c r="AD25" s="339" t="s">
        <v>76</v>
      </c>
      <c r="AE25" s="339" t="s">
        <v>3347</v>
      </c>
      <c r="AF25" s="339">
        <v>251</v>
      </c>
      <c r="AG25" s="258"/>
      <c r="AH25" s="205"/>
      <c r="AI25" s="258"/>
      <c r="AJ25" s="205"/>
      <c r="AK25" s="199"/>
      <c r="AL25" s="164" t="s">
        <v>315</v>
      </c>
      <c r="AM25" s="188" t="s">
        <v>315</v>
      </c>
      <c r="AN25" s="174" t="s">
        <v>315</v>
      </c>
      <c r="AO25" s="174" t="s">
        <v>315</v>
      </c>
      <c r="AP25" s="174" t="s">
        <v>315</v>
      </c>
      <c r="AQ25" s="174" t="s">
        <v>315</v>
      </c>
      <c r="AR25" s="174" t="s">
        <v>315</v>
      </c>
      <c r="AS25" s="174" t="s">
        <v>315</v>
      </c>
      <c r="AT25" s="174" t="s">
        <v>315</v>
      </c>
      <c r="AU25" s="174" t="s">
        <v>315</v>
      </c>
      <c r="AV25" s="174" t="s">
        <v>315</v>
      </c>
      <c r="AW25" s="174" t="s">
        <v>315</v>
      </c>
      <c r="AX25" s="174" t="s">
        <v>315</v>
      </c>
      <c r="AY25" s="174" t="s">
        <v>315</v>
      </c>
      <c r="AZ25" s="174" t="s">
        <v>315</v>
      </c>
      <c r="BA25" s="174" t="s">
        <v>315</v>
      </c>
      <c r="BB25" s="174" t="s">
        <v>315</v>
      </c>
      <c r="BC25" s="174" t="s">
        <v>315</v>
      </c>
      <c r="BD25" s="174" t="s">
        <v>76</v>
      </c>
      <c r="BE25" s="174" t="s">
        <v>833</v>
      </c>
      <c r="BF25" s="174">
        <v>250</v>
      </c>
      <c r="BG25" s="174" t="s">
        <v>875</v>
      </c>
      <c r="BH25" s="174" t="s">
        <v>876</v>
      </c>
      <c r="BI25" s="175">
        <v>46097.143240740741</v>
      </c>
      <c r="BJ25" s="174" t="s">
        <v>315</v>
      </c>
      <c r="BK25" s="174" t="s">
        <v>315</v>
      </c>
      <c r="BL25" s="174" t="s">
        <v>315</v>
      </c>
      <c r="BM25" s="177" t="s">
        <v>315</v>
      </c>
    </row>
    <row r="26" spans="1:65">
      <c r="A26" s="15"/>
      <c r="B26" s="156">
        <v>14</v>
      </c>
      <c r="C26" s="283" t="s">
        <v>3390</v>
      </c>
      <c r="D26" s="199"/>
      <c r="E26" s="164"/>
      <c r="F26" s="164"/>
      <c r="G26" s="164" t="s">
        <v>315</v>
      </c>
      <c r="H26" s="164" t="s">
        <v>315</v>
      </c>
      <c r="I26" s="164" t="s">
        <v>315</v>
      </c>
      <c r="J26" s="164" t="s">
        <v>315</v>
      </c>
      <c r="K26" s="164" t="s">
        <v>315</v>
      </c>
      <c r="L26" s="164" t="s">
        <v>315</v>
      </c>
      <c r="M26" s="164" t="s">
        <v>315</v>
      </c>
      <c r="N26" s="164" t="s">
        <v>315</v>
      </c>
      <c r="O26" s="164" t="s">
        <v>315</v>
      </c>
      <c r="P26" s="164" t="s">
        <v>315</v>
      </c>
      <c r="Q26" s="164" t="s">
        <v>315</v>
      </c>
      <c r="R26" s="164" t="s">
        <v>315</v>
      </c>
      <c r="S26" s="164" t="s">
        <v>315</v>
      </c>
      <c r="T26" s="164" t="s">
        <v>315</v>
      </c>
      <c r="U26" s="164" t="s">
        <v>315</v>
      </c>
      <c r="V26" s="164" t="s">
        <v>315</v>
      </c>
      <c r="W26" s="164" t="s">
        <v>315</v>
      </c>
      <c r="X26" s="164" t="s">
        <v>315</v>
      </c>
      <c r="Y26" s="164" t="s">
        <v>315</v>
      </c>
      <c r="Z26" s="164" t="s">
        <v>315</v>
      </c>
      <c r="AA26" s="164" t="s">
        <v>315</v>
      </c>
      <c r="AB26" s="164" t="s">
        <v>315</v>
      </c>
      <c r="AC26" s="262"/>
      <c r="AD26" s="339" t="s">
        <v>3391</v>
      </c>
      <c r="AE26" s="339" t="s">
        <v>3347</v>
      </c>
      <c r="AF26" s="344">
        <v>251</v>
      </c>
      <c r="AG26" s="258"/>
      <c r="AH26" s="205"/>
      <c r="AI26" s="258"/>
      <c r="AJ26" s="205"/>
      <c r="AK26" s="199"/>
      <c r="AL26" s="164" t="s">
        <v>315</v>
      </c>
      <c r="AM26" s="163" t="s">
        <v>315</v>
      </c>
      <c r="AN26" s="174" t="s">
        <v>315</v>
      </c>
      <c r="AO26" s="174" t="s">
        <v>315</v>
      </c>
      <c r="AP26" s="174" t="s">
        <v>315</v>
      </c>
      <c r="AQ26" s="174" t="s">
        <v>315</v>
      </c>
      <c r="AR26" s="174" t="s">
        <v>315</v>
      </c>
      <c r="AS26" s="174" t="s">
        <v>315</v>
      </c>
      <c r="AT26" s="174" t="s">
        <v>315</v>
      </c>
      <c r="AU26" s="174" t="s">
        <v>315</v>
      </c>
      <c r="AV26" s="174" t="s">
        <v>315</v>
      </c>
      <c r="AW26" s="174" t="s">
        <v>315</v>
      </c>
      <c r="AX26" s="174" t="s">
        <v>315</v>
      </c>
      <c r="AY26" s="174" t="s">
        <v>315</v>
      </c>
      <c r="AZ26" s="174" t="s">
        <v>315</v>
      </c>
      <c r="BA26" s="174" t="s">
        <v>315</v>
      </c>
      <c r="BB26" s="174" t="s">
        <v>315</v>
      </c>
      <c r="BC26" s="174" t="s">
        <v>315</v>
      </c>
      <c r="BD26" s="174" t="s">
        <v>76</v>
      </c>
      <c r="BE26" s="174" t="s">
        <v>837</v>
      </c>
      <c r="BF26" s="174">
        <v>250</v>
      </c>
      <c r="BG26" s="174" t="s">
        <v>878</v>
      </c>
      <c r="BH26" s="174" t="s">
        <v>879</v>
      </c>
      <c r="BI26" s="175">
        <v>46097.143310185187</v>
      </c>
      <c r="BJ26" s="174" t="s">
        <v>315</v>
      </c>
      <c r="BK26" s="174" t="s">
        <v>315</v>
      </c>
      <c r="BL26" s="174" t="s">
        <v>315</v>
      </c>
      <c r="BM26" s="178" t="s">
        <v>315</v>
      </c>
    </row>
    <row r="27" spans="1:65">
      <c r="A27" s="15"/>
      <c r="B27" s="156">
        <v>15</v>
      </c>
      <c r="C27" s="283" t="s">
        <v>3392</v>
      </c>
      <c r="D27" s="199"/>
      <c r="E27" s="164"/>
      <c r="F27" s="164"/>
      <c r="G27" s="164" t="s">
        <v>315</v>
      </c>
      <c r="H27" s="164" t="s">
        <v>315</v>
      </c>
      <c r="I27" s="164" t="s">
        <v>315</v>
      </c>
      <c r="J27" s="164" t="s">
        <v>315</v>
      </c>
      <c r="K27" s="164" t="s">
        <v>315</v>
      </c>
      <c r="L27" s="164" t="s">
        <v>315</v>
      </c>
      <c r="M27" s="164" t="s">
        <v>315</v>
      </c>
      <c r="N27" s="164" t="s">
        <v>315</v>
      </c>
      <c r="O27" s="164" t="s">
        <v>315</v>
      </c>
      <c r="P27" s="164" t="s">
        <v>315</v>
      </c>
      <c r="Q27" s="164" t="s">
        <v>315</v>
      </c>
      <c r="R27" s="164" t="s">
        <v>315</v>
      </c>
      <c r="S27" s="164" t="s">
        <v>315</v>
      </c>
      <c r="T27" s="164" t="s">
        <v>315</v>
      </c>
      <c r="U27" s="164" t="s">
        <v>315</v>
      </c>
      <c r="V27" s="164" t="s">
        <v>315</v>
      </c>
      <c r="W27" s="164" t="s">
        <v>315</v>
      </c>
      <c r="X27" s="164" t="s">
        <v>315</v>
      </c>
      <c r="Y27" s="164" t="s">
        <v>315</v>
      </c>
      <c r="Z27" s="164" t="s">
        <v>315</v>
      </c>
      <c r="AA27" s="164" t="s">
        <v>315</v>
      </c>
      <c r="AB27" s="164" t="s">
        <v>315</v>
      </c>
      <c r="AC27" s="262"/>
      <c r="AD27" s="344" t="s">
        <v>3393</v>
      </c>
      <c r="AE27" s="137" t="s">
        <v>3394</v>
      </c>
      <c r="AF27" s="344">
        <v>261</v>
      </c>
      <c r="AG27" s="258"/>
      <c r="AH27" s="205"/>
      <c r="AI27" s="258"/>
      <c r="AJ27" s="205"/>
      <c r="AK27" s="199"/>
      <c r="AL27" s="164" t="s">
        <v>315</v>
      </c>
      <c r="AM27" s="163" t="s">
        <v>315</v>
      </c>
      <c r="AN27" s="174" t="s">
        <v>315</v>
      </c>
      <c r="AO27" s="174" t="s">
        <v>315</v>
      </c>
      <c r="AP27" s="174" t="s">
        <v>315</v>
      </c>
      <c r="AQ27" s="174" t="s">
        <v>315</v>
      </c>
      <c r="AR27" s="174" t="s">
        <v>315</v>
      </c>
      <c r="AS27" s="174" t="s">
        <v>315</v>
      </c>
      <c r="AT27" s="174" t="s">
        <v>315</v>
      </c>
      <c r="AU27" s="174" t="s">
        <v>315</v>
      </c>
      <c r="AV27" s="174" t="s">
        <v>315</v>
      </c>
      <c r="AW27" s="174" t="s">
        <v>315</v>
      </c>
      <c r="AX27" s="174" t="s">
        <v>315</v>
      </c>
      <c r="AY27" s="174" t="s">
        <v>315</v>
      </c>
      <c r="AZ27" s="174" t="s">
        <v>315</v>
      </c>
      <c r="BA27" s="174" t="s">
        <v>315</v>
      </c>
      <c r="BB27" s="174" t="s">
        <v>315</v>
      </c>
      <c r="BC27" s="174" t="s">
        <v>315</v>
      </c>
      <c r="BD27" s="174" t="s">
        <v>76</v>
      </c>
      <c r="BE27" s="174" t="s">
        <v>845</v>
      </c>
      <c r="BF27" s="174">
        <v>250</v>
      </c>
      <c r="BG27" s="174" t="s">
        <v>881</v>
      </c>
      <c r="BH27" s="174" t="s">
        <v>882</v>
      </c>
      <c r="BI27" s="175">
        <v>46097.143414351849</v>
      </c>
      <c r="BJ27" s="174" t="s">
        <v>315</v>
      </c>
      <c r="BK27" s="174" t="s">
        <v>315</v>
      </c>
      <c r="BL27" s="174" t="s">
        <v>315</v>
      </c>
      <c r="BM27" s="178" t="s">
        <v>315</v>
      </c>
    </row>
    <row r="28" spans="1:65">
      <c r="A28" s="15"/>
      <c r="B28" s="156">
        <v>16</v>
      </c>
      <c r="C28" s="283" t="s">
        <v>3395</v>
      </c>
      <c r="D28" s="199"/>
      <c r="E28" s="164"/>
      <c r="F28" s="164"/>
      <c r="G28" s="164" t="s">
        <v>315</v>
      </c>
      <c r="H28" s="164" t="s">
        <v>315</v>
      </c>
      <c r="I28" s="164" t="s">
        <v>315</v>
      </c>
      <c r="J28" s="164" t="s">
        <v>315</v>
      </c>
      <c r="K28" s="164" t="s">
        <v>315</v>
      </c>
      <c r="L28" s="164" t="s">
        <v>315</v>
      </c>
      <c r="M28" s="164" t="s">
        <v>315</v>
      </c>
      <c r="N28" s="164" t="s">
        <v>315</v>
      </c>
      <c r="O28" s="164" t="s">
        <v>315</v>
      </c>
      <c r="P28" s="164" t="s">
        <v>315</v>
      </c>
      <c r="Q28" s="164" t="s">
        <v>315</v>
      </c>
      <c r="R28" s="164" t="s">
        <v>315</v>
      </c>
      <c r="S28" s="164" t="s">
        <v>315</v>
      </c>
      <c r="T28" s="164" t="s">
        <v>315</v>
      </c>
      <c r="U28" s="164" t="s">
        <v>315</v>
      </c>
      <c r="V28" s="164" t="s">
        <v>315</v>
      </c>
      <c r="W28" s="164" t="s">
        <v>315</v>
      </c>
      <c r="X28" s="164" t="s">
        <v>315</v>
      </c>
      <c r="Y28" s="164" t="s">
        <v>315</v>
      </c>
      <c r="Z28" s="164" t="s">
        <v>315</v>
      </c>
      <c r="AA28" s="164" t="s">
        <v>315</v>
      </c>
      <c r="AB28" s="164" t="s">
        <v>315</v>
      </c>
      <c r="AC28" s="262"/>
      <c r="AD28" s="344" t="s">
        <v>3396</v>
      </c>
      <c r="AE28" s="137" t="s">
        <v>3394</v>
      </c>
      <c r="AF28" s="344">
        <v>248</v>
      </c>
      <c r="AG28" s="258"/>
      <c r="AH28" s="205"/>
      <c r="AI28" s="258"/>
      <c r="AJ28" s="205"/>
      <c r="AK28" s="199"/>
      <c r="AL28" s="164" t="s">
        <v>315</v>
      </c>
      <c r="AM28" s="188" t="s">
        <v>315</v>
      </c>
      <c r="AN28" s="174" t="s">
        <v>315</v>
      </c>
      <c r="AO28" s="174" t="s">
        <v>315</v>
      </c>
      <c r="AP28" s="174" t="s">
        <v>315</v>
      </c>
      <c r="AQ28" s="174" t="s">
        <v>315</v>
      </c>
      <c r="AR28" s="174" t="s">
        <v>315</v>
      </c>
      <c r="AS28" s="174" t="s">
        <v>315</v>
      </c>
      <c r="AT28" s="174" t="s">
        <v>315</v>
      </c>
      <c r="AU28" s="174" t="s">
        <v>315</v>
      </c>
      <c r="AV28" s="174" t="s">
        <v>315</v>
      </c>
      <c r="AW28" s="174" t="s">
        <v>315</v>
      </c>
      <c r="AX28" s="174" t="s">
        <v>315</v>
      </c>
      <c r="AY28" s="174" t="s">
        <v>315</v>
      </c>
      <c r="AZ28" s="174" t="s">
        <v>315</v>
      </c>
      <c r="BA28" s="174" t="s">
        <v>315</v>
      </c>
      <c r="BB28" s="174" t="s">
        <v>315</v>
      </c>
      <c r="BC28" s="174" t="s">
        <v>315</v>
      </c>
      <c r="BD28" s="174" t="s">
        <v>76</v>
      </c>
      <c r="BE28" s="174" t="s">
        <v>841</v>
      </c>
      <c r="BF28" s="174">
        <v>250</v>
      </c>
      <c r="BG28" s="174" t="s">
        <v>884</v>
      </c>
      <c r="BH28" s="174" t="s">
        <v>885</v>
      </c>
      <c r="BI28" s="175">
        <v>46097.143414351849</v>
      </c>
      <c r="BJ28" s="174" t="s">
        <v>315</v>
      </c>
      <c r="BK28" s="174" t="s">
        <v>315</v>
      </c>
      <c r="BL28" s="174" t="s">
        <v>315</v>
      </c>
      <c r="BM28" s="177" t="s">
        <v>315</v>
      </c>
    </row>
    <row r="29" spans="1:65">
      <c r="A29" s="15"/>
      <c r="B29" s="156">
        <v>17</v>
      </c>
      <c r="C29" s="283" t="s">
        <v>3397</v>
      </c>
      <c r="D29" s="199"/>
      <c r="E29" s="164"/>
      <c r="F29" s="164"/>
      <c r="G29" s="164" t="s">
        <v>315</v>
      </c>
      <c r="H29" s="164" t="s">
        <v>315</v>
      </c>
      <c r="I29" s="164" t="s">
        <v>315</v>
      </c>
      <c r="J29" s="164" t="s">
        <v>315</v>
      </c>
      <c r="K29" s="164" t="s">
        <v>315</v>
      </c>
      <c r="L29" s="164" t="s">
        <v>315</v>
      </c>
      <c r="M29" s="164" t="s">
        <v>315</v>
      </c>
      <c r="N29" s="164" t="s">
        <v>315</v>
      </c>
      <c r="O29" s="164" t="s">
        <v>315</v>
      </c>
      <c r="P29" s="164" t="s">
        <v>315</v>
      </c>
      <c r="Q29" s="164" t="s">
        <v>315</v>
      </c>
      <c r="R29" s="164" t="s">
        <v>315</v>
      </c>
      <c r="S29" s="164" t="s">
        <v>315</v>
      </c>
      <c r="T29" s="164" t="s">
        <v>315</v>
      </c>
      <c r="U29" s="164" t="s">
        <v>315</v>
      </c>
      <c r="V29" s="164" t="s">
        <v>315</v>
      </c>
      <c r="W29" s="164" t="s">
        <v>315</v>
      </c>
      <c r="X29" s="164" t="s">
        <v>315</v>
      </c>
      <c r="Y29" s="164" t="s">
        <v>315</v>
      </c>
      <c r="Z29" s="164" t="s">
        <v>315</v>
      </c>
      <c r="AA29" s="164" t="s">
        <v>315</v>
      </c>
      <c r="AB29" s="164" t="s">
        <v>315</v>
      </c>
      <c r="AC29" s="262"/>
      <c r="AD29" s="339" t="s">
        <v>76</v>
      </c>
      <c r="AE29" s="339" t="s">
        <v>3398</v>
      </c>
      <c r="AF29" s="339">
        <v>166</v>
      </c>
      <c r="AG29" s="258"/>
      <c r="AH29" s="205"/>
      <c r="AI29" s="258"/>
      <c r="AJ29" s="205"/>
      <c r="AK29" s="199"/>
      <c r="AL29" s="164" t="s">
        <v>315</v>
      </c>
      <c r="AM29" s="188" t="s">
        <v>315</v>
      </c>
      <c r="AN29" s="174" t="s">
        <v>315</v>
      </c>
      <c r="AO29" s="174" t="s">
        <v>315</v>
      </c>
      <c r="AP29" s="174" t="s">
        <v>315</v>
      </c>
      <c r="AQ29" s="174" t="s">
        <v>315</v>
      </c>
      <c r="AR29" s="174" t="s">
        <v>315</v>
      </c>
      <c r="AS29" s="174" t="s">
        <v>315</v>
      </c>
      <c r="AT29" s="174" t="s">
        <v>315</v>
      </c>
      <c r="AU29" s="174" t="s">
        <v>315</v>
      </c>
      <c r="AV29" s="174" t="s">
        <v>315</v>
      </c>
      <c r="AW29" s="174" t="s">
        <v>315</v>
      </c>
      <c r="AX29" s="174" t="s">
        <v>315</v>
      </c>
      <c r="AY29" s="174" t="s">
        <v>315</v>
      </c>
      <c r="AZ29" s="174" t="s">
        <v>315</v>
      </c>
      <c r="BA29" s="174" t="s">
        <v>315</v>
      </c>
      <c r="BB29" s="174" t="s">
        <v>315</v>
      </c>
      <c r="BC29" s="174" t="s">
        <v>315</v>
      </c>
      <c r="BD29" s="174" t="s">
        <v>76</v>
      </c>
      <c r="BE29" s="174" t="s">
        <v>833</v>
      </c>
      <c r="BF29" s="174">
        <v>250</v>
      </c>
      <c r="BG29" s="174" t="s">
        <v>887</v>
      </c>
      <c r="BH29" s="174" t="s">
        <v>888</v>
      </c>
      <c r="BI29" s="175">
        <v>46097.143310185187</v>
      </c>
      <c r="BJ29" s="174" t="s">
        <v>315</v>
      </c>
      <c r="BK29" s="174" t="s">
        <v>315</v>
      </c>
      <c r="BL29" s="174" t="s">
        <v>315</v>
      </c>
      <c r="BM29" s="177" t="s">
        <v>315</v>
      </c>
    </row>
    <row r="30" spans="1:65">
      <c r="A30" s="15"/>
      <c r="B30" s="156">
        <v>18</v>
      </c>
      <c r="C30" s="283" t="s">
        <v>3399</v>
      </c>
      <c r="D30" s="199"/>
      <c r="E30" s="164"/>
      <c r="F30" s="164"/>
      <c r="G30" s="164" t="s">
        <v>315</v>
      </c>
      <c r="H30" s="164" t="s">
        <v>315</v>
      </c>
      <c r="I30" s="164" t="s">
        <v>315</v>
      </c>
      <c r="J30" s="164" t="s">
        <v>315</v>
      </c>
      <c r="K30" s="164" t="s">
        <v>315</v>
      </c>
      <c r="L30" s="164" t="s">
        <v>315</v>
      </c>
      <c r="M30" s="164" t="s">
        <v>315</v>
      </c>
      <c r="N30" s="164" t="s">
        <v>315</v>
      </c>
      <c r="O30" s="164" t="s">
        <v>315</v>
      </c>
      <c r="P30" s="164" t="s">
        <v>315</v>
      </c>
      <c r="Q30" s="164" t="s">
        <v>315</v>
      </c>
      <c r="R30" s="164" t="s">
        <v>315</v>
      </c>
      <c r="S30" s="164" t="s">
        <v>315</v>
      </c>
      <c r="T30" s="164" t="s">
        <v>315</v>
      </c>
      <c r="U30" s="164" t="s">
        <v>315</v>
      </c>
      <c r="V30" s="164" t="s">
        <v>315</v>
      </c>
      <c r="W30" s="164" t="s">
        <v>315</v>
      </c>
      <c r="X30" s="164" t="s">
        <v>315</v>
      </c>
      <c r="Y30" s="164" t="s">
        <v>315</v>
      </c>
      <c r="Z30" s="164" t="s">
        <v>315</v>
      </c>
      <c r="AA30" s="164" t="s">
        <v>315</v>
      </c>
      <c r="AB30" s="164" t="s">
        <v>315</v>
      </c>
      <c r="AC30" s="264"/>
      <c r="AD30" s="339" t="s">
        <v>76</v>
      </c>
      <c r="AE30" s="339" t="s">
        <v>3347</v>
      </c>
      <c r="AF30" s="339">
        <v>280</v>
      </c>
      <c r="AG30" s="258"/>
      <c r="AH30" s="205"/>
      <c r="AI30" s="258"/>
      <c r="AJ30" s="205"/>
      <c r="AK30" s="199"/>
      <c r="AL30" s="164" t="s">
        <v>315</v>
      </c>
      <c r="AM30" s="168" t="s">
        <v>315</v>
      </c>
      <c r="AN30" s="174" t="s">
        <v>315</v>
      </c>
      <c r="AO30" s="174" t="s">
        <v>315</v>
      </c>
      <c r="AP30" s="174" t="s">
        <v>315</v>
      </c>
      <c r="AQ30" s="174" t="s">
        <v>315</v>
      </c>
      <c r="AR30" s="174" t="s">
        <v>315</v>
      </c>
      <c r="AS30" s="174" t="s">
        <v>315</v>
      </c>
      <c r="AT30" s="174" t="s">
        <v>315</v>
      </c>
      <c r="AU30" s="174" t="s">
        <v>315</v>
      </c>
      <c r="AV30" s="174" t="s">
        <v>315</v>
      </c>
      <c r="AW30" s="174" t="s">
        <v>315</v>
      </c>
      <c r="AX30" s="174" t="s">
        <v>315</v>
      </c>
      <c r="AY30" s="174" t="s">
        <v>315</v>
      </c>
      <c r="AZ30" s="174" t="s">
        <v>315</v>
      </c>
      <c r="BA30" s="174" t="s">
        <v>315</v>
      </c>
      <c r="BB30" s="174" t="s">
        <v>315</v>
      </c>
      <c r="BC30" s="174" t="s">
        <v>315</v>
      </c>
      <c r="BD30" s="180" t="s">
        <v>890</v>
      </c>
      <c r="BE30" s="174" t="s">
        <v>841</v>
      </c>
      <c r="BF30" s="174">
        <v>249</v>
      </c>
      <c r="BG30" s="174" t="s">
        <v>891</v>
      </c>
      <c r="BH30" s="174" t="s">
        <v>892</v>
      </c>
      <c r="BI30" s="175">
        <v>46097.143252314818</v>
      </c>
      <c r="BJ30" s="174" t="s">
        <v>315</v>
      </c>
      <c r="BK30" s="174" t="s">
        <v>315</v>
      </c>
      <c r="BL30" s="174" t="s">
        <v>315</v>
      </c>
      <c r="BM30" s="181" t="s">
        <v>315</v>
      </c>
    </row>
    <row r="31" spans="1:65">
      <c r="A31" s="15"/>
      <c r="B31" s="156">
        <v>19</v>
      </c>
      <c r="C31" s="283" t="s">
        <v>3400</v>
      </c>
      <c r="D31" s="199"/>
      <c r="E31" s="164"/>
      <c r="F31" s="164"/>
      <c r="G31" s="164" t="s">
        <v>315</v>
      </c>
      <c r="H31" s="164" t="s">
        <v>315</v>
      </c>
      <c r="I31" s="164" t="s">
        <v>315</v>
      </c>
      <c r="J31" s="164" t="s">
        <v>315</v>
      </c>
      <c r="K31" s="164" t="s">
        <v>315</v>
      </c>
      <c r="L31" s="164" t="s">
        <v>315</v>
      </c>
      <c r="M31" s="164" t="s">
        <v>315</v>
      </c>
      <c r="N31" s="164" t="s">
        <v>315</v>
      </c>
      <c r="O31" s="164" t="s">
        <v>315</v>
      </c>
      <c r="P31" s="164" t="s">
        <v>315</v>
      </c>
      <c r="Q31" s="164" t="s">
        <v>315</v>
      </c>
      <c r="R31" s="164" t="s">
        <v>315</v>
      </c>
      <c r="S31" s="164" t="s">
        <v>315</v>
      </c>
      <c r="T31" s="164" t="s">
        <v>315</v>
      </c>
      <c r="U31" s="164" t="s">
        <v>315</v>
      </c>
      <c r="V31" s="164" t="s">
        <v>315</v>
      </c>
      <c r="W31" s="164" t="s">
        <v>315</v>
      </c>
      <c r="X31" s="164" t="s">
        <v>315</v>
      </c>
      <c r="Y31" s="164" t="s">
        <v>315</v>
      </c>
      <c r="Z31" s="164" t="s">
        <v>315</v>
      </c>
      <c r="AA31" s="164" t="s">
        <v>315</v>
      </c>
      <c r="AB31" s="164" t="s">
        <v>315</v>
      </c>
      <c r="AC31" s="262"/>
      <c r="AD31" s="339" t="s">
        <v>76</v>
      </c>
      <c r="AE31" s="339" t="s">
        <v>3347</v>
      </c>
      <c r="AF31" s="339">
        <v>267</v>
      </c>
      <c r="AG31" s="258"/>
      <c r="AH31" s="205"/>
      <c r="AI31" s="258"/>
      <c r="AJ31" s="205"/>
      <c r="AK31" s="199"/>
      <c r="AL31" s="164" t="s">
        <v>315</v>
      </c>
      <c r="AM31" s="168" t="s">
        <v>315</v>
      </c>
      <c r="AN31" s="174" t="s">
        <v>315</v>
      </c>
      <c r="AO31" s="174" t="s">
        <v>315</v>
      </c>
      <c r="AP31" s="174" t="s">
        <v>315</v>
      </c>
      <c r="AQ31" s="174" t="s">
        <v>315</v>
      </c>
      <c r="AR31" s="174" t="s">
        <v>315</v>
      </c>
      <c r="AS31" s="174" t="s">
        <v>315</v>
      </c>
      <c r="AT31" s="174" t="s">
        <v>315</v>
      </c>
      <c r="AU31" s="174" t="s">
        <v>315</v>
      </c>
      <c r="AV31" s="174" t="s">
        <v>315</v>
      </c>
      <c r="AW31" s="174" t="s">
        <v>315</v>
      </c>
      <c r="AX31" s="174" t="s">
        <v>315</v>
      </c>
      <c r="AY31" s="174" t="s">
        <v>315</v>
      </c>
      <c r="AZ31" s="174" t="s">
        <v>315</v>
      </c>
      <c r="BA31" s="174" t="s">
        <v>315</v>
      </c>
      <c r="BB31" s="174" t="s">
        <v>315</v>
      </c>
      <c r="BC31" s="174" t="s">
        <v>315</v>
      </c>
      <c r="BD31" s="182" t="s">
        <v>894</v>
      </c>
      <c r="BE31" s="174" t="s">
        <v>845</v>
      </c>
      <c r="BF31" s="174">
        <v>252</v>
      </c>
      <c r="BG31" s="174" t="s">
        <v>895</v>
      </c>
      <c r="BH31" s="174" t="s">
        <v>896</v>
      </c>
      <c r="BI31" s="175">
        <v>46097.14334490741</v>
      </c>
      <c r="BJ31" s="174" t="s">
        <v>315</v>
      </c>
      <c r="BK31" s="174" t="s">
        <v>315</v>
      </c>
      <c r="BL31" s="174" t="s">
        <v>315</v>
      </c>
      <c r="BM31" s="181" t="s">
        <v>315</v>
      </c>
    </row>
    <row r="32" spans="1:65" ht="24">
      <c r="A32" s="15"/>
      <c r="B32" s="156">
        <v>20</v>
      </c>
      <c r="C32" s="283" t="s">
        <v>3401</v>
      </c>
      <c r="D32" s="199"/>
      <c r="E32" s="164"/>
      <c r="F32" s="164"/>
      <c r="G32" s="164" t="s">
        <v>315</v>
      </c>
      <c r="H32" s="164" t="s">
        <v>315</v>
      </c>
      <c r="I32" s="164" t="s">
        <v>315</v>
      </c>
      <c r="J32" s="164" t="s">
        <v>315</v>
      </c>
      <c r="K32" s="164" t="s">
        <v>315</v>
      </c>
      <c r="L32" s="164" t="s">
        <v>315</v>
      </c>
      <c r="M32" s="164" t="s">
        <v>315</v>
      </c>
      <c r="N32" s="164" t="s">
        <v>315</v>
      </c>
      <c r="O32" s="164" t="s">
        <v>315</v>
      </c>
      <c r="P32" s="164" t="s">
        <v>315</v>
      </c>
      <c r="Q32" s="164" t="s">
        <v>315</v>
      </c>
      <c r="R32" s="164" t="s">
        <v>315</v>
      </c>
      <c r="S32" s="164" t="s">
        <v>315</v>
      </c>
      <c r="T32" s="164" t="s">
        <v>315</v>
      </c>
      <c r="U32" s="164" t="s">
        <v>315</v>
      </c>
      <c r="V32" s="164" t="s">
        <v>315</v>
      </c>
      <c r="W32" s="164" t="s">
        <v>315</v>
      </c>
      <c r="X32" s="164" t="s">
        <v>315</v>
      </c>
      <c r="Y32" s="164" t="s">
        <v>315</v>
      </c>
      <c r="Z32" s="164" t="s">
        <v>315</v>
      </c>
      <c r="AA32" s="164" t="s">
        <v>315</v>
      </c>
      <c r="AB32" s="164" t="s">
        <v>315</v>
      </c>
      <c r="AC32" s="262"/>
      <c r="AD32" s="344" t="s">
        <v>3402</v>
      </c>
      <c r="AE32" s="337" t="s">
        <v>3345</v>
      </c>
      <c r="AF32" s="339">
        <v>121</v>
      </c>
      <c r="AG32" s="258"/>
      <c r="AH32" s="205"/>
      <c r="AI32" s="258"/>
      <c r="AJ32" s="205"/>
      <c r="AK32" s="199"/>
      <c r="AL32" s="164" t="s">
        <v>315</v>
      </c>
      <c r="AM32" s="168" t="s">
        <v>315</v>
      </c>
      <c r="AN32" s="174" t="s">
        <v>315</v>
      </c>
      <c r="AO32" s="174" t="s">
        <v>315</v>
      </c>
      <c r="AP32" s="174" t="s">
        <v>315</v>
      </c>
      <c r="AQ32" s="174" t="s">
        <v>315</v>
      </c>
      <c r="AR32" s="174" t="s">
        <v>315</v>
      </c>
      <c r="AS32" s="174" t="s">
        <v>315</v>
      </c>
      <c r="AT32" s="174" t="s">
        <v>315</v>
      </c>
      <c r="AU32" s="174" t="s">
        <v>315</v>
      </c>
      <c r="AV32" s="174" t="s">
        <v>315</v>
      </c>
      <c r="AW32" s="174" t="s">
        <v>315</v>
      </c>
      <c r="AX32" s="174" t="s">
        <v>315</v>
      </c>
      <c r="AY32" s="174" t="s">
        <v>315</v>
      </c>
      <c r="AZ32" s="174" t="s">
        <v>315</v>
      </c>
      <c r="BA32" s="174" t="s">
        <v>315</v>
      </c>
      <c r="BB32" s="174" t="s">
        <v>315</v>
      </c>
      <c r="BC32" s="174" t="s">
        <v>315</v>
      </c>
      <c r="BD32" s="182" t="s">
        <v>898</v>
      </c>
      <c r="BE32" s="174" t="s">
        <v>837</v>
      </c>
      <c r="BF32" s="174">
        <v>251</v>
      </c>
      <c r="BG32" s="174" t="s">
        <v>899</v>
      </c>
      <c r="BH32" s="174" t="s">
        <v>900</v>
      </c>
      <c r="BI32" s="175">
        <v>46097.143460648149</v>
      </c>
      <c r="BJ32" s="174" t="s">
        <v>315</v>
      </c>
      <c r="BK32" s="174" t="s">
        <v>315</v>
      </c>
      <c r="BL32" s="174" t="s">
        <v>315</v>
      </c>
      <c r="BM32" s="181" t="s">
        <v>315</v>
      </c>
    </row>
    <row r="33" spans="1:65">
      <c r="A33" s="15"/>
      <c r="B33" s="156">
        <v>21</v>
      </c>
      <c r="C33" s="283" t="s">
        <v>3403</v>
      </c>
      <c r="D33" s="199"/>
      <c r="E33" s="164"/>
      <c r="F33" s="164"/>
      <c r="G33" s="164" t="s">
        <v>315</v>
      </c>
      <c r="H33" s="164" t="s">
        <v>315</v>
      </c>
      <c r="I33" s="164" t="s">
        <v>315</v>
      </c>
      <c r="J33" s="164" t="s">
        <v>315</v>
      </c>
      <c r="K33" s="164" t="s">
        <v>315</v>
      </c>
      <c r="L33" s="164" t="s">
        <v>315</v>
      </c>
      <c r="M33" s="164" t="s">
        <v>315</v>
      </c>
      <c r="N33" s="164" t="s">
        <v>315</v>
      </c>
      <c r="O33" s="164" t="s">
        <v>315</v>
      </c>
      <c r="P33" s="164" t="s">
        <v>315</v>
      </c>
      <c r="Q33" s="164" t="s">
        <v>315</v>
      </c>
      <c r="R33" s="164" t="s">
        <v>315</v>
      </c>
      <c r="S33" s="164" t="s">
        <v>315</v>
      </c>
      <c r="T33" s="164" t="s">
        <v>315</v>
      </c>
      <c r="U33" s="164" t="s">
        <v>315</v>
      </c>
      <c r="V33" s="164" t="s">
        <v>315</v>
      </c>
      <c r="W33" s="164" t="s">
        <v>315</v>
      </c>
      <c r="X33" s="164" t="s">
        <v>315</v>
      </c>
      <c r="Y33" s="164" t="s">
        <v>315</v>
      </c>
      <c r="Z33" s="164" t="s">
        <v>315</v>
      </c>
      <c r="AA33" s="164" t="s">
        <v>315</v>
      </c>
      <c r="AB33" s="164" t="s">
        <v>315</v>
      </c>
      <c r="AC33" s="262"/>
      <c r="AD33" s="339" t="s">
        <v>76</v>
      </c>
      <c r="AE33" s="337" t="s">
        <v>3345</v>
      </c>
      <c r="AF33" s="339">
        <v>95</v>
      </c>
      <c r="AG33" s="258"/>
      <c r="AH33" s="205"/>
      <c r="AI33" s="258"/>
      <c r="AJ33" s="205"/>
      <c r="AK33" s="199"/>
      <c r="AL33" s="164" t="s">
        <v>315</v>
      </c>
      <c r="AM33" s="168" t="s">
        <v>315</v>
      </c>
      <c r="AN33" s="174" t="s">
        <v>315</v>
      </c>
      <c r="AO33" s="174" t="s">
        <v>315</v>
      </c>
      <c r="AP33" s="174" t="s">
        <v>315</v>
      </c>
      <c r="AQ33" s="174" t="s">
        <v>315</v>
      </c>
      <c r="AR33" s="174" t="s">
        <v>315</v>
      </c>
      <c r="AS33" s="174" t="s">
        <v>315</v>
      </c>
      <c r="AT33" s="174" t="s">
        <v>315</v>
      </c>
      <c r="AU33" s="174" t="s">
        <v>315</v>
      </c>
      <c r="AV33" s="174" t="s">
        <v>315</v>
      </c>
      <c r="AW33" s="174" t="s">
        <v>315</v>
      </c>
      <c r="AX33" s="174" t="s">
        <v>315</v>
      </c>
      <c r="AY33" s="174" t="s">
        <v>315</v>
      </c>
      <c r="AZ33" s="174" t="s">
        <v>315</v>
      </c>
      <c r="BA33" s="174" t="s">
        <v>315</v>
      </c>
      <c r="BB33" s="174" t="s">
        <v>315</v>
      </c>
      <c r="BC33" s="174" t="s">
        <v>315</v>
      </c>
      <c r="BD33" s="174" t="s">
        <v>76</v>
      </c>
      <c r="BE33" s="174" t="s">
        <v>841</v>
      </c>
      <c r="BF33" s="174">
        <v>250</v>
      </c>
      <c r="BG33" s="174" t="s">
        <v>902</v>
      </c>
      <c r="BH33" s="174" t="s">
        <v>903</v>
      </c>
      <c r="BI33" s="175">
        <v>46097.143414351849</v>
      </c>
      <c r="BJ33" s="174" t="s">
        <v>315</v>
      </c>
      <c r="BK33" s="174" t="s">
        <v>315</v>
      </c>
      <c r="BL33" s="174" t="s">
        <v>315</v>
      </c>
      <c r="BM33" s="181" t="s">
        <v>315</v>
      </c>
    </row>
    <row r="34" spans="1:65">
      <c r="A34" s="15"/>
      <c r="B34" s="156">
        <v>22</v>
      </c>
      <c r="C34" s="283" t="s">
        <v>3404</v>
      </c>
      <c r="D34" s="199"/>
      <c r="E34" s="164"/>
      <c r="F34" s="164"/>
      <c r="G34" s="164" t="s">
        <v>315</v>
      </c>
      <c r="H34" s="164" t="s">
        <v>315</v>
      </c>
      <c r="I34" s="164" t="s">
        <v>315</v>
      </c>
      <c r="J34" s="164" t="s">
        <v>315</v>
      </c>
      <c r="K34" s="164" t="s">
        <v>315</v>
      </c>
      <c r="L34" s="164" t="s">
        <v>315</v>
      </c>
      <c r="M34" s="164" t="s">
        <v>315</v>
      </c>
      <c r="N34" s="164" t="s">
        <v>315</v>
      </c>
      <c r="O34" s="164" t="s">
        <v>315</v>
      </c>
      <c r="P34" s="164" t="s">
        <v>315</v>
      </c>
      <c r="Q34" s="164" t="s">
        <v>315</v>
      </c>
      <c r="R34" s="164" t="s">
        <v>315</v>
      </c>
      <c r="S34" s="164" t="s">
        <v>315</v>
      </c>
      <c r="T34" s="164" t="s">
        <v>315</v>
      </c>
      <c r="U34" s="164" t="s">
        <v>315</v>
      </c>
      <c r="V34" s="164" t="s">
        <v>315</v>
      </c>
      <c r="W34" s="164" t="s">
        <v>315</v>
      </c>
      <c r="X34" s="164" t="s">
        <v>315</v>
      </c>
      <c r="Y34" s="164" t="s">
        <v>315</v>
      </c>
      <c r="Z34" s="164" t="s">
        <v>315</v>
      </c>
      <c r="AA34" s="164" t="s">
        <v>315</v>
      </c>
      <c r="AB34" s="164" t="s">
        <v>315</v>
      </c>
      <c r="AC34" s="262"/>
      <c r="AD34" s="344" t="s">
        <v>3405</v>
      </c>
      <c r="AE34" s="519" t="s">
        <v>3406</v>
      </c>
      <c r="AF34" s="339">
        <v>265</v>
      </c>
      <c r="AG34" s="258"/>
      <c r="AH34" s="205"/>
      <c r="AI34" s="258"/>
      <c r="AJ34" s="205"/>
      <c r="AK34" s="199"/>
      <c r="AL34" s="164" t="s">
        <v>315</v>
      </c>
      <c r="AM34" s="168" t="s">
        <v>315</v>
      </c>
      <c r="AN34" s="174" t="s">
        <v>315</v>
      </c>
      <c r="AO34" s="174" t="s">
        <v>315</v>
      </c>
      <c r="AP34" s="174" t="s">
        <v>315</v>
      </c>
      <c r="AQ34" s="174" t="s">
        <v>315</v>
      </c>
      <c r="AR34" s="174" t="s">
        <v>315</v>
      </c>
      <c r="AS34" s="174" t="s">
        <v>315</v>
      </c>
      <c r="AT34" s="174" t="s">
        <v>315</v>
      </c>
      <c r="AU34" s="174" t="s">
        <v>315</v>
      </c>
      <c r="AV34" s="174" t="s">
        <v>315</v>
      </c>
      <c r="AW34" s="174" t="s">
        <v>315</v>
      </c>
      <c r="AX34" s="174" t="s">
        <v>315</v>
      </c>
      <c r="AY34" s="174" t="s">
        <v>315</v>
      </c>
      <c r="AZ34" s="174" t="s">
        <v>315</v>
      </c>
      <c r="BA34" s="174" t="s">
        <v>315</v>
      </c>
      <c r="BB34" s="174" t="s">
        <v>315</v>
      </c>
      <c r="BC34" s="174" t="s">
        <v>315</v>
      </c>
      <c r="BD34" s="174" t="s">
        <v>76</v>
      </c>
      <c r="BE34" s="174" t="s">
        <v>833</v>
      </c>
      <c r="BF34" s="174">
        <v>250</v>
      </c>
      <c r="BG34" s="174" t="s">
        <v>905</v>
      </c>
      <c r="BH34" s="174" t="s">
        <v>906</v>
      </c>
      <c r="BI34" s="175">
        <v>46097.143414351849</v>
      </c>
      <c r="BJ34" s="174" t="s">
        <v>315</v>
      </c>
      <c r="BK34" s="174" t="s">
        <v>315</v>
      </c>
      <c r="BL34" s="174" t="s">
        <v>315</v>
      </c>
      <c r="BM34" s="181" t="s">
        <v>315</v>
      </c>
    </row>
    <row r="35" spans="1:65">
      <c r="A35" s="15"/>
      <c r="B35" s="156">
        <v>23</v>
      </c>
      <c r="C35" s="283" t="s">
        <v>3407</v>
      </c>
      <c r="D35" s="199"/>
      <c r="E35" s="164"/>
      <c r="F35" s="164"/>
      <c r="G35" s="164" t="s">
        <v>315</v>
      </c>
      <c r="H35" s="164" t="s">
        <v>315</v>
      </c>
      <c r="I35" s="164" t="s">
        <v>315</v>
      </c>
      <c r="J35" s="164" t="s">
        <v>315</v>
      </c>
      <c r="K35" s="164" t="s">
        <v>315</v>
      </c>
      <c r="L35" s="164" t="s">
        <v>315</v>
      </c>
      <c r="M35" s="164" t="s">
        <v>315</v>
      </c>
      <c r="N35" s="164" t="s">
        <v>315</v>
      </c>
      <c r="O35" s="164" t="s">
        <v>315</v>
      </c>
      <c r="P35" s="164" t="s">
        <v>315</v>
      </c>
      <c r="Q35" s="164" t="s">
        <v>315</v>
      </c>
      <c r="R35" s="164" t="s">
        <v>315</v>
      </c>
      <c r="S35" s="164" t="s">
        <v>315</v>
      </c>
      <c r="T35" s="164" t="s">
        <v>315</v>
      </c>
      <c r="U35" s="164" t="s">
        <v>315</v>
      </c>
      <c r="V35" s="164" t="s">
        <v>315</v>
      </c>
      <c r="W35" s="164" t="s">
        <v>315</v>
      </c>
      <c r="X35" s="164" t="s">
        <v>315</v>
      </c>
      <c r="Y35" s="164" t="s">
        <v>315</v>
      </c>
      <c r="Z35" s="164" t="s">
        <v>315</v>
      </c>
      <c r="AA35" s="164" t="s">
        <v>315</v>
      </c>
      <c r="AB35" s="164" t="s">
        <v>315</v>
      </c>
      <c r="AC35" s="262"/>
      <c r="AD35" s="344" t="s">
        <v>3408</v>
      </c>
      <c r="AE35" s="519" t="s">
        <v>3406</v>
      </c>
      <c r="AF35" s="339">
        <v>250</v>
      </c>
      <c r="AG35" s="258"/>
      <c r="AH35" s="205"/>
      <c r="AI35" s="258"/>
      <c r="AJ35" s="205"/>
      <c r="AK35" s="199"/>
      <c r="AL35" s="164" t="s">
        <v>315</v>
      </c>
      <c r="AM35" s="168" t="s">
        <v>315</v>
      </c>
      <c r="AN35" s="174" t="s">
        <v>315</v>
      </c>
      <c r="AO35" s="174" t="s">
        <v>315</v>
      </c>
      <c r="AP35" s="174" t="s">
        <v>315</v>
      </c>
      <c r="AQ35" s="174" t="s">
        <v>315</v>
      </c>
      <c r="AR35" s="174" t="s">
        <v>315</v>
      </c>
      <c r="AS35" s="174" t="s">
        <v>315</v>
      </c>
      <c r="AT35" s="174" t="s">
        <v>315</v>
      </c>
      <c r="AU35" s="174" t="s">
        <v>315</v>
      </c>
      <c r="AV35" s="174" t="s">
        <v>315</v>
      </c>
      <c r="AW35" s="174" t="s">
        <v>315</v>
      </c>
      <c r="AX35" s="174" t="s">
        <v>315</v>
      </c>
      <c r="AY35" s="174" t="s">
        <v>315</v>
      </c>
      <c r="AZ35" s="174" t="s">
        <v>315</v>
      </c>
      <c r="BA35" s="174" t="s">
        <v>315</v>
      </c>
      <c r="BB35" s="174" t="s">
        <v>315</v>
      </c>
      <c r="BC35" s="174" t="s">
        <v>315</v>
      </c>
      <c r="BD35" s="174" t="s">
        <v>76</v>
      </c>
      <c r="BE35" s="174" t="s">
        <v>845</v>
      </c>
      <c r="BF35" s="174">
        <v>250</v>
      </c>
      <c r="BG35" s="174" t="s">
        <v>908</v>
      </c>
      <c r="BH35" s="174" t="s">
        <v>909</v>
      </c>
      <c r="BI35" s="175">
        <v>46097.143414351849</v>
      </c>
      <c r="BJ35" s="174" t="s">
        <v>315</v>
      </c>
      <c r="BK35" s="174" t="s">
        <v>315</v>
      </c>
      <c r="BL35" s="174" t="s">
        <v>315</v>
      </c>
      <c r="BM35" s="181" t="s">
        <v>315</v>
      </c>
    </row>
    <row r="36" spans="1:65">
      <c r="A36" s="15"/>
      <c r="B36" s="156">
        <v>24</v>
      </c>
      <c r="C36" s="283" t="s">
        <v>3409</v>
      </c>
      <c r="D36" s="199"/>
      <c r="E36" s="164"/>
      <c r="F36" s="164"/>
      <c r="G36" s="164" t="s">
        <v>315</v>
      </c>
      <c r="H36" s="164" t="s">
        <v>315</v>
      </c>
      <c r="I36" s="164" t="s">
        <v>315</v>
      </c>
      <c r="J36" s="164" t="s">
        <v>315</v>
      </c>
      <c r="K36" s="164" t="s">
        <v>315</v>
      </c>
      <c r="L36" s="164" t="s">
        <v>315</v>
      </c>
      <c r="M36" s="164" t="s">
        <v>315</v>
      </c>
      <c r="N36" s="164" t="s">
        <v>315</v>
      </c>
      <c r="O36" s="164" t="s">
        <v>315</v>
      </c>
      <c r="P36" s="164" t="s">
        <v>315</v>
      </c>
      <c r="Q36" s="164" t="s">
        <v>315</v>
      </c>
      <c r="R36" s="164" t="s">
        <v>315</v>
      </c>
      <c r="S36" s="164" t="s">
        <v>315</v>
      </c>
      <c r="T36" s="164" t="s">
        <v>315</v>
      </c>
      <c r="U36" s="164" t="s">
        <v>315</v>
      </c>
      <c r="V36" s="164" t="s">
        <v>315</v>
      </c>
      <c r="W36" s="164" t="s">
        <v>315</v>
      </c>
      <c r="X36" s="164" t="s">
        <v>315</v>
      </c>
      <c r="Y36" s="164" t="s">
        <v>315</v>
      </c>
      <c r="Z36" s="164" t="s">
        <v>315</v>
      </c>
      <c r="AA36" s="164" t="s">
        <v>315</v>
      </c>
      <c r="AB36" s="164" t="s">
        <v>315</v>
      </c>
      <c r="AC36" s="262"/>
      <c r="AD36" s="344" t="s">
        <v>3410</v>
      </c>
      <c r="AE36" s="519" t="s">
        <v>3406</v>
      </c>
      <c r="AF36" s="339">
        <v>251</v>
      </c>
      <c r="AG36" s="258"/>
      <c r="AH36" s="205"/>
      <c r="AI36" s="258"/>
      <c r="AJ36" s="205"/>
      <c r="AK36" s="199"/>
      <c r="AL36" s="164" t="s">
        <v>315</v>
      </c>
      <c r="AM36" s="163" t="s">
        <v>315</v>
      </c>
      <c r="AN36" s="174" t="s">
        <v>315</v>
      </c>
      <c r="AO36" s="174" t="s">
        <v>315</v>
      </c>
      <c r="AP36" s="174" t="s">
        <v>315</v>
      </c>
      <c r="AQ36" s="174" t="s">
        <v>315</v>
      </c>
      <c r="AR36" s="174" t="s">
        <v>315</v>
      </c>
      <c r="AS36" s="174" t="s">
        <v>315</v>
      </c>
      <c r="AT36" s="174" t="s">
        <v>315</v>
      </c>
      <c r="AU36" s="174" t="s">
        <v>315</v>
      </c>
      <c r="AV36" s="174" t="s">
        <v>315</v>
      </c>
      <c r="AW36" s="174" t="s">
        <v>315</v>
      </c>
      <c r="AX36" s="174" t="s">
        <v>315</v>
      </c>
      <c r="AY36" s="174" t="s">
        <v>315</v>
      </c>
      <c r="AZ36" s="174" t="s">
        <v>315</v>
      </c>
      <c r="BA36" s="174" t="s">
        <v>315</v>
      </c>
      <c r="BB36" s="174" t="s">
        <v>315</v>
      </c>
      <c r="BC36" s="174" t="s">
        <v>315</v>
      </c>
      <c r="BD36" s="174" t="s">
        <v>76</v>
      </c>
      <c r="BE36" s="174" t="s">
        <v>833</v>
      </c>
      <c r="BF36" s="174">
        <v>250</v>
      </c>
      <c r="BG36" s="174" t="s">
        <v>911</v>
      </c>
      <c r="BH36" s="174" t="s">
        <v>912</v>
      </c>
      <c r="BI36" s="175">
        <v>46097.14334490741</v>
      </c>
      <c r="BJ36" s="174" t="s">
        <v>315</v>
      </c>
      <c r="BK36" s="174" t="s">
        <v>315</v>
      </c>
      <c r="BL36" s="174" t="s">
        <v>315</v>
      </c>
      <c r="BM36" s="178" t="s">
        <v>315</v>
      </c>
    </row>
    <row r="37" spans="1:65">
      <c r="A37" s="15"/>
      <c r="B37" s="156">
        <v>25</v>
      </c>
      <c r="C37" s="283" t="s">
        <v>3411</v>
      </c>
      <c r="D37" s="199"/>
      <c r="E37" s="164"/>
      <c r="F37" s="164"/>
      <c r="G37" s="164" t="s">
        <v>315</v>
      </c>
      <c r="H37" s="164" t="s">
        <v>315</v>
      </c>
      <c r="I37" s="164" t="s">
        <v>315</v>
      </c>
      <c r="J37" s="164" t="s">
        <v>315</v>
      </c>
      <c r="K37" s="164" t="s">
        <v>315</v>
      </c>
      <c r="L37" s="164" t="s">
        <v>315</v>
      </c>
      <c r="M37" s="164" t="s">
        <v>315</v>
      </c>
      <c r="N37" s="164" t="s">
        <v>315</v>
      </c>
      <c r="O37" s="164" t="s">
        <v>315</v>
      </c>
      <c r="P37" s="164" t="s">
        <v>315</v>
      </c>
      <c r="Q37" s="164" t="s">
        <v>315</v>
      </c>
      <c r="R37" s="164" t="s">
        <v>315</v>
      </c>
      <c r="S37" s="164" t="s">
        <v>315</v>
      </c>
      <c r="T37" s="164" t="s">
        <v>315</v>
      </c>
      <c r="U37" s="164" t="s">
        <v>315</v>
      </c>
      <c r="V37" s="164" t="s">
        <v>315</v>
      </c>
      <c r="W37" s="164" t="s">
        <v>315</v>
      </c>
      <c r="X37" s="164" t="s">
        <v>315</v>
      </c>
      <c r="Y37" s="164" t="s">
        <v>315</v>
      </c>
      <c r="Z37" s="164" t="s">
        <v>315</v>
      </c>
      <c r="AA37" s="164" t="s">
        <v>315</v>
      </c>
      <c r="AB37" s="164" t="s">
        <v>315</v>
      </c>
      <c r="AC37" s="262"/>
      <c r="AD37" s="339" t="s">
        <v>76</v>
      </c>
      <c r="AE37" s="519" t="s">
        <v>3406</v>
      </c>
      <c r="AF37" s="339">
        <v>250</v>
      </c>
      <c r="AG37" s="258"/>
      <c r="AH37" s="205"/>
      <c r="AI37" s="258"/>
      <c r="AJ37" s="205"/>
      <c r="AK37" s="199"/>
      <c r="AL37" s="164" t="s">
        <v>315</v>
      </c>
      <c r="AM37" s="168" t="s">
        <v>315</v>
      </c>
      <c r="AN37" s="174" t="s">
        <v>315</v>
      </c>
      <c r="AO37" s="174" t="s">
        <v>315</v>
      </c>
      <c r="AP37" s="174" t="s">
        <v>315</v>
      </c>
      <c r="AQ37" s="174" t="s">
        <v>315</v>
      </c>
      <c r="AR37" s="174" t="s">
        <v>315</v>
      </c>
      <c r="AS37" s="174" t="s">
        <v>315</v>
      </c>
      <c r="AT37" s="174" t="s">
        <v>315</v>
      </c>
      <c r="AU37" s="174" t="s">
        <v>315</v>
      </c>
      <c r="AV37" s="174" t="s">
        <v>315</v>
      </c>
      <c r="AW37" s="174" t="s">
        <v>315</v>
      </c>
      <c r="AX37" s="174" t="s">
        <v>315</v>
      </c>
      <c r="AY37" s="174" t="s">
        <v>315</v>
      </c>
      <c r="AZ37" s="174" t="s">
        <v>315</v>
      </c>
      <c r="BA37" s="174" t="s">
        <v>315</v>
      </c>
      <c r="BB37" s="174" t="s">
        <v>315</v>
      </c>
      <c r="BC37" s="174" t="s">
        <v>315</v>
      </c>
      <c r="BD37" s="174" t="s">
        <v>76</v>
      </c>
      <c r="BE37" s="174" t="s">
        <v>841</v>
      </c>
      <c r="BF37" s="174">
        <v>250</v>
      </c>
      <c r="BG37" s="174" t="s">
        <v>914</v>
      </c>
      <c r="BH37" s="174" t="s">
        <v>915</v>
      </c>
      <c r="BI37" s="175">
        <v>46097.14334490741</v>
      </c>
      <c r="BJ37" s="174" t="s">
        <v>315</v>
      </c>
      <c r="BK37" s="174" t="s">
        <v>315</v>
      </c>
      <c r="BL37" s="174" t="s">
        <v>315</v>
      </c>
      <c r="BM37" s="181" t="s">
        <v>315</v>
      </c>
    </row>
    <row r="38" spans="1:65">
      <c r="A38" s="15"/>
      <c r="B38" s="156">
        <v>26</v>
      </c>
      <c r="C38" s="283" t="s">
        <v>3412</v>
      </c>
      <c r="D38" s="199"/>
      <c r="E38" s="164"/>
      <c r="F38" s="164"/>
      <c r="G38" s="164" t="s">
        <v>315</v>
      </c>
      <c r="H38" s="164" t="s">
        <v>315</v>
      </c>
      <c r="I38" s="164" t="s">
        <v>315</v>
      </c>
      <c r="J38" s="164" t="s">
        <v>315</v>
      </c>
      <c r="K38" s="164" t="s">
        <v>315</v>
      </c>
      <c r="L38" s="164" t="s">
        <v>315</v>
      </c>
      <c r="M38" s="164" t="s">
        <v>315</v>
      </c>
      <c r="N38" s="164" t="s">
        <v>315</v>
      </c>
      <c r="O38" s="164" t="s">
        <v>315</v>
      </c>
      <c r="P38" s="164" t="s">
        <v>315</v>
      </c>
      <c r="Q38" s="164" t="s">
        <v>315</v>
      </c>
      <c r="R38" s="164" t="s">
        <v>315</v>
      </c>
      <c r="S38" s="164" t="s">
        <v>315</v>
      </c>
      <c r="T38" s="164" t="s">
        <v>315</v>
      </c>
      <c r="U38" s="164" t="s">
        <v>315</v>
      </c>
      <c r="V38" s="164" t="s">
        <v>315</v>
      </c>
      <c r="W38" s="164" t="s">
        <v>315</v>
      </c>
      <c r="X38" s="164" t="s">
        <v>315</v>
      </c>
      <c r="Y38" s="164" t="s">
        <v>315</v>
      </c>
      <c r="Z38" s="164" t="s">
        <v>315</v>
      </c>
      <c r="AA38" s="164" t="s">
        <v>315</v>
      </c>
      <c r="AB38" s="164" t="s">
        <v>315</v>
      </c>
      <c r="AC38" s="262"/>
      <c r="AD38" s="339" t="s">
        <v>76</v>
      </c>
      <c r="AE38" s="519" t="s">
        <v>3406</v>
      </c>
      <c r="AF38" s="339">
        <v>251</v>
      </c>
      <c r="AG38" s="258"/>
      <c r="AH38" s="205"/>
      <c r="AI38" s="258"/>
      <c r="AJ38" s="205"/>
      <c r="AK38" s="199"/>
      <c r="AL38" s="164" t="s">
        <v>315</v>
      </c>
      <c r="AM38" s="168" t="s">
        <v>315</v>
      </c>
      <c r="AN38" s="174" t="s">
        <v>315</v>
      </c>
      <c r="AO38" s="174" t="s">
        <v>315</v>
      </c>
      <c r="AP38" s="174" t="s">
        <v>315</v>
      </c>
      <c r="AQ38" s="174" t="s">
        <v>315</v>
      </c>
      <c r="AR38" s="174" t="s">
        <v>315</v>
      </c>
      <c r="AS38" s="174" t="s">
        <v>315</v>
      </c>
      <c r="AT38" s="174" t="s">
        <v>315</v>
      </c>
      <c r="AU38" s="174" t="s">
        <v>315</v>
      </c>
      <c r="AV38" s="174" t="s">
        <v>315</v>
      </c>
      <c r="AW38" s="174" t="s">
        <v>315</v>
      </c>
      <c r="AX38" s="174" t="s">
        <v>315</v>
      </c>
      <c r="AY38" s="174" t="s">
        <v>315</v>
      </c>
      <c r="AZ38" s="174" t="s">
        <v>315</v>
      </c>
      <c r="BA38" s="174" t="s">
        <v>315</v>
      </c>
      <c r="BB38" s="174" t="s">
        <v>315</v>
      </c>
      <c r="BC38" s="174" t="s">
        <v>315</v>
      </c>
      <c r="BD38" s="174" t="s">
        <v>76</v>
      </c>
      <c r="BE38" s="174" t="s">
        <v>833</v>
      </c>
      <c r="BF38" s="174">
        <v>250</v>
      </c>
      <c r="BG38" s="174" t="s">
        <v>917</v>
      </c>
      <c r="BH38" s="174" t="s">
        <v>918</v>
      </c>
      <c r="BI38" s="175">
        <v>46097.143391203703</v>
      </c>
      <c r="BJ38" s="174" t="s">
        <v>315</v>
      </c>
      <c r="BK38" s="174" t="s">
        <v>315</v>
      </c>
      <c r="BL38" s="174" t="s">
        <v>315</v>
      </c>
      <c r="BM38" s="181" t="s">
        <v>315</v>
      </c>
    </row>
    <row r="39" spans="1:65">
      <c r="A39" s="15"/>
      <c r="B39" s="156">
        <v>27</v>
      </c>
      <c r="C39" s="283" t="s">
        <v>3413</v>
      </c>
      <c r="D39" s="199"/>
      <c r="E39" s="164"/>
      <c r="F39" s="164"/>
      <c r="G39" s="164" t="s">
        <v>315</v>
      </c>
      <c r="H39" s="164" t="s">
        <v>315</v>
      </c>
      <c r="I39" s="164" t="s">
        <v>315</v>
      </c>
      <c r="J39" s="164" t="s">
        <v>315</v>
      </c>
      <c r="K39" s="164" t="s">
        <v>315</v>
      </c>
      <c r="L39" s="164" t="s">
        <v>315</v>
      </c>
      <c r="M39" s="164" t="s">
        <v>315</v>
      </c>
      <c r="N39" s="164" t="s">
        <v>315</v>
      </c>
      <c r="O39" s="164" t="s">
        <v>315</v>
      </c>
      <c r="P39" s="164" t="s">
        <v>315</v>
      </c>
      <c r="Q39" s="164" t="s">
        <v>315</v>
      </c>
      <c r="R39" s="164" t="s">
        <v>315</v>
      </c>
      <c r="S39" s="164" t="s">
        <v>315</v>
      </c>
      <c r="T39" s="164" t="s">
        <v>315</v>
      </c>
      <c r="U39" s="164" t="s">
        <v>315</v>
      </c>
      <c r="V39" s="164" t="s">
        <v>315</v>
      </c>
      <c r="W39" s="164" t="s">
        <v>315</v>
      </c>
      <c r="X39" s="164" t="s">
        <v>315</v>
      </c>
      <c r="Y39" s="164" t="s">
        <v>315</v>
      </c>
      <c r="Z39" s="164" t="s">
        <v>315</v>
      </c>
      <c r="AA39" s="164" t="s">
        <v>315</v>
      </c>
      <c r="AB39" s="164" t="s">
        <v>315</v>
      </c>
      <c r="AC39" s="262"/>
      <c r="AD39" s="339" t="s">
        <v>76</v>
      </c>
      <c r="AE39" s="519" t="s">
        <v>3406</v>
      </c>
      <c r="AF39" s="339">
        <v>240</v>
      </c>
      <c r="AG39" s="258"/>
      <c r="AH39" s="205"/>
      <c r="AI39" s="258"/>
      <c r="AJ39" s="205"/>
      <c r="AK39" s="199"/>
      <c r="AL39" s="164" t="s">
        <v>315</v>
      </c>
      <c r="AM39" s="168" t="s">
        <v>315</v>
      </c>
      <c r="AN39" s="174" t="s">
        <v>315</v>
      </c>
      <c r="AO39" s="174" t="s">
        <v>315</v>
      </c>
      <c r="AP39" s="174" t="s">
        <v>315</v>
      </c>
      <c r="AQ39" s="174" t="s">
        <v>315</v>
      </c>
      <c r="AR39" s="174" t="s">
        <v>315</v>
      </c>
      <c r="AS39" s="174" t="s">
        <v>315</v>
      </c>
      <c r="AT39" s="174" t="s">
        <v>315</v>
      </c>
      <c r="AU39" s="174" t="s">
        <v>315</v>
      </c>
      <c r="AV39" s="174" t="s">
        <v>315</v>
      </c>
      <c r="AW39" s="174" t="s">
        <v>315</v>
      </c>
      <c r="AX39" s="174" t="s">
        <v>315</v>
      </c>
      <c r="AY39" s="174" t="s">
        <v>315</v>
      </c>
      <c r="AZ39" s="174" t="s">
        <v>315</v>
      </c>
      <c r="BA39" s="174" t="s">
        <v>315</v>
      </c>
      <c r="BB39" s="174" t="s">
        <v>315</v>
      </c>
      <c r="BC39" s="174" t="s">
        <v>315</v>
      </c>
      <c r="BD39" s="174" t="s">
        <v>76</v>
      </c>
      <c r="BE39" s="174" t="s">
        <v>837</v>
      </c>
      <c r="BF39" s="174">
        <v>279</v>
      </c>
      <c r="BG39" s="174" t="s">
        <v>920</v>
      </c>
      <c r="BH39" s="174" t="s">
        <v>921</v>
      </c>
      <c r="BI39" s="175">
        <v>46097.143287037034</v>
      </c>
      <c r="BJ39" s="174" t="s">
        <v>315</v>
      </c>
      <c r="BK39" s="174" t="s">
        <v>315</v>
      </c>
      <c r="BL39" s="174" t="s">
        <v>315</v>
      </c>
      <c r="BM39" s="181" t="s">
        <v>315</v>
      </c>
    </row>
    <row r="40" spans="1:65">
      <c r="A40" s="15"/>
      <c r="B40" s="156">
        <v>28</v>
      </c>
      <c r="C40" s="283" t="s">
        <v>3414</v>
      </c>
      <c r="D40" s="199"/>
      <c r="E40" s="164"/>
      <c r="F40" s="164"/>
      <c r="G40" s="164" t="s">
        <v>315</v>
      </c>
      <c r="H40" s="164" t="s">
        <v>315</v>
      </c>
      <c r="I40" s="164" t="s">
        <v>315</v>
      </c>
      <c r="J40" s="164" t="s">
        <v>315</v>
      </c>
      <c r="K40" s="164" t="s">
        <v>315</v>
      </c>
      <c r="L40" s="164" t="s">
        <v>315</v>
      </c>
      <c r="M40" s="164" t="s">
        <v>315</v>
      </c>
      <c r="N40" s="164" t="s">
        <v>315</v>
      </c>
      <c r="O40" s="164" t="s">
        <v>315</v>
      </c>
      <c r="P40" s="164" t="s">
        <v>315</v>
      </c>
      <c r="Q40" s="164" t="s">
        <v>315</v>
      </c>
      <c r="R40" s="164" t="s">
        <v>315</v>
      </c>
      <c r="S40" s="164" t="s">
        <v>315</v>
      </c>
      <c r="T40" s="164" t="s">
        <v>315</v>
      </c>
      <c r="U40" s="164" t="s">
        <v>315</v>
      </c>
      <c r="V40" s="164" t="s">
        <v>315</v>
      </c>
      <c r="W40" s="164" t="s">
        <v>315</v>
      </c>
      <c r="X40" s="164" t="s">
        <v>315</v>
      </c>
      <c r="Y40" s="164" t="s">
        <v>315</v>
      </c>
      <c r="Z40" s="164" t="s">
        <v>315</v>
      </c>
      <c r="AA40" s="164" t="s">
        <v>315</v>
      </c>
      <c r="AB40" s="164" t="s">
        <v>315</v>
      </c>
      <c r="AC40" s="262"/>
      <c r="AD40" s="339" t="s">
        <v>76</v>
      </c>
      <c r="AE40" s="519" t="s">
        <v>3406</v>
      </c>
      <c r="AF40" s="339">
        <v>251</v>
      </c>
      <c r="AG40" s="258"/>
      <c r="AH40" s="205"/>
      <c r="AI40" s="258"/>
      <c r="AJ40" s="205"/>
      <c r="AK40" s="199"/>
      <c r="AL40" s="164" t="s">
        <v>315</v>
      </c>
      <c r="AM40" s="168" t="s">
        <v>315</v>
      </c>
      <c r="AN40" s="174" t="s">
        <v>315</v>
      </c>
      <c r="AO40" s="174" t="s">
        <v>315</v>
      </c>
      <c r="AP40" s="174" t="s">
        <v>315</v>
      </c>
      <c r="AQ40" s="174" t="s">
        <v>315</v>
      </c>
      <c r="AR40" s="174" t="s">
        <v>315</v>
      </c>
      <c r="AS40" s="174" t="s">
        <v>315</v>
      </c>
      <c r="AT40" s="174" t="s">
        <v>315</v>
      </c>
      <c r="AU40" s="174" t="s">
        <v>315</v>
      </c>
      <c r="AV40" s="174" t="s">
        <v>315</v>
      </c>
      <c r="AW40" s="174" t="s">
        <v>315</v>
      </c>
      <c r="AX40" s="174" t="s">
        <v>315</v>
      </c>
      <c r="AY40" s="174" t="s">
        <v>315</v>
      </c>
      <c r="AZ40" s="174" t="s">
        <v>315</v>
      </c>
      <c r="BA40" s="174" t="s">
        <v>315</v>
      </c>
      <c r="BB40" s="174" t="s">
        <v>315</v>
      </c>
      <c r="BC40" s="174" t="s">
        <v>315</v>
      </c>
      <c r="BD40" s="174" t="s">
        <v>76</v>
      </c>
      <c r="BE40" s="174" t="s">
        <v>845</v>
      </c>
      <c r="BF40" s="174">
        <v>196</v>
      </c>
      <c r="BG40" s="174" t="s">
        <v>923</v>
      </c>
      <c r="BH40" s="174" t="s">
        <v>924</v>
      </c>
      <c r="BI40" s="175">
        <v>46097.143217592595</v>
      </c>
      <c r="BJ40" s="174" t="s">
        <v>315</v>
      </c>
      <c r="BK40" s="174" t="s">
        <v>315</v>
      </c>
      <c r="BL40" s="174" t="s">
        <v>315</v>
      </c>
      <c r="BM40" s="181" t="s">
        <v>315</v>
      </c>
    </row>
    <row r="41" spans="1:65">
      <c r="A41" s="15"/>
      <c r="B41" s="156">
        <v>29</v>
      </c>
      <c r="C41" s="283" t="s">
        <v>3415</v>
      </c>
      <c r="D41" s="199"/>
      <c r="E41" s="164"/>
      <c r="F41" s="164"/>
      <c r="G41" s="164" t="s">
        <v>315</v>
      </c>
      <c r="H41" s="164" t="s">
        <v>315</v>
      </c>
      <c r="I41" s="164" t="s">
        <v>315</v>
      </c>
      <c r="J41" s="164" t="s">
        <v>315</v>
      </c>
      <c r="K41" s="164" t="s">
        <v>315</v>
      </c>
      <c r="L41" s="164" t="s">
        <v>315</v>
      </c>
      <c r="M41" s="164" t="s">
        <v>315</v>
      </c>
      <c r="N41" s="164" t="s">
        <v>315</v>
      </c>
      <c r="O41" s="164" t="s">
        <v>315</v>
      </c>
      <c r="P41" s="164" t="s">
        <v>315</v>
      </c>
      <c r="Q41" s="164" t="s">
        <v>315</v>
      </c>
      <c r="R41" s="164" t="s">
        <v>315</v>
      </c>
      <c r="S41" s="164" t="s">
        <v>315</v>
      </c>
      <c r="T41" s="164" t="s">
        <v>315</v>
      </c>
      <c r="U41" s="164" t="s">
        <v>315</v>
      </c>
      <c r="V41" s="164" t="s">
        <v>315</v>
      </c>
      <c r="W41" s="164" t="s">
        <v>315</v>
      </c>
      <c r="X41" s="164" t="s">
        <v>315</v>
      </c>
      <c r="Y41" s="164" t="s">
        <v>315</v>
      </c>
      <c r="Z41" s="164" t="s">
        <v>315</v>
      </c>
      <c r="AA41" s="164" t="s">
        <v>315</v>
      </c>
      <c r="AB41" s="164" t="s">
        <v>315</v>
      </c>
      <c r="AC41" s="262"/>
      <c r="AD41" s="339" t="s">
        <v>76</v>
      </c>
      <c r="AE41" s="519" t="s">
        <v>3406</v>
      </c>
      <c r="AF41" s="339">
        <v>223</v>
      </c>
      <c r="AG41" s="258"/>
      <c r="AH41" s="205"/>
      <c r="AI41" s="258"/>
      <c r="AJ41" s="205"/>
      <c r="AK41" s="199"/>
      <c r="AL41" s="164" t="s">
        <v>315</v>
      </c>
      <c r="AM41" s="163" t="s">
        <v>315</v>
      </c>
      <c r="AN41" s="174" t="s">
        <v>315</v>
      </c>
      <c r="AO41" s="174" t="s">
        <v>315</v>
      </c>
      <c r="AP41" s="174" t="s">
        <v>315</v>
      </c>
      <c r="AQ41" s="174" t="s">
        <v>315</v>
      </c>
      <c r="AR41" s="174" t="s">
        <v>315</v>
      </c>
      <c r="AS41" s="174" t="s">
        <v>315</v>
      </c>
      <c r="AT41" s="174" t="s">
        <v>315</v>
      </c>
      <c r="AU41" s="174" t="s">
        <v>315</v>
      </c>
      <c r="AV41" s="174" t="s">
        <v>315</v>
      </c>
      <c r="AW41" s="174" t="s">
        <v>315</v>
      </c>
      <c r="AX41" s="174" t="s">
        <v>315</v>
      </c>
      <c r="AY41" s="174" t="s">
        <v>315</v>
      </c>
      <c r="AZ41" s="174" t="s">
        <v>315</v>
      </c>
      <c r="BA41" s="174" t="s">
        <v>315</v>
      </c>
      <c r="BB41" s="174" t="s">
        <v>315</v>
      </c>
      <c r="BC41" s="174" t="s">
        <v>315</v>
      </c>
      <c r="BD41" s="174" t="s">
        <v>76</v>
      </c>
      <c r="BE41" s="174" t="s">
        <v>841</v>
      </c>
      <c r="BF41" s="174">
        <v>250</v>
      </c>
      <c r="BG41" s="174" t="s">
        <v>926</v>
      </c>
      <c r="BH41" s="174" t="s">
        <v>927</v>
      </c>
      <c r="BI41" s="175">
        <v>46097.143425925926</v>
      </c>
      <c r="BJ41" s="174" t="s">
        <v>315</v>
      </c>
      <c r="BK41" s="174" t="s">
        <v>315</v>
      </c>
      <c r="BL41" s="174" t="s">
        <v>315</v>
      </c>
      <c r="BM41" s="178" t="s">
        <v>315</v>
      </c>
    </row>
    <row r="42" spans="1:65">
      <c r="A42" s="15"/>
      <c r="B42" s="156">
        <v>30</v>
      </c>
      <c r="C42" s="283" t="s">
        <v>3416</v>
      </c>
      <c r="D42" s="199"/>
      <c r="E42" s="164"/>
      <c r="F42" s="164"/>
      <c r="G42" s="164" t="s">
        <v>315</v>
      </c>
      <c r="H42" s="164" t="s">
        <v>315</v>
      </c>
      <c r="I42" s="164" t="s">
        <v>315</v>
      </c>
      <c r="J42" s="164" t="s">
        <v>315</v>
      </c>
      <c r="K42" s="164" t="s">
        <v>315</v>
      </c>
      <c r="L42" s="164" t="s">
        <v>315</v>
      </c>
      <c r="M42" s="164" t="s">
        <v>315</v>
      </c>
      <c r="N42" s="164" t="s">
        <v>315</v>
      </c>
      <c r="O42" s="164" t="s">
        <v>315</v>
      </c>
      <c r="P42" s="164" t="s">
        <v>315</v>
      </c>
      <c r="Q42" s="164" t="s">
        <v>315</v>
      </c>
      <c r="R42" s="164" t="s">
        <v>315</v>
      </c>
      <c r="S42" s="164" t="s">
        <v>315</v>
      </c>
      <c r="T42" s="164" t="s">
        <v>315</v>
      </c>
      <c r="U42" s="164" t="s">
        <v>315</v>
      </c>
      <c r="V42" s="164" t="s">
        <v>315</v>
      </c>
      <c r="W42" s="164" t="s">
        <v>315</v>
      </c>
      <c r="X42" s="164" t="s">
        <v>315</v>
      </c>
      <c r="Y42" s="164" t="s">
        <v>315</v>
      </c>
      <c r="Z42" s="164" t="s">
        <v>315</v>
      </c>
      <c r="AA42" s="164" t="s">
        <v>315</v>
      </c>
      <c r="AB42" s="164" t="s">
        <v>315</v>
      </c>
      <c r="AC42" s="262"/>
      <c r="AD42" s="339" t="s">
        <v>76</v>
      </c>
      <c r="AE42" s="519" t="s">
        <v>3406</v>
      </c>
      <c r="AF42" s="339">
        <v>251</v>
      </c>
      <c r="AG42" s="258"/>
      <c r="AH42" s="205"/>
      <c r="AI42" s="258"/>
      <c r="AJ42" s="205"/>
      <c r="AK42" s="199"/>
      <c r="AL42" s="164" t="s">
        <v>315</v>
      </c>
      <c r="AM42" s="163" t="s">
        <v>315</v>
      </c>
      <c r="AN42" s="174" t="s">
        <v>315</v>
      </c>
      <c r="AO42" s="174" t="s">
        <v>315</v>
      </c>
      <c r="AP42" s="174" t="s">
        <v>315</v>
      </c>
      <c r="AQ42" s="174" t="s">
        <v>315</v>
      </c>
      <c r="AR42" s="174" t="s">
        <v>315</v>
      </c>
      <c r="AS42" s="174" t="s">
        <v>315</v>
      </c>
      <c r="AT42" s="174" t="s">
        <v>315</v>
      </c>
      <c r="AU42" s="174" t="s">
        <v>315</v>
      </c>
      <c r="AV42" s="174" t="s">
        <v>315</v>
      </c>
      <c r="AW42" s="174" t="s">
        <v>315</v>
      </c>
      <c r="AX42" s="174" t="s">
        <v>315</v>
      </c>
      <c r="AY42" s="174" t="s">
        <v>315</v>
      </c>
      <c r="AZ42" s="174" t="s">
        <v>315</v>
      </c>
      <c r="BA42" s="174" t="s">
        <v>315</v>
      </c>
      <c r="BB42" s="174" t="s">
        <v>315</v>
      </c>
      <c r="BC42" s="174" t="s">
        <v>315</v>
      </c>
      <c r="BD42" s="174" t="s">
        <v>76</v>
      </c>
      <c r="BE42" s="174" t="s">
        <v>833</v>
      </c>
      <c r="BF42" s="174">
        <v>251</v>
      </c>
      <c r="BG42" s="174" t="s">
        <v>929</v>
      </c>
      <c r="BH42" s="174" t="s">
        <v>930</v>
      </c>
      <c r="BI42" s="175">
        <v>46097.143310185187</v>
      </c>
      <c r="BJ42" s="174" t="s">
        <v>315</v>
      </c>
      <c r="BK42" s="174" t="s">
        <v>315</v>
      </c>
      <c r="BL42" s="174" t="s">
        <v>315</v>
      </c>
      <c r="BM42" s="178" t="s">
        <v>315</v>
      </c>
    </row>
    <row r="43" spans="1:65">
      <c r="A43" s="15"/>
      <c r="B43" s="156">
        <v>31</v>
      </c>
      <c r="C43" s="283" t="s">
        <v>3417</v>
      </c>
      <c r="D43" s="199"/>
      <c r="E43" s="164"/>
      <c r="F43" s="164"/>
      <c r="G43" s="164" t="s">
        <v>315</v>
      </c>
      <c r="H43" s="164" t="s">
        <v>315</v>
      </c>
      <c r="I43" s="164" t="s">
        <v>315</v>
      </c>
      <c r="J43" s="164" t="s">
        <v>315</v>
      </c>
      <c r="K43" s="164" t="s">
        <v>315</v>
      </c>
      <c r="L43" s="164" t="s">
        <v>315</v>
      </c>
      <c r="M43" s="164" t="s">
        <v>315</v>
      </c>
      <c r="N43" s="164" t="s">
        <v>315</v>
      </c>
      <c r="O43" s="164" t="s">
        <v>315</v>
      </c>
      <c r="P43" s="164" t="s">
        <v>315</v>
      </c>
      <c r="Q43" s="164" t="s">
        <v>315</v>
      </c>
      <c r="R43" s="164" t="s">
        <v>315</v>
      </c>
      <c r="S43" s="164" t="s">
        <v>315</v>
      </c>
      <c r="T43" s="164" t="s">
        <v>315</v>
      </c>
      <c r="U43" s="164" t="s">
        <v>315</v>
      </c>
      <c r="V43" s="164" t="s">
        <v>315</v>
      </c>
      <c r="W43" s="164" t="s">
        <v>315</v>
      </c>
      <c r="X43" s="164" t="s">
        <v>315</v>
      </c>
      <c r="Y43" s="164" t="s">
        <v>315</v>
      </c>
      <c r="Z43" s="164" t="s">
        <v>315</v>
      </c>
      <c r="AA43" s="164" t="s">
        <v>315</v>
      </c>
      <c r="AB43" s="164" t="s">
        <v>315</v>
      </c>
      <c r="AC43" s="262"/>
      <c r="AD43" s="339" t="s">
        <v>76</v>
      </c>
      <c r="AE43" s="519" t="s">
        <v>3406</v>
      </c>
      <c r="AF43" s="339">
        <v>251</v>
      </c>
      <c r="AG43" s="258"/>
      <c r="AH43" s="205"/>
      <c r="AI43" s="258"/>
      <c r="AJ43" s="205"/>
      <c r="AK43" s="199"/>
      <c r="AL43" s="164" t="s">
        <v>315</v>
      </c>
      <c r="AM43" s="163" t="s">
        <v>315</v>
      </c>
      <c r="AN43" s="174" t="s">
        <v>315</v>
      </c>
      <c r="AO43" s="174" t="s">
        <v>315</v>
      </c>
      <c r="AP43" s="174" t="s">
        <v>315</v>
      </c>
      <c r="AQ43" s="174" t="s">
        <v>315</v>
      </c>
      <c r="AR43" s="174" t="s">
        <v>315</v>
      </c>
      <c r="AS43" s="174" t="s">
        <v>315</v>
      </c>
      <c r="AT43" s="174" t="s">
        <v>315</v>
      </c>
      <c r="AU43" s="174" t="s">
        <v>315</v>
      </c>
      <c r="AV43" s="174" t="s">
        <v>315</v>
      </c>
      <c r="AW43" s="174" t="s">
        <v>315</v>
      </c>
      <c r="AX43" s="174" t="s">
        <v>315</v>
      </c>
      <c r="AY43" s="174" t="s">
        <v>315</v>
      </c>
      <c r="AZ43" s="174" t="s">
        <v>315</v>
      </c>
      <c r="BA43" s="174" t="s">
        <v>315</v>
      </c>
      <c r="BB43" s="174" t="s">
        <v>315</v>
      </c>
      <c r="BC43" s="174" t="s">
        <v>315</v>
      </c>
      <c r="BD43" s="174" t="s">
        <v>76</v>
      </c>
      <c r="BE43" s="174" t="s">
        <v>841</v>
      </c>
      <c r="BF43" s="174">
        <v>250</v>
      </c>
      <c r="BG43" s="174" t="s">
        <v>932</v>
      </c>
      <c r="BH43" s="174" t="s">
        <v>933</v>
      </c>
      <c r="BI43" s="175">
        <v>46097.143368055556</v>
      </c>
      <c r="BJ43" s="174" t="s">
        <v>315</v>
      </c>
      <c r="BK43" s="174" t="s">
        <v>315</v>
      </c>
      <c r="BL43" s="174" t="s">
        <v>315</v>
      </c>
      <c r="BM43" s="178" t="s">
        <v>315</v>
      </c>
    </row>
    <row r="44" spans="1:65" ht="24">
      <c r="A44" s="15"/>
      <c r="B44" s="156">
        <v>32</v>
      </c>
      <c r="C44" s="283" t="s">
        <v>3418</v>
      </c>
      <c r="D44" s="199"/>
      <c r="E44" s="164"/>
      <c r="F44" s="164"/>
      <c r="G44" s="164" t="s">
        <v>315</v>
      </c>
      <c r="H44" s="164" t="s">
        <v>315</v>
      </c>
      <c r="I44" s="164" t="s">
        <v>315</v>
      </c>
      <c r="J44" s="164" t="s">
        <v>315</v>
      </c>
      <c r="K44" s="164" t="s">
        <v>315</v>
      </c>
      <c r="L44" s="164" t="s">
        <v>315</v>
      </c>
      <c r="M44" s="164" t="s">
        <v>315</v>
      </c>
      <c r="N44" s="164" t="s">
        <v>315</v>
      </c>
      <c r="O44" s="164" t="s">
        <v>315</v>
      </c>
      <c r="P44" s="164" t="s">
        <v>315</v>
      </c>
      <c r="Q44" s="164" t="s">
        <v>315</v>
      </c>
      <c r="R44" s="164" t="s">
        <v>315</v>
      </c>
      <c r="S44" s="164" t="s">
        <v>315</v>
      </c>
      <c r="T44" s="164" t="s">
        <v>315</v>
      </c>
      <c r="U44" s="164" t="s">
        <v>315</v>
      </c>
      <c r="V44" s="164" t="s">
        <v>315</v>
      </c>
      <c r="W44" s="164" t="s">
        <v>315</v>
      </c>
      <c r="X44" s="164" t="s">
        <v>315</v>
      </c>
      <c r="Y44" s="164" t="s">
        <v>315</v>
      </c>
      <c r="Z44" s="164" t="s">
        <v>315</v>
      </c>
      <c r="AA44" s="164" t="s">
        <v>315</v>
      </c>
      <c r="AB44" s="164" t="s">
        <v>315</v>
      </c>
      <c r="AC44" s="262"/>
      <c r="AD44" s="344" t="s">
        <v>3419</v>
      </c>
      <c r="AE44" s="519" t="s">
        <v>3406</v>
      </c>
      <c r="AF44" s="520">
        <v>238</v>
      </c>
      <c r="AG44" s="258"/>
      <c r="AH44" s="205"/>
      <c r="AI44" s="258"/>
      <c r="AJ44" s="205"/>
      <c r="AK44" s="199"/>
      <c r="AL44" s="164" t="s">
        <v>315</v>
      </c>
      <c r="AM44" s="168" t="s">
        <v>315</v>
      </c>
      <c r="AN44" s="174" t="s">
        <v>315</v>
      </c>
      <c r="AO44" s="174" t="s">
        <v>315</v>
      </c>
      <c r="AP44" s="174" t="s">
        <v>315</v>
      </c>
      <c r="AQ44" s="174" t="s">
        <v>315</v>
      </c>
      <c r="AR44" s="174" t="s">
        <v>315</v>
      </c>
      <c r="AS44" s="174" t="s">
        <v>315</v>
      </c>
      <c r="AT44" s="174" t="s">
        <v>315</v>
      </c>
      <c r="AU44" s="174" t="s">
        <v>315</v>
      </c>
      <c r="AV44" s="174" t="s">
        <v>315</v>
      </c>
      <c r="AW44" s="174" t="s">
        <v>315</v>
      </c>
      <c r="AX44" s="174" t="s">
        <v>315</v>
      </c>
      <c r="AY44" s="174" t="s">
        <v>315</v>
      </c>
      <c r="AZ44" s="174" t="s">
        <v>315</v>
      </c>
      <c r="BA44" s="174" t="s">
        <v>315</v>
      </c>
      <c r="BB44" s="174" t="s">
        <v>315</v>
      </c>
      <c r="BC44" s="174" t="s">
        <v>315</v>
      </c>
      <c r="BD44" s="174" t="s">
        <v>76</v>
      </c>
      <c r="BE44" s="174" t="s">
        <v>845</v>
      </c>
      <c r="BF44" s="174">
        <v>183</v>
      </c>
      <c r="BG44" s="174" t="s">
        <v>935</v>
      </c>
      <c r="BH44" s="174" t="s">
        <v>936</v>
      </c>
      <c r="BI44" s="175">
        <v>46097.143101851849</v>
      </c>
      <c r="BJ44" s="174" t="s">
        <v>315</v>
      </c>
      <c r="BK44" s="174" t="s">
        <v>315</v>
      </c>
      <c r="BL44" s="174" t="s">
        <v>315</v>
      </c>
      <c r="BM44" s="181" t="s">
        <v>315</v>
      </c>
    </row>
    <row r="45" spans="1:65">
      <c r="A45" s="15"/>
      <c r="B45" s="156">
        <v>33</v>
      </c>
      <c r="C45" s="283" t="s">
        <v>3420</v>
      </c>
      <c r="D45" s="199"/>
      <c r="E45" s="164"/>
      <c r="F45" s="164"/>
      <c r="G45" s="164" t="s">
        <v>315</v>
      </c>
      <c r="H45" s="164" t="s">
        <v>315</v>
      </c>
      <c r="I45" s="164" t="s">
        <v>315</v>
      </c>
      <c r="J45" s="164" t="s">
        <v>315</v>
      </c>
      <c r="K45" s="164" t="s">
        <v>315</v>
      </c>
      <c r="L45" s="164" t="s">
        <v>315</v>
      </c>
      <c r="M45" s="164" t="s">
        <v>315</v>
      </c>
      <c r="N45" s="164" t="s">
        <v>315</v>
      </c>
      <c r="O45" s="164" t="s">
        <v>315</v>
      </c>
      <c r="P45" s="164" t="s">
        <v>315</v>
      </c>
      <c r="Q45" s="164" t="s">
        <v>315</v>
      </c>
      <c r="R45" s="164" t="s">
        <v>315</v>
      </c>
      <c r="S45" s="164" t="s">
        <v>315</v>
      </c>
      <c r="T45" s="164" t="s">
        <v>315</v>
      </c>
      <c r="U45" s="164" t="s">
        <v>315</v>
      </c>
      <c r="V45" s="164" t="s">
        <v>315</v>
      </c>
      <c r="W45" s="164" t="s">
        <v>315</v>
      </c>
      <c r="X45" s="164" t="s">
        <v>315</v>
      </c>
      <c r="Y45" s="164" t="s">
        <v>315</v>
      </c>
      <c r="Z45" s="164" t="s">
        <v>315</v>
      </c>
      <c r="AA45" s="164" t="s">
        <v>315</v>
      </c>
      <c r="AB45" s="164" t="s">
        <v>315</v>
      </c>
      <c r="AC45" s="262"/>
      <c r="AD45" s="339" t="s">
        <v>86</v>
      </c>
      <c r="AE45" s="519" t="s">
        <v>3406</v>
      </c>
      <c r="AF45" s="339">
        <v>240</v>
      </c>
      <c r="AG45" s="258"/>
      <c r="AH45" s="205"/>
      <c r="AI45" s="258"/>
      <c r="AJ45" s="205"/>
      <c r="AK45" s="199"/>
      <c r="AL45" s="164" t="s">
        <v>315</v>
      </c>
      <c r="AM45" s="163" t="s">
        <v>315</v>
      </c>
      <c r="AN45" s="174" t="s">
        <v>315</v>
      </c>
      <c r="AO45" s="174" t="s">
        <v>315</v>
      </c>
      <c r="AP45" s="174" t="s">
        <v>315</v>
      </c>
      <c r="AQ45" s="174" t="s">
        <v>315</v>
      </c>
      <c r="AR45" s="174" t="s">
        <v>315</v>
      </c>
      <c r="AS45" s="174" t="s">
        <v>315</v>
      </c>
      <c r="AT45" s="174" t="s">
        <v>315</v>
      </c>
      <c r="AU45" s="174" t="s">
        <v>315</v>
      </c>
      <c r="AV45" s="174" t="s">
        <v>315</v>
      </c>
      <c r="AW45" s="174" t="s">
        <v>315</v>
      </c>
      <c r="AX45" s="174" t="s">
        <v>315</v>
      </c>
      <c r="AY45" s="174" t="s">
        <v>315</v>
      </c>
      <c r="AZ45" s="174" t="s">
        <v>315</v>
      </c>
      <c r="BA45" s="174" t="s">
        <v>315</v>
      </c>
      <c r="BB45" s="174" t="s">
        <v>315</v>
      </c>
      <c r="BC45" s="174" t="s">
        <v>315</v>
      </c>
      <c r="BD45" s="174" t="s">
        <v>76</v>
      </c>
      <c r="BE45" s="174" t="s">
        <v>837</v>
      </c>
      <c r="BF45" s="174">
        <v>250</v>
      </c>
      <c r="BG45" s="174" t="s">
        <v>938</v>
      </c>
      <c r="BH45" s="174" t="s">
        <v>939</v>
      </c>
      <c r="BI45" s="175">
        <v>46097.143437500003</v>
      </c>
      <c r="BJ45" s="174" t="s">
        <v>315</v>
      </c>
      <c r="BK45" s="174" t="s">
        <v>315</v>
      </c>
      <c r="BL45" s="174" t="s">
        <v>315</v>
      </c>
      <c r="BM45" s="178" t="s">
        <v>315</v>
      </c>
    </row>
    <row r="46" spans="1:65" ht="24">
      <c r="A46" s="15"/>
      <c r="B46" s="156">
        <v>34</v>
      </c>
      <c r="C46" s="283" t="s">
        <v>3421</v>
      </c>
      <c r="D46" s="199"/>
      <c r="E46" s="164"/>
      <c r="F46" s="164"/>
      <c r="G46" s="164" t="s">
        <v>315</v>
      </c>
      <c r="H46" s="164" t="s">
        <v>315</v>
      </c>
      <c r="I46" s="164" t="s">
        <v>315</v>
      </c>
      <c r="J46" s="164" t="s">
        <v>315</v>
      </c>
      <c r="K46" s="164" t="s">
        <v>315</v>
      </c>
      <c r="L46" s="164" t="s">
        <v>315</v>
      </c>
      <c r="M46" s="164" t="s">
        <v>315</v>
      </c>
      <c r="N46" s="164" t="s">
        <v>315</v>
      </c>
      <c r="O46" s="164" t="s">
        <v>315</v>
      </c>
      <c r="P46" s="164" t="s">
        <v>315</v>
      </c>
      <c r="Q46" s="164" t="s">
        <v>315</v>
      </c>
      <c r="R46" s="164" t="s">
        <v>315</v>
      </c>
      <c r="S46" s="164" t="s">
        <v>315</v>
      </c>
      <c r="T46" s="164" t="s">
        <v>315</v>
      </c>
      <c r="U46" s="164" t="s">
        <v>315</v>
      </c>
      <c r="V46" s="164" t="s">
        <v>315</v>
      </c>
      <c r="W46" s="164" t="s">
        <v>315</v>
      </c>
      <c r="X46" s="164" t="s">
        <v>315</v>
      </c>
      <c r="Y46" s="164" t="s">
        <v>315</v>
      </c>
      <c r="Z46" s="164" t="s">
        <v>315</v>
      </c>
      <c r="AA46" s="164" t="s">
        <v>315</v>
      </c>
      <c r="AB46" s="164" t="s">
        <v>315</v>
      </c>
      <c r="AC46" s="262"/>
      <c r="AD46" s="344" t="s">
        <v>3422</v>
      </c>
      <c r="AE46" s="519" t="s">
        <v>3406</v>
      </c>
      <c r="AF46" s="520">
        <v>250</v>
      </c>
      <c r="AG46" s="258"/>
      <c r="AH46" s="205"/>
      <c r="AI46" s="258"/>
      <c r="AJ46" s="205"/>
      <c r="AK46" s="199"/>
      <c r="AL46" s="164" t="s">
        <v>315</v>
      </c>
      <c r="AM46" s="163" t="s">
        <v>315</v>
      </c>
      <c r="AN46" s="174" t="s">
        <v>315</v>
      </c>
      <c r="AO46" s="174" t="s">
        <v>315</v>
      </c>
      <c r="AP46" s="174" t="s">
        <v>315</v>
      </c>
      <c r="AQ46" s="174" t="s">
        <v>315</v>
      </c>
      <c r="AR46" s="174" t="s">
        <v>315</v>
      </c>
      <c r="AS46" s="174" t="s">
        <v>315</v>
      </c>
      <c r="AT46" s="174" t="s">
        <v>315</v>
      </c>
      <c r="AU46" s="174" t="s">
        <v>315</v>
      </c>
      <c r="AV46" s="174" t="s">
        <v>315</v>
      </c>
      <c r="AW46" s="174" t="s">
        <v>315</v>
      </c>
      <c r="AX46" s="174" t="s">
        <v>315</v>
      </c>
      <c r="AY46" s="174" t="s">
        <v>315</v>
      </c>
      <c r="AZ46" s="174" t="s">
        <v>315</v>
      </c>
      <c r="BA46" s="174" t="s">
        <v>315</v>
      </c>
      <c r="BB46" s="174" t="s">
        <v>315</v>
      </c>
      <c r="BC46" s="174" t="s">
        <v>315</v>
      </c>
      <c r="BD46" s="174" t="s">
        <v>76</v>
      </c>
      <c r="BE46" s="174" t="s">
        <v>841</v>
      </c>
      <c r="BF46" s="174">
        <v>250</v>
      </c>
      <c r="BG46" s="174" t="s">
        <v>941</v>
      </c>
      <c r="BH46" s="174" t="s">
        <v>942</v>
      </c>
      <c r="BI46" s="175">
        <v>46097.143217592595</v>
      </c>
      <c r="BJ46" s="174" t="s">
        <v>315</v>
      </c>
      <c r="BK46" s="174" t="s">
        <v>315</v>
      </c>
      <c r="BL46" s="174" t="s">
        <v>315</v>
      </c>
      <c r="BM46" s="178" t="s">
        <v>315</v>
      </c>
    </row>
    <row r="47" spans="1:65">
      <c r="A47" s="15"/>
      <c r="B47" s="156">
        <v>35</v>
      </c>
      <c r="C47" s="283" t="s">
        <v>3423</v>
      </c>
      <c r="D47" s="199"/>
      <c r="E47" s="164"/>
      <c r="F47" s="164"/>
      <c r="G47" s="164" t="s">
        <v>315</v>
      </c>
      <c r="H47" s="164" t="s">
        <v>315</v>
      </c>
      <c r="I47" s="164" t="s">
        <v>315</v>
      </c>
      <c r="J47" s="164" t="s">
        <v>315</v>
      </c>
      <c r="K47" s="164" t="s">
        <v>315</v>
      </c>
      <c r="L47" s="164" t="s">
        <v>315</v>
      </c>
      <c r="M47" s="164" t="s">
        <v>315</v>
      </c>
      <c r="N47" s="164" t="s">
        <v>315</v>
      </c>
      <c r="O47" s="164" t="s">
        <v>315</v>
      </c>
      <c r="P47" s="164" t="s">
        <v>315</v>
      </c>
      <c r="Q47" s="164" t="s">
        <v>315</v>
      </c>
      <c r="R47" s="164" t="s">
        <v>315</v>
      </c>
      <c r="S47" s="164" t="s">
        <v>315</v>
      </c>
      <c r="T47" s="164" t="s">
        <v>315</v>
      </c>
      <c r="U47" s="164" t="s">
        <v>315</v>
      </c>
      <c r="V47" s="164" t="s">
        <v>315</v>
      </c>
      <c r="W47" s="164" t="s">
        <v>315</v>
      </c>
      <c r="X47" s="164" t="s">
        <v>315</v>
      </c>
      <c r="Y47" s="164" t="s">
        <v>315</v>
      </c>
      <c r="Z47" s="164" t="s">
        <v>315</v>
      </c>
      <c r="AA47" s="164" t="s">
        <v>315</v>
      </c>
      <c r="AB47" s="164" t="s">
        <v>315</v>
      </c>
      <c r="AC47" s="262"/>
      <c r="AD47" s="339" t="s">
        <v>3424</v>
      </c>
      <c r="AE47" s="137" t="s">
        <v>3425</v>
      </c>
      <c r="AF47" s="339" t="s">
        <v>315</v>
      </c>
      <c r="AG47" s="258"/>
      <c r="AH47" s="205"/>
      <c r="AI47" s="258"/>
      <c r="AJ47" s="205"/>
      <c r="AK47" s="199"/>
      <c r="AL47" s="164" t="s">
        <v>315</v>
      </c>
      <c r="AM47" s="163" t="s">
        <v>315</v>
      </c>
      <c r="AN47" s="174" t="s">
        <v>315</v>
      </c>
      <c r="AO47" s="174" t="s">
        <v>315</v>
      </c>
      <c r="AP47" s="174" t="s">
        <v>315</v>
      </c>
      <c r="AQ47" s="174" t="s">
        <v>315</v>
      </c>
      <c r="AR47" s="174" t="s">
        <v>315</v>
      </c>
      <c r="AS47" s="174" t="s">
        <v>315</v>
      </c>
      <c r="AT47" s="174" t="s">
        <v>315</v>
      </c>
      <c r="AU47" s="174" t="s">
        <v>315</v>
      </c>
      <c r="AV47" s="174" t="s">
        <v>315</v>
      </c>
      <c r="AW47" s="174" t="s">
        <v>315</v>
      </c>
      <c r="AX47" s="174" t="s">
        <v>315</v>
      </c>
      <c r="AY47" s="174" t="s">
        <v>315</v>
      </c>
      <c r="AZ47" s="174" t="s">
        <v>315</v>
      </c>
      <c r="BA47" s="174" t="s">
        <v>315</v>
      </c>
      <c r="BB47" s="174" t="s">
        <v>315</v>
      </c>
      <c r="BC47" s="174" t="s">
        <v>315</v>
      </c>
      <c r="BD47" s="174" t="s">
        <v>76</v>
      </c>
      <c r="BE47" s="174" t="s">
        <v>837</v>
      </c>
      <c r="BF47" s="174">
        <v>250</v>
      </c>
      <c r="BG47" s="174" t="s">
        <v>944</v>
      </c>
      <c r="BH47" s="174" t="s">
        <v>945</v>
      </c>
      <c r="BI47" s="175">
        <v>46097.143240740741</v>
      </c>
      <c r="BJ47" s="174" t="s">
        <v>315</v>
      </c>
      <c r="BK47" s="174" t="s">
        <v>315</v>
      </c>
      <c r="BL47" s="174" t="s">
        <v>315</v>
      </c>
      <c r="BM47" s="178" t="s">
        <v>315</v>
      </c>
    </row>
    <row r="48" spans="1:65">
      <c r="A48" s="15"/>
      <c r="B48" s="156">
        <v>36</v>
      </c>
      <c r="C48" s="283" t="s">
        <v>3426</v>
      </c>
      <c r="D48" s="199"/>
      <c r="E48" s="164"/>
      <c r="F48" s="164"/>
      <c r="G48" s="164" t="s">
        <v>315</v>
      </c>
      <c r="H48" s="164" t="s">
        <v>315</v>
      </c>
      <c r="I48" s="164" t="s">
        <v>315</v>
      </c>
      <c r="J48" s="164" t="s">
        <v>315</v>
      </c>
      <c r="K48" s="164" t="s">
        <v>315</v>
      </c>
      <c r="L48" s="164" t="s">
        <v>315</v>
      </c>
      <c r="M48" s="164" t="s">
        <v>315</v>
      </c>
      <c r="N48" s="164" t="s">
        <v>315</v>
      </c>
      <c r="O48" s="164" t="s">
        <v>315</v>
      </c>
      <c r="P48" s="164" t="s">
        <v>315</v>
      </c>
      <c r="Q48" s="164" t="s">
        <v>315</v>
      </c>
      <c r="R48" s="164" t="s">
        <v>315</v>
      </c>
      <c r="S48" s="164" t="s">
        <v>315</v>
      </c>
      <c r="T48" s="164" t="s">
        <v>315</v>
      </c>
      <c r="U48" s="164" t="s">
        <v>315</v>
      </c>
      <c r="V48" s="164" t="s">
        <v>315</v>
      </c>
      <c r="W48" s="164" t="s">
        <v>315</v>
      </c>
      <c r="X48" s="164" t="s">
        <v>315</v>
      </c>
      <c r="Y48" s="164" t="s">
        <v>315</v>
      </c>
      <c r="Z48" s="164" t="s">
        <v>315</v>
      </c>
      <c r="AA48" s="164" t="s">
        <v>315</v>
      </c>
      <c r="AB48" s="164" t="s">
        <v>315</v>
      </c>
      <c r="AC48" s="262"/>
      <c r="AD48" s="339" t="s">
        <v>315</v>
      </c>
      <c r="AE48" s="519" t="s">
        <v>3406</v>
      </c>
      <c r="AF48" s="339" t="s">
        <v>315</v>
      </c>
      <c r="AG48" s="258"/>
      <c r="AH48" s="205"/>
      <c r="AI48" s="258"/>
      <c r="AJ48" s="205"/>
      <c r="AK48" s="199"/>
      <c r="AL48" s="164" t="s">
        <v>315</v>
      </c>
      <c r="AM48" s="168" t="s">
        <v>315</v>
      </c>
      <c r="AN48" s="174" t="s">
        <v>315</v>
      </c>
      <c r="AO48" s="174" t="s">
        <v>315</v>
      </c>
      <c r="AP48" s="174" t="s">
        <v>315</v>
      </c>
      <c r="AQ48" s="174" t="s">
        <v>315</v>
      </c>
      <c r="AR48" s="174" t="s">
        <v>315</v>
      </c>
      <c r="AS48" s="174" t="s">
        <v>315</v>
      </c>
      <c r="AT48" s="174" t="s">
        <v>315</v>
      </c>
      <c r="AU48" s="174" t="s">
        <v>315</v>
      </c>
      <c r="AV48" s="174" t="s">
        <v>315</v>
      </c>
      <c r="AW48" s="174" t="s">
        <v>315</v>
      </c>
      <c r="AX48" s="174" t="s">
        <v>315</v>
      </c>
      <c r="AY48" s="174" t="s">
        <v>315</v>
      </c>
      <c r="AZ48" s="174" t="s">
        <v>315</v>
      </c>
      <c r="BA48" s="174" t="s">
        <v>315</v>
      </c>
      <c r="BB48" s="174" t="s">
        <v>315</v>
      </c>
      <c r="BC48" s="174" t="s">
        <v>315</v>
      </c>
      <c r="BD48" s="174" t="s">
        <v>76</v>
      </c>
      <c r="BE48" s="174" t="s">
        <v>841</v>
      </c>
      <c r="BF48" s="174">
        <v>250</v>
      </c>
      <c r="BG48" s="174" t="s">
        <v>947</v>
      </c>
      <c r="BH48" s="174" t="s">
        <v>948</v>
      </c>
      <c r="BI48" s="175">
        <v>46097.143287037034</v>
      </c>
      <c r="BJ48" s="174" t="s">
        <v>315</v>
      </c>
      <c r="BK48" s="174" t="s">
        <v>315</v>
      </c>
      <c r="BL48" s="174" t="s">
        <v>315</v>
      </c>
      <c r="BM48" s="181" t="s">
        <v>315</v>
      </c>
    </row>
    <row r="49" spans="1:65">
      <c r="A49" s="15"/>
      <c r="B49" s="156">
        <v>37</v>
      </c>
      <c r="C49" s="283" t="s">
        <v>3427</v>
      </c>
      <c r="D49" s="199"/>
      <c r="E49" s="164"/>
      <c r="F49" s="164"/>
      <c r="G49" s="164" t="s">
        <v>315</v>
      </c>
      <c r="H49" s="164" t="s">
        <v>315</v>
      </c>
      <c r="I49" s="164" t="s">
        <v>315</v>
      </c>
      <c r="J49" s="164" t="s">
        <v>315</v>
      </c>
      <c r="K49" s="164" t="s">
        <v>315</v>
      </c>
      <c r="L49" s="164" t="s">
        <v>315</v>
      </c>
      <c r="M49" s="164" t="s">
        <v>315</v>
      </c>
      <c r="N49" s="164" t="s">
        <v>315</v>
      </c>
      <c r="O49" s="164" t="s">
        <v>315</v>
      </c>
      <c r="P49" s="164" t="s">
        <v>315</v>
      </c>
      <c r="Q49" s="164" t="s">
        <v>315</v>
      </c>
      <c r="R49" s="164" t="s">
        <v>315</v>
      </c>
      <c r="S49" s="164" t="s">
        <v>315</v>
      </c>
      <c r="T49" s="164" t="s">
        <v>315</v>
      </c>
      <c r="U49" s="164" t="s">
        <v>315</v>
      </c>
      <c r="V49" s="164" t="s">
        <v>315</v>
      </c>
      <c r="W49" s="164" t="s">
        <v>315</v>
      </c>
      <c r="X49" s="164" t="s">
        <v>315</v>
      </c>
      <c r="Y49" s="164" t="s">
        <v>315</v>
      </c>
      <c r="Z49" s="164" t="s">
        <v>315</v>
      </c>
      <c r="AA49" s="164" t="s">
        <v>315</v>
      </c>
      <c r="AB49" s="164" t="s">
        <v>315</v>
      </c>
      <c r="AC49" s="262"/>
      <c r="AD49" s="339" t="s">
        <v>315</v>
      </c>
      <c r="AE49" s="137" t="s">
        <v>3406</v>
      </c>
      <c r="AF49" s="339" t="s">
        <v>315</v>
      </c>
      <c r="AG49" s="258"/>
      <c r="AH49" s="205"/>
      <c r="AI49" s="258"/>
      <c r="AJ49" s="205"/>
      <c r="AK49" s="199"/>
      <c r="AL49" s="164" t="s">
        <v>315</v>
      </c>
      <c r="AM49" s="163" t="s">
        <v>315</v>
      </c>
      <c r="AN49" s="174" t="s">
        <v>315</v>
      </c>
      <c r="AO49" s="174" t="s">
        <v>315</v>
      </c>
      <c r="AP49" s="174" t="s">
        <v>315</v>
      </c>
      <c r="AQ49" s="174" t="s">
        <v>315</v>
      </c>
      <c r="AR49" s="174" t="s">
        <v>315</v>
      </c>
      <c r="AS49" s="174" t="s">
        <v>315</v>
      </c>
      <c r="AT49" s="174" t="s">
        <v>315</v>
      </c>
      <c r="AU49" s="174" t="s">
        <v>315</v>
      </c>
      <c r="AV49" s="174" t="s">
        <v>315</v>
      </c>
      <c r="AW49" s="174" t="s">
        <v>315</v>
      </c>
      <c r="AX49" s="174" t="s">
        <v>315</v>
      </c>
      <c r="AY49" s="174" t="s">
        <v>315</v>
      </c>
      <c r="AZ49" s="174" t="s">
        <v>315</v>
      </c>
      <c r="BA49" s="174" t="s">
        <v>315</v>
      </c>
      <c r="BB49" s="174" t="s">
        <v>315</v>
      </c>
      <c r="BC49" s="174" t="s">
        <v>315</v>
      </c>
      <c r="BD49" s="182" t="s">
        <v>950</v>
      </c>
      <c r="BE49" s="174" t="s">
        <v>845</v>
      </c>
      <c r="BF49" s="174">
        <v>250</v>
      </c>
      <c r="BG49" s="174" t="s">
        <v>951</v>
      </c>
      <c r="BH49" s="174" t="s">
        <v>952</v>
      </c>
      <c r="BI49" s="175">
        <v>46097.143275462964</v>
      </c>
      <c r="BJ49" s="174" t="s">
        <v>315</v>
      </c>
      <c r="BK49" s="174" t="s">
        <v>315</v>
      </c>
      <c r="BL49" s="174" t="s">
        <v>315</v>
      </c>
      <c r="BM49" s="178" t="s">
        <v>315</v>
      </c>
    </row>
    <row r="50" spans="1:65">
      <c r="A50" s="15"/>
      <c r="B50" s="156">
        <v>38</v>
      </c>
      <c r="C50" s="283" t="s">
        <v>3428</v>
      </c>
      <c r="D50" s="199"/>
      <c r="E50" s="164"/>
      <c r="F50" s="164"/>
      <c r="G50" s="164" t="s">
        <v>315</v>
      </c>
      <c r="H50" s="164" t="s">
        <v>315</v>
      </c>
      <c r="I50" s="164" t="s">
        <v>315</v>
      </c>
      <c r="J50" s="164" t="s">
        <v>315</v>
      </c>
      <c r="K50" s="164" t="s">
        <v>315</v>
      </c>
      <c r="L50" s="164" t="s">
        <v>315</v>
      </c>
      <c r="M50" s="164" t="s">
        <v>315</v>
      </c>
      <c r="N50" s="164" t="s">
        <v>315</v>
      </c>
      <c r="O50" s="164" t="s">
        <v>315</v>
      </c>
      <c r="P50" s="164" t="s">
        <v>315</v>
      </c>
      <c r="Q50" s="164" t="s">
        <v>315</v>
      </c>
      <c r="R50" s="164" t="s">
        <v>315</v>
      </c>
      <c r="S50" s="164" t="s">
        <v>315</v>
      </c>
      <c r="T50" s="164" t="s">
        <v>315</v>
      </c>
      <c r="U50" s="164" t="s">
        <v>315</v>
      </c>
      <c r="V50" s="164" t="s">
        <v>315</v>
      </c>
      <c r="W50" s="164" t="s">
        <v>315</v>
      </c>
      <c r="X50" s="164" t="s">
        <v>315</v>
      </c>
      <c r="Y50" s="164" t="s">
        <v>315</v>
      </c>
      <c r="Z50" s="164" t="s">
        <v>315</v>
      </c>
      <c r="AA50" s="164" t="s">
        <v>315</v>
      </c>
      <c r="AB50" s="164" t="s">
        <v>315</v>
      </c>
      <c r="AC50" s="262"/>
      <c r="AD50" s="339" t="s">
        <v>315</v>
      </c>
      <c r="AE50" s="137" t="s">
        <v>3406</v>
      </c>
      <c r="AF50" s="339" t="s">
        <v>315</v>
      </c>
      <c r="AG50" s="258"/>
      <c r="AH50" s="205"/>
      <c r="AI50" s="258"/>
      <c r="AJ50" s="205"/>
      <c r="AK50" s="199"/>
      <c r="AL50" s="164" t="s">
        <v>315</v>
      </c>
      <c r="AM50" s="168" t="s">
        <v>315</v>
      </c>
      <c r="AN50" s="174" t="s">
        <v>315</v>
      </c>
      <c r="AO50" s="174" t="s">
        <v>315</v>
      </c>
      <c r="AP50" s="174" t="s">
        <v>315</v>
      </c>
      <c r="AQ50" s="174" t="s">
        <v>315</v>
      </c>
      <c r="AR50" s="174" t="s">
        <v>315</v>
      </c>
      <c r="AS50" s="174" t="s">
        <v>315</v>
      </c>
      <c r="AT50" s="174" t="s">
        <v>315</v>
      </c>
      <c r="AU50" s="174" t="s">
        <v>315</v>
      </c>
      <c r="AV50" s="174" t="s">
        <v>315</v>
      </c>
      <c r="AW50" s="174" t="s">
        <v>315</v>
      </c>
      <c r="AX50" s="174" t="s">
        <v>315</v>
      </c>
      <c r="AY50" s="174" t="s">
        <v>315</v>
      </c>
      <c r="AZ50" s="174" t="s">
        <v>315</v>
      </c>
      <c r="BA50" s="174" t="s">
        <v>315</v>
      </c>
      <c r="BB50" s="174" t="s">
        <v>315</v>
      </c>
      <c r="BC50" s="174" t="s">
        <v>315</v>
      </c>
      <c r="BD50" s="174" t="s">
        <v>76</v>
      </c>
      <c r="BE50" s="174" t="s">
        <v>833</v>
      </c>
      <c r="BF50" s="174">
        <v>250</v>
      </c>
      <c r="BG50" s="174" t="s">
        <v>954</v>
      </c>
      <c r="BH50" s="174" t="s">
        <v>955</v>
      </c>
      <c r="BI50" s="175">
        <v>46097.143483796295</v>
      </c>
      <c r="BJ50" s="174" t="s">
        <v>315</v>
      </c>
      <c r="BK50" s="174" t="s">
        <v>315</v>
      </c>
      <c r="BL50" s="174" t="s">
        <v>315</v>
      </c>
      <c r="BM50" s="181" t="s">
        <v>315</v>
      </c>
    </row>
    <row r="51" spans="1:65" ht="24">
      <c r="A51" s="87"/>
      <c r="B51" s="156">
        <v>39</v>
      </c>
      <c r="C51" s="283" t="s">
        <v>3429</v>
      </c>
      <c r="D51" s="199"/>
      <c r="E51" s="164"/>
      <c r="F51" s="164"/>
      <c r="G51" s="164" t="s">
        <v>315</v>
      </c>
      <c r="H51" s="164" t="s">
        <v>315</v>
      </c>
      <c r="I51" s="164" t="s">
        <v>315</v>
      </c>
      <c r="J51" s="164" t="s">
        <v>315</v>
      </c>
      <c r="K51" s="164" t="s">
        <v>315</v>
      </c>
      <c r="L51" s="164" t="s">
        <v>315</v>
      </c>
      <c r="M51" s="164" t="s">
        <v>315</v>
      </c>
      <c r="N51" s="164" t="s">
        <v>315</v>
      </c>
      <c r="O51" s="164" t="s">
        <v>315</v>
      </c>
      <c r="P51" s="164" t="s">
        <v>315</v>
      </c>
      <c r="Q51" s="164" t="s">
        <v>315</v>
      </c>
      <c r="R51" s="164" t="s">
        <v>315</v>
      </c>
      <c r="S51" s="164" t="s">
        <v>315</v>
      </c>
      <c r="T51" s="164" t="s">
        <v>315</v>
      </c>
      <c r="U51" s="164" t="s">
        <v>315</v>
      </c>
      <c r="V51" s="164" t="s">
        <v>315</v>
      </c>
      <c r="W51" s="164" t="s">
        <v>315</v>
      </c>
      <c r="X51" s="164" t="s">
        <v>315</v>
      </c>
      <c r="Y51" s="164" t="s">
        <v>315</v>
      </c>
      <c r="Z51" s="164" t="s">
        <v>315</v>
      </c>
      <c r="AA51" s="164" t="s">
        <v>315</v>
      </c>
      <c r="AB51" s="164" t="s">
        <v>315</v>
      </c>
      <c r="AC51" s="262"/>
      <c r="AD51" s="344" t="s">
        <v>3430</v>
      </c>
      <c r="AE51" s="339" t="s">
        <v>3431</v>
      </c>
      <c r="AF51" s="465">
        <v>200</v>
      </c>
      <c r="AG51" s="258"/>
      <c r="AH51" s="205"/>
      <c r="AI51" s="258"/>
      <c r="AJ51" s="137"/>
      <c r="AK51" s="199"/>
      <c r="AL51" s="164" t="s">
        <v>315</v>
      </c>
      <c r="AM51" s="163" t="s">
        <v>315</v>
      </c>
      <c r="AN51" s="174" t="s">
        <v>315</v>
      </c>
      <c r="AO51" s="174" t="s">
        <v>315</v>
      </c>
      <c r="AP51" s="174" t="s">
        <v>315</v>
      </c>
      <c r="AQ51" s="174" t="s">
        <v>315</v>
      </c>
      <c r="AR51" s="174" t="s">
        <v>315</v>
      </c>
      <c r="AS51" s="174" t="s">
        <v>315</v>
      </c>
      <c r="AT51" s="174" t="s">
        <v>315</v>
      </c>
      <c r="AU51" s="174" t="s">
        <v>315</v>
      </c>
      <c r="AV51" s="174" t="s">
        <v>315</v>
      </c>
      <c r="AW51" s="174" t="s">
        <v>315</v>
      </c>
      <c r="AX51" s="174" t="s">
        <v>315</v>
      </c>
      <c r="AY51" s="174" t="s">
        <v>315</v>
      </c>
      <c r="AZ51" s="174" t="s">
        <v>315</v>
      </c>
      <c r="BA51" s="174" t="s">
        <v>315</v>
      </c>
      <c r="BB51" s="174" t="s">
        <v>315</v>
      </c>
      <c r="BC51" s="174" t="s">
        <v>315</v>
      </c>
      <c r="BD51" s="174" t="s">
        <v>76</v>
      </c>
      <c r="BE51" s="174" t="s">
        <v>841</v>
      </c>
      <c r="BF51" s="174">
        <v>249</v>
      </c>
      <c r="BG51" s="174" t="s">
        <v>957</v>
      </c>
      <c r="BH51" s="174" t="s">
        <v>958</v>
      </c>
      <c r="BI51" s="175">
        <v>46097.143414351849</v>
      </c>
      <c r="BJ51" s="174" t="s">
        <v>315</v>
      </c>
      <c r="BK51" s="174" t="s">
        <v>315</v>
      </c>
      <c r="BL51" s="174" t="s">
        <v>315</v>
      </c>
      <c r="BM51" s="178" t="s">
        <v>315</v>
      </c>
    </row>
    <row r="52" spans="1:65">
      <c r="A52" s="15"/>
      <c r="B52" s="156">
        <v>40</v>
      </c>
      <c r="C52" s="283" t="s">
        <v>3432</v>
      </c>
      <c r="D52" s="199"/>
      <c r="E52" s="164"/>
      <c r="F52" s="164"/>
      <c r="G52" s="164" t="s">
        <v>315</v>
      </c>
      <c r="H52" s="164" t="s">
        <v>315</v>
      </c>
      <c r="I52" s="164" t="s">
        <v>315</v>
      </c>
      <c r="J52" s="164" t="s">
        <v>315</v>
      </c>
      <c r="K52" s="164" t="s">
        <v>315</v>
      </c>
      <c r="L52" s="164" t="s">
        <v>315</v>
      </c>
      <c r="M52" s="164" t="s">
        <v>315</v>
      </c>
      <c r="N52" s="164" t="s">
        <v>315</v>
      </c>
      <c r="O52" s="164" t="s">
        <v>315</v>
      </c>
      <c r="P52" s="164" t="s">
        <v>315</v>
      </c>
      <c r="Q52" s="164" t="s">
        <v>315</v>
      </c>
      <c r="R52" s="164" t="s">
        <v>315</v>
      </c>
      <c r="S52" s="164" t="s">
        <v>315</v>
      </c>
      <c r="T52" s="164" t="s">
        <v>315</v>
      </c>
      <c r="U52" s="164" t="s">
        <v>315</v>
      </c>
      <c r="V52" s="164" t="s">
        <v>315</v>
      </c>
      <c r="W52" s="164" t="s">
        <v>315</v>
      </c>
      <c r="X52" s="164" t="s">
        <v>315</v>
      </c>
      <c r="Y52" s="164" t="s">
        <v>315</v>
      </c>
      <c r="Z52" s="164" t="s">
        <v>315</v>
      </c>
      <c r="AA52" s="164" t="s">
        <v>315</v>
      </c>
      <c r="AB52" s="164" t="s">
        <v>315</v>
      </c>
      <c r="AC52" s="262"/>
      <c r="AD52" s="339" t="s">
        <v>76</v>
      </c>
      <c r="AE52" s="339" t="s">
        <v>3433</v>
      </c>
      <c r="AF52" s="339">
        <v>250</v>
      </c>
      <c r="AG52" s="258"/>
      <c r="AH52" s="205"/>
      <c r="AI52" s="258"/>
      <c r="AJ52" s="137"/>
      <c r="AK52" s="199"/>
      <c r="AL52" s="164" t="s">
        <v>315</v>
      </c>
      <c r="AM52" s="168" t="s">
        <v>315</v>
      </c>
      <c r="AN52" s="174" t="s">
        <v>315</v>
      </c>
      <c r="AO52" s="174" t="s">
        <v>315</v>
      </c>
      <c r="AP52" s="174" t="s">
        <v>315</v>
      </c>
      <c r="AQ52" s="174" t="s">
        <v>315</v>
      </c>
      <c r="AR52" s="174" t="s">
        <v>315</v>
      </c>
      <c r="AS52" s="174" t="s">
        <v>315</v>
      </c>
      <c r="AT52" s="174" t="s">
        <v>315</v>
      </c>
      <c r="AU52" s="174" t="s">
        <v>315</v>
      </c>
      <c r="AV52" s="174" t="s">
        <v>315</v>
      </c>
      <c r="AW52" s="174" t="s">
        <v>315</v>
      </c>
      <c r="AX52" s="174" t="s">
        <v>315</v>
      </c>
      <c r="AY52" s="174" t="s">
        <v>315</v>
      </c>
      <c r="AZ52" s="174" t="s">
        <v>315</v>
      </c>
      <c r="BA52" s="174" t="s">
        <v>315</v>
      </c>
      <c r="BB52" s="174" t="s">
        <v>315</v>
      </c>
      <c r="BC52" s="174" t="s">
        <v>315</v>
      </c>
      <c r="BD52" s="174" t="s">
        <v>76</v>
      </c>
      <c r="BE52" s="174" t="s">
        <v>845</v>
      </c>
      <c r="BF52" s="174">
        <v>281</v>
      </c>
      <c r="BG52" s="174" t="s">
        <v>960</v>
      </c>
      <c r="BH52" s="174" t="s">
        <v>961</v>
      </c>
      <c r="BI52" s="175">
        <v>46097.143437500003</v>
      </c>
      <c r="BJ52" s="174" t="s">
        <v>315</v>
      </c>
      <c r="BK52" s="174" t="s">
        <v>315</v>
      </c>
      <c r="BL52" s="174" t="s">
        <v>315</v>
      </c>
      <c r="BM52" s="181" t="s">
        <v>315</v>
      </c>
    </row>
    <row r="53" spans="1:65">
      <c r="A53" s="15"/>
      <c r="B53" s="156">
        <v>41</v>
      </c>
      <c r="C53" s="283" t="s">
        <v>3434</v>
      </c>
      <c r="D53" s="199"/>
      <c r="E53" s="164"/>
      <c r="F53" s="164"/>
      <c r="G53" s="164" t="s">
        <v>315</v>
      </c>
      <c r="H53" s="164" t="s">
        <v>315</v>
      </c>
      <c r="I53" s="164" t="s">
        <v>315</v>
      </c>
      <c r="J53" s="164" t="s">
        <v>315</v>
      </c>
      <c r="K53" s="164" t="s">
        <v>315</v>
      </c>
      <c r="L53" s="164" t="s">
        <v>315</v>
      </c>
      <c r="M53" s="164" t="s">
        <v>315</v>
      </c>
      <c r="N53" s="164" t="s">
        <v>315</v>
      </c>
      <c r="O53" s="164" t="s">
        <v>315</v>
      </c>
      <c r="P53" s="164" t="s">
        <v>315</v>
      </c>
      <c r="Q53" s="164" t="s">
        <v>315</v>
      </c>
      <c r="R53" s="164" t="s">
        <v>315</v>
      </c>
      <c r="S53" s="164" t="s">
        <v>315</v>
      </c>
      <c r="T53" s="164" t="s">
        <v>315</v>
      </c>
      <c r="U53" s="164" t="s">
        <v>315</v>
      </c>
      <c r="V53" s="164" t="s">
        <v>315</v>
      </c>
      <c r="W53" s="164" t="s">
        <v>315</v>
      </c>
      <c r="X53" s="164" t="s">
        <v>315</v>
      </c>
      <c r="Y53" s="164" t="s">
        <v>315</v>
      </c>
      <c r="Z53" s="164" t="s">
        <v>315</v>
      </c>
      <c r="AA53" s="164" t="s">
        <v>315</v>
      </c>
      <c r="AB53" s="164" t="s">
        <v>315</v>
      </c>
      <c r="AC53" s="262"/>
      <c r="AD53" s="339" t="s">
        <v>76</v>
      </c>
      <c r="AE53" s="339" t="s">
        <v>3433</v>
      </c>
      <c r="AF53" s="339">
        <v>251</v>
      </c>
      <c r="AG53" s="258"/>
      <c r="AH53" s="205"/>
      <c r="AI53" s="258"/>
      <c r="AJ53" s="137"/>
      <c r="AK53" s="200"/>
      <c r="AL53" s="187" t="s">
        <v>315</v>
      </c>
      <c r="AM53" s="168" t="s">
        <v>315</v>
      </c>
      <c r="AN53" s="174" t="s">
        <v>315</v>
      </c>
      <c r="AO53" s="174" t="s">
        <v>315</v>
      </c>
      <c r="AP53" s="174" t="s">
        <v>315</v>
      </c>
      <c r="AQ53" s="174" t="s">
        <v>315</v>
      </c>
      <c r="AR53" s="174" t="s">
        <v>315</v>
      </c>
      <c r="AS53" s="174" t="s">
        <v>315</v>
      </c>
      <c r="AT53" s="174" t="s">
        <v>315</v>
      </c>
      <c r="AU53" s="174" t="s">
        <v>315</v>
      </c>
      <c r="AV53" s="174" t="s">
        <v>315</v>
      </c>
      <c r="AW53" s="174" t="s">
        <v>315</v>
      </c>
      <c r="AX53" s="174" t="s">
        <v>315</v>
      </c>
      <c r="AY53" s="174" t="s">
        <v>315</v>
      </c>
      <c r="AZ53" s="174" t="s">
        <v>315</v>
      </c>
      <c r="BA53" s="174" t="s">
        <v>315</v>
      </c>
      <c r="BB53" s="174" t="s">
        <v>315</v>
      </c>
      <c r="BC53" s="174" t="s">
        <v>315</v>
      </c>
      <c r="BD53" s="174" t="s">
        <v>315</v>
      </c>
      <c r="BE53" s="174" t="s">
        <v>963</v>
      </c>
      <c r="BF53" s="174">
        <v>250</v>
      </c>
      <c r="BG53" s="174" t="s">
        <v>964</v>
      </c>
      <c r="BH53" s="174" t="s">
        <v>965</v>
      </c>
      <c r="BI53" s="175">
        <v>46097.143460648149</v>
      </c>
      <c r="BJ53" s="176" t="s">
        <v>315</v>
      </c>
      <c r="BK53" s="176" t="s">
        <v>315</v>
      </c>
      <c r="BL53" s="176" t="s">
        <v>315</v>
      </c>
      <c r="BM53" s="181" t="s">
        <v>315</v>
      </c>
    </row>
    <row r="54" spans="1:65" ht="24">
      <c r="A54" s="15"/>
      <c r="B54" s="156">
        <v>42</v>
      </c>
      <c r="C54" s="283" t="s">
        <v>3435</v>
      </c>
      <c r="D54" s="199"/>
      <c r="E54" s="164"/>
      <c r="F54" s="164"/>
      <c r="G54" s="164" t="s">
        <v>315</v>
      </c>
      <c r="H54" s="164" t="s">
        <v>315</v>
      </c>
      <c r="I54" s="164" t="s">
        <v>315</v>
      </c>
      <c r="J54" s="164" t="s">
        <v>315</v>
      </c>
      <c r="K54" s="164" t="s">
        <v>315</v>
      </c>
      <c r="L54" s="164" t="s">
        <v>315</v>
      </c>
      <c r="M54" s="164" t="s">
        <v>315</v>
      </c>
      <c r="N54" s="164" t="s">
        <v>315</v>
      </c>
      <c r="O54" s="164" t="s">
        <v>315</v>
      </c>
      <c r="P54" s="164" t="s">
        <v>315</v>
      </c>
      <c r="Q54" s="164" t="s">
        <v>315</v>
      </c>
      <c r="R54" s="164" t="s">
        <v>315</v>
      </c>
      <c r="S54" s="164" t="s">
        <v>315</v>
      </c>
      <c r="T54" s="164" t="s">
        <v>315</v>
      </c>
      <c r="U54" s="164" t="s">
        <v>315</v>
      </c>
      <c r="V54" s="164" t="s">
        <v>315</v>
      </c>
      <c r="W54" s="164" t="s">
        <v>315</v>
      </c>
      <c r="X54" s="164" t="s">
        <v>315</v>
      </c>
      <c r="Y54" s="164" t="s">
        <v>315</v>
      </c>
      <c r="Z54" s="164" t="s">
        <v>315</v>
      </c>
      <c r="AA54" s="164" t="s">
        <v>315</v>
      </c>
      <c r="AB54" s="164" t="s">
        <v>315</v>
      </c>
      <c r="AC54" s="262"/>
      <c r="AD54" s="344" t="s">
        <v>3436</v>
      </c>
      <c r="AE54" s="339" t="s">
        <v>3433</v>
      </c>
      <c r="AF54" s="339">
        <v>251</v>
      </c>
      <c r="AG54" s="258"/>
      <c r="AH54" s="205"/>
      <c r="AI54" s="258"/>
      <c r="AJ54" s="137"/>
      <c r="AK54" s="200"/>
      <c r="AL54" s="187" t="s">
        <v>315</v>
      </c>
      <c r="AM54" s="168" t="s">
        <v>315</v>
      </c>
      <c r="AN54" s="174" t="s">
        <v>315</v>
      </c>
      <c r="AO54" s="174" t="s">
        <v>315</v>
      </c>
      <c r="AP54" s="174" t="s">
        <v>315</v>
      </c>
      <c r="AQ54" s="174" t="s">
        <v>315</v>
      </c>
      <c r="AR54" s="174" t="s">
        <v>315</v>
      </c>
      <c r="AS54" s="174" t="s">
        <v>315</v>
      </c>
      <c r="AT54" s="174" t="s">
        <v>315</v>
      </c>
      <c r="AU54" s="174" t="s">
        <v>315</v>
      </c>
      <c r="AV54" s="174" t="s">
        <v>315</v>
      </c>
      <c r="AW54" s="174" t="s">
        <v>315</v>
      </c>
      <c r="AX54" s="174" t="s">
        <v>315</v>
      </c>
      <c r="AY54" s="174" t="s">
        <v>315</v>
      </c>
      <c r="AZ54" s="174" t="s">
        <v>315</v>
      </c>
      <c r="BA54" s="174" t="s">
        <v>315</v>
      </c>
      <c r="BB54" s="174" t="s">
        <v>315</v>
      </c>
      <c r="BC54" s="174" t="s">
        <v>315</v>
      </c>
      <c r="BD54" s="174" t="s">
        <v>76</v>
      </c>
      <c r="BE54" s="174" t="s">
        <v>833</v>
      </c>
      <c r="BF54" s="174">
        <v>250</v>
      </c>
      <c r="BG54" s="174" t="s">
        <v>967</v>
      </c>
      <c r="BH54" s="174" t="s">
        <v>968</v>
      </c>
      <c r="BI54" s="175">
        <v>46097.143449074072</v>
      </c>
      <c r="BJ54" s="176" t="s">
        <v>315</v>
      </c>
      <c r="BK54" s="176" t="s">
        <v>315</v>
      </c>
      <c r="BL54" s="176" t="s">
        <v>315</v>
      </c>
      <c r="BM54" s="181" t="s">
        <v>315</v>
      </c>
    </row>
    <row r="55" spans="1:65" ht="24">
      <c r="A55" s="15"/>
      <c r="B55" s="156">
        <v>43</v>
      </c>
      <c r="C55" s="283" t="s">
        <v>3437</v>
      </c>
      <c r="D55" s="199"/>
      <c r="E55" s="164"/>
      <c r="F55" s="164"/>
      <c r="G55" s="164" t="s">
        <v>315</v>
      </c>
      <c r="H55" s="164" t="s">
        <v>315</v>
      </c>
      <c r="I55" s="164" t="s">
        <v>315</v>
      </c>
      <c r="J55" s="164" t="s">
        <v>315</v>
      </c>
      <c r="K55" s="164" t="s">
        <v>315</v>
      </c>
      <c r="L55" s="164" t="s">
        <v>315</v>
      </c>
      <c r="M55" s="164" t="s">
        <v>315</v>
      </c>
      <c r="N55" s="164" t="s">
        <v>315</v>
      </c>
      <c r="O55" s="164" t="s">
        <v>315</v>
      </c>
      <c r="P55" s="164" t="s">
        <v>315</v>
      </c>
      <c r="Q55" s="164" t="s">
        <v>315</v>
      </c>
      <c r="R55" s="164" t="s">
        <v>315</v>
      </c>
      <c r="S55" s="164" t="s">
        <v>315</v>
      </c>
      <c r="T55" s="164" t="s">
        <v>315</v>
      </c>
      <c r="U55" s="164" t="s">
        <v>315</v>
      </c>
      <c r="V55" s="164" t="s">
        <v>315</v>
      </c>
      <c r="W55" s="164" t="s">
        <v>315</v>
      </c>
      <c r="X55" s="164" t="s">
        <v>315</v>
      </c>
      <c r="Y55" s="164" t="s">
        <v>315</v>
      </c>
      <c r="Z55" s="164" t="s">
        <v>315</v>
      </c>
      <c r="AA55" s="164" t="s">
        <v>315</v>
      </c>
      <c r="AB55" s="164" t="s">
        <v>315</v>
      </c>
      <c r="AC55" s="262"/>
      <c r="AD55" s="344" t="s">
        <v>3438</v>
      </c>
      <c r="AE55" s="339" t="s">
        <v>3433</v>
      </c>
      <c r="AF55" s="339">
        <v>250</v>
      </c>
      <c r="AG55" s="258"/>
      <c r="AH55" s="205"/>
      <c r="AI55" s="258"/>
      <c r="AJ55" s="137"/>
      <c r="AK55" s="200"/>
      <c r="AL55" s="187" t="s">
        <v>315</v>
      </c>
      <c r="AM55" s="168" t="s">
        <v>315</v>
      </c>
      <c r="AN55" s="174" t="s">
        <v>315</v>
      </c>
      <c r="AO55" s="174" t="s">
        <v>315</v>
      </c>
      <c r="AP55" s="174" t="s">
        <v>315</v>
      </c>
      <c r="AQ55" s="174" t="s">
        <v>315</v>
      </c>
      <c r="AR55" s="174" t="s">
        <v>315</v>
      </c>
      <c r="AS55" s="174" t="s">
        <v>315</v>
      </c>
      <c r="AT55" s="174" t="s">
        <v>315</v>
      </c>
      <c r="AU55" s="174" t="s">
        <v>315</v>
      </c>
      <c r="AV55" s="174" t="s">
        <v>315</v>
      </c>
      <c r="AW55" s="174" t="s">
        <v>315</v>
      </c>
      <c r="AX55" s="174" t="s">
        <v>315</v>
      </c>
      <c r="AY55" s="174" t="s">
        <v>315</v>
      </c>
      <c r="AZ55" s="174" t="s">
        <v>315</v>
      </c>
      <c r="BA55" s="174" t="s">
        <v>315</v>
      </c>
      <c r="BB55" s="174" t="s">
        <v>315</v>
      </c>
      <c r="BC55" s="174" t="s">
        <v>315</v>
      </c>
      <c r="BD55" s="182" t="s">
        <v>970</v>
      </c>
      <c r="BE55" s="174" t="s">
        <v>837</v>
      </c>
      <c r="BF55" s="174">
        <v>168</v>
      </c>
      <c r="BG55" s="174" t="s">
        <v>971</v>
      </c>
      <c r="BH55" s="174" t="s">
        <v>972</v>
      </c>
      <c r="BI55" s="175">
        <v>46097.143078703702</v>
      </c>
      <c r="BJ55" s="176" t="s">
        <v>315</v>
      </c>
      <c r="BK55" s="176" t="s">
        <v>315</v>
      </c>
      <c r="BL55" s="176" t="s">
        <v>315</v>
      </c>
      <c r="BM55" s="181" t="s">
        <v>315</v>
      </c>
    </row>
    <row r="56" spans="1:65">
      <c r="A56" s="15"/>
      <c r="B56" s="156">
        <v>44</v>
      </c>
      <c r="C56" s="283" t="s">
        <v>3439</v>
      </c>
      <c r="D56" s="199"/>
      <c r="E56" s="164"/>
      <c r="F56" s="164"/>
      <c r="G56" s="164" t="s">
        <v>315</v>
      </c>
      <c r="H56" s="164" t="s">
        <v>315</v>
      </c>
      <c r="I56" s="164" t="s">
        <v>315</v>
      </c>
      <c r="J56" s="164" t="s">
        <v>315</v>
      </c>
      <c r="K56" s="164" t="s">
        <v>315</v>
      </c>
      <c r="L56" s="164" t="s">
        <v>315</v>
      </c>
      <c r="M56" s="164" t="s">
        <v>315</v>
      </c>
      <c r="N56" s="164" t="s">
        <v>315</v>
      </c>
      <c r="O56" s="164" t="s">
        <v>315</v>
      </c>
      <c r="P56" s="164" t="s">
        <v>315</v>
      </c>
      <c r="Q56" s="164" t="s">
        <v>315</v>
      </c>
      <c r="R56" s="164" t="s">
        <v>315</v>
      </c>
      <c r="S56" s="164" t="s">
        <v>315</v>
      </c>
      <c r="T56" s="164" t="s">
        <v>315</v>
      </c>
      <c r="U56" s="164" t="s">
        <v>315</v>
      </c>
      <c r="V56" s="164" t="s">
        <v>315</v>
      </c>
      <c r="W56" s="164" t="s">
        <v>315</v>
      </c>
      <c r="X56" s="164" t="s">
        <v>315</v>
      </c>
      <c r="Y56" s="164" t="s">
        <v>315</v>
      </c>
      <c r="Z56" s="164" t="s">
        <v>315</v>
      </c>
      <c r="AA56" s="164" t="s">
        <v>315</v>
      </c>
      <c r="AB56" s="164" t="s">
        <v>315</v>
      </c>
      <c r="AC56" s="262"/>
      <c r="AD56" s="344" t="s">
        <v>3440</v>
      </c>
      <c r="AE56" s="339" t="s">
        <v>3433</v>
      </c>
      <c r="AF56" s="339" t="s">
        <v>230</v>
      </c>
      <c r="AG56" s="258"/>
      <c r="AH56" s="205"/>
      <c r="AI56" s="258"/>
      <c r="AJ56" s="137"/>
      <c r="AK56" s="200"/>
      <c r="AL56" s="187" t="s">
        <v>315</v>
      </c>
      <c r="AM56" s="168" t="s">
        <v>315</v>
      </c>
      <c r="AN56" s="174" t="s">
        <v>315</v>
      </c>
      <c r="AO56" s="174" t="s">
        <v>315</v>
      </c>
      <c r="AP56" s="174" t="s">
        <v>315</v>
      </c>
      <c r="AQ56" s="174" t="s">
        <v>315</v>
      </c>
      <c r="AR56" s="174" t="s">
        <v>315</v>
      </c>
      <c r="AS56" s="174" t="s">
        <v>315</v>
      </c>
      <c r="AT56" s="174" t="s">
        <v>315</v>
      </c>
      <c r="AU56" s="174" t="s">
        <v>315</v>
      </c>
      <c r="AV56" s="174" t="s">
        <v>315</v>
      </c>
      <c r="AW56" s="174" t="s">
        <v>315</v>
      </c>
      <c r="AX56" s="174" t="s">
        <v>315</v>
      </c>
      <c r="AY56" s="174" t="s">
        <v>315</v>
      </c>
      <c r="AZ56" s="174" t="s">
        <v>315</v>
      </c>
      <c r="BA56" s="174" t="s">
        <v>315</v>
      </c>
      <c r="BB56" s="174" t="s">
        <v>315</v>
      </c>
      <c r="BC56" s="174" t="s">
        <v>315</v>
      </c>
      <c r="BD56" s="174" t="s">
        <v>76</v>
      </c>
      <c r="BE56" s="174" t="s">
        <v>833</v>
      </c>
      <c r="BF56" s="174">
        <v>250</v>
      </c>
      <c r="BG56" s="174" t="s">
        <v>974</v>
      </c>
      <c r="BH56" s="174" t="s">
        <v>975</v>
      </c>
      <c r="BI56" s="175">
        <v>46097.143414351849</v>
      </c>
      <c r="BJ56" s="176" t="s">
        <v>315</v>
      </c>
      <c r="BK56" s="176" t="s">
        <v>315</v>
      </c>
      <c r="BL56" s="176" t="s">
        <v>315</v>
      </c>
      <c r="BM56" s="181" t="s">
        <v>315</v>
      </c>
    </row>
    <row r="57" spans="1:65" ht="24">
      <c r="A57" s="15"/>
      <c r="B57" s="156">
        <v>45</v>
      </c>
      <c r="C57" s="283" t="s">
        <v>3441</v>
      </c>
      <c r="D57" s="199"/>
      <c r="E57" s="164"/>
      <c r="F57" s="164"/>
      <c r="G57" s="164" t="s">
        <v>315</v>
      </c>
      <c r="H57" s="164" t="s">
        <v>315</v>
      </c>
      <c r="I57" s="164" t="s">
        <v>315</v>
      </c>
      <c r="J57" s="164" t="s">
        <v>315</v>
      </c>
      <c r="K57" s="164" t="s">
        <v>315</v>
      </c>
      <c r="L57" s="164" t="s">
        <v>315</v>
      </c>
      <c r="M57" s="164" t="s">
        <v>315</v>
      </c>
      <c r="N57" s="164" t="s">
        <v>315</v>
      </c>
      <c r="O57" s="164" t="s">
        <v>315</v>
      </c>
      <c r="P57" s="164" t="s">
        <v>315</v>
      </c>
      <c r="Q57" s="164" t="s">
        <v>315</v>
      </c>
      <c r="R57" s="164" t="s">
        <v>315</v>
      </c>
      <c r="S57" s="164" t="s">
        <v>315</v>
      </c>
      <c r="T57" s="164" t="s">
        <v>315</v>
      </c>
      <c r="U57" s="164" t="s">
        <v>315</v>
      </c>
      <c r="V57" s="164" t="s">
        <v>315</v>
      </c>
      <c r="W57" s="164" t="s">
        <v>315</v>
      </c>
      <c r="X57" s="164" t="s">
        <v>315</v>
      </c>
      <c r="Y57" s="164" t="s">
        <v>315</v>
      </c>
      <c r="Z57" s="164" t="s">
        <v>315</v>
      </c>
      <c r="AA57" s="164" t="s">
        <v>315</v>
      </c>
      <c r="AB57" s="164" t="s">
        <v>315</v>
      </c>
      <c r="AC57" s="262"/>
      <c r="AD57" s="344" t="s">
        <v>3442</v>
      </c>
      <c r="AE57" s="339" t="s">
        <v>3433</v>
      </c>
      <c r="AF57" s="339">
        <v>251</v>
      </c>
      <c r="AG57" s="258"/>
      <c r="AH57" s="205"/>
      <c r="AI57" s="258"/>
      <c r="AJ57" s="137"/>
      <c r="AK57" s="200"/>
      <c r="AL57" s="187" t="s">
        <v>315</v>
      </c>
      <c r="AM57" s="168" t="s">
        <v>315</v>
      </c>
      <c r="AN57" s="174" t="s">
        <v>315</v>
      </c>
      <c r="AO57" s="174" t="s">
        <v>315</v>
      </c>
      <c r="AP57" s="174" t="s">
        <v>315</v>
      </c>
      <c r="AQ57" s="174" t="s">
        <v>315</v>
      </c>
      <c r="AR57" s="174" t="s">
        <v>315</v>
      </c>
      <c r="AS57" s="174" t="s">
        <v>315</v>
      </c>
      <c r="AT57" s="174" t="s">
        <v>315</v>
      </c>
      <c r="AU57" s="174" t="s">
        <v>315</v>
      </c>
      <c r="AV57" s="174" t="s">
        <v>315</v>
      </c>
      <c r="AW57" s="174" t="s">
        <v>315</v>
      </c>
      <c r="AX57" s="174" t="s">
        <v>315</v>
      </c>
      <c r="AY57" s="174" t="s">
        <v>315</v>
      </c>
      <c r="AZ57" s="174" t="s">
        <v>315</v>
      </c>
      <c r="BA57" s="174" t="s">
        <v>315</v>
      </c>
      <c r="BB57" s="174" t="s">
        <v>315</v>
      </c>
      <c r="BC57" s="174" t="s">
        <v>315</v>
      </c>
      <c r="BD57" s="174" t="s">
        <v>76</v>
      </c>
      <c r="BE57" s="174" t="s">
        <v>841</v>
      </c>
      <c r="BF57" s="174">
        <v>250</v>
      </c>
      <c r="BG57" s="174" t="s">
        <v>977</v>
      </c>
      <c r="BH57" s="174" t="s">
        <v>978</v>
      </c>
      <c r="BI57" s="175">
        <v>46097.143310185187</v>
      </c>
      <c r="BJ57" s="176" t="s">
        <v>315</v>
      </c>
      <c r="BK57" s="176" t="s">
        <v>315</v>
      </c>
      <c r="BL57" s="176" t="s">
        <v>315</v>
      </c>
      <c r="BM57" s="181" t="s">
        <v>315</v>
      </c>
    </row>
    <row r="58" spans="1:65" ht="24">
      <c r="A58" s="15"/>
      <c r="B58" s="156">
        <v>46</v>
      </c>
      <c r="C58" s="283" t="s">
        <v>3443</v>
      </c>
      <c r="D58" s="199"/>
      <c r="E58" s="164"/>
      <c r="F58" s="164"/>
      <c r="G58" s="164" t="s">
        <v>315</v>
      </c>
      <c r="H58" s="164" t="s">
        <v>315</v>
      </c>
      <c r="I58" s="164" t="s">
        <v>315</v>
      </c>
      <c r="J58" s="164" t="s">
        <v>315</v>
      </c>
      <c r="K58" s="164" t="s">
        <v>315</v>
      </c>
      <c r="L58" s="164" t="s">
        <v>315</v>
      </c>
      <c r="M58" s="164" t="s">
        <v>315</v>
      </c>
      <c r="N58" s="164" t="s">
        <v>315</v>
      </c>
      <c r="O58" s="164" t="s">
        <v>315</v>
      </c>
      <c r="P58" s="164" t="s">
        <v>315</v>
      </c>
      <c r="Q58" s="164" t="s">
        <v>315</v>
      </c>
      <c r="R58" s="164" t="s">
        <v>315</v>
      </c>
      <c r="S58" s="164" t="s">
        <v>315</v>
      </c>
      <c r="T58" s="164" t="s">
        <v>315</v>
      </c>
      <c r="U58" s="164" t="s">
        <v>315</v>
      </c>
      <c r="V58" s="164" t="s">
        <v>315</v>
      </c>
      <c r="W58" s="164" t="s">
        <v>315</v>
      </c>
      <c r="X58" s="164" t="s">
        <v>315</v>
      </c>
      <c r="Y58" s="164" t="s">
        <v>315</v>
      </c>
      <c r="Z58" s="164" t="s">
        <v>315</v>
      </c>
      <c r="AA58" s="164" t="s">
        <v>315</v>
      </c>
      <c r="AB58" s="164" t="s">
        <v>315</v>
      </c>
      <c r="AC58" s="262"/>
      <c r="AD58" s="344" t="s">
        <v>3444</v>
      </c>
      <c r="AE58" s="339" t="s">
        <v>3433</v>
      </c>
      <c r="AF58" s="339">
        <v>251</v>
      </c>
      <c r="AG58" s="258"/>
      <c r="AH58" s="205"/>
      <c r="AI58" s="258"/>
      <c r="AJ58" s="137"/>
      <c r="AK58" s="200"/>
      <c r="AL58" s="187" t="s">
        <v>315</v>
      </c>
      <c r="AM58" s="168" t="s">
        <v>315</v>
      </c>
      <c r="AN58" s="174" t="s">
        <v>315</v>
      </c>
      <c r="AO58" s="174" t="s">
        <v>315</v>
      </c>
      <c r="AP58" s="174" t="s">
        <v>315</v>
      </c>
      <c r="AQ58" s="174" t="s">
        <v>315</v>
      </c>
      <c r="AR58" s="174" t="s">
        <v>315</v>
      </c>
      <c r="AS58" s="174" t="s">
        <v>315</v>
      </c>
      <c r="AT58" s="174" t="s">
        <v>315</v>
      </c>
      <c r="AU58" s="174" t="s">
        <v>315</v>
      </c>
      <c r="AV58" s="174" t="s">
        <v>315</v>
      </c>
      <c r="AW58" s="174" t="s">
        <v>315</v>
      </c>
      <c r="AX58" s="174" t="s">
        <v>315</v>
      </c>
      <c r="AY58" s="174" t="s">
        <v>315</v>
      </c>
      <c r="AZ58" s="174" t="s">
        <v>315</v>
      </c>
      <c r="BA58" s="174" t="s">
        <v>315</v>
      </c>
      <c r="BB58" s="174" t="s">
        <v>315</v>
      </c>
      <c r="BC58" s="174" t="s">
        <v>315</v>
      </c>
      <c r="BD58" s="174" t="s">
        <v>76</v>
      </c>
      <c r="BE58" s="174" t="s">
        <v>841</v>
      </c>
      <c r="BF58" s="174">
        <v>250</v>
      </c>
      <c r="BG58" s="174" t="s">
        <v>980</v>
      </c>
      <c r="BH58" s="174" t="s">
        <v>981</v>
      </c>
      <c r="BI58" s="175">
        <v>46097.143287037034</v>
      </c>
      <c r="BJ58" s="176" t="s">
        <v>315</v>
      </c>
      <c r="BK58" s="176" t="s">
        <v>315</v>
      </c>
      <c r="BL58" s="176" t="s">
        <v>315</v>
      </c>
      <c r="BM58" s="181" t="s">
        <v>315</v>
      </c>
    </row>
    <row r="59" spans="1:65">
      <c r="A59" s="15"/>
      <c r="B59" s="156">
        <v>47</v>
      </c>
      <c r="C59" s="283" t="s">
        <v>3445</v>
      </c>
      <c r="D59" s="199"/>
      <c r="E59" s="164"/>
      <c r="F59" s="164"/>
      <c r="G59" s="164" t="s">
        <v>315</v>
      </c>
      <c r="H59" s="164" t="s">
        <v>315</v>
      </c>
      <c r="I59" s="164" t="s">
        <v>315</v>
      </c>
      <c r="J59" s="164" t="s">
        <v>315</v>
      </c>
      <c r="K59" s="164" t="s">
        <v>315</v>
      </c>
      <c r="L59" s="164" t="s">
        <v>315</v>
      </c>
      <c r="M59" s="164" t="s">
        <v>315</v>
      </c>
      <c r="N59" s="164" t="s">
        <v>315</v>
      </c>
      <c r="O59" s="164" t="s">
        <v>315</v>
      </c>
      <c r="P59" s="164" t="s">
        <v>315</v>
      </c>
      <c r="Q59" s="164" t="s">
        <v>315</v>
      </c>
      <c r="R59" s="164" t="s">
        <v>315</v>
      </c>
      <c r="S59" s="164" t="s">
        <v>315</v>
      </c>
      <c r="T59" s="164" t="s">
        <v>315</v>
      </c>
      <c r="U59" s="164" t="s">
        <v>315</v>
      </c>
      <c r="V59" s="164" t="s">
        <v>315</v>
      </c>
      <c r="W59" s="164" t="s">
        <v>315</v>
      </c>
      <c r="X59" s="164" t="s">
        <v>315</v>
      </c>
      <c r="Y59" s="164" t="s">
        <v>315</v>
      </c>
      <c r="Z59" s="164" t="s">
        <v>315</v>
      </c>
      <c r="AA59" s="164" t="s">
        <v>315</v>
      </c>
      <c r="AB59" s="164" t="s">
        <v>315</v>
      </c>
      <c r="AC59" s="262"/>
      <c r="AD59" s="344" t="s">
        <v>3446</v>
      </c>
      <c r="AE59" s="339" t="s">
        <v>3433</v>
      </c>
      <c r="AF59" s="339">
        <v>250</v>
      </c>
      <c r="AG59" s="258"/>
      <c r="AH59" s="205"/>
      <c r="AI59" s="258"/>
      <c r="AJ59" s="137"/>
      <c r="AK59" s="200"/>
      <c r="AL59" s="187" t="s">
        <v>315</v>
      </c>
      <c r="AM59" s="168" t="s">
        <v>315</v>
      </c>
      <c r="AN59" s="174" t="s">
        <v>315</v>
      </c>
      <c r="AO59" s="174" t="s">
        <v>315</v>
      </c>
      <c r="AP59" s="174" t="s">
        <v>315</v>
      </c>
      <c r="AQ59" s="174" t="s">
        <v>315</v>
      </c>
      <c r="AR59" s="174" t="s">
        <v>315</v>
      </c>
      <c r="AS59" s="174" t="s">
        <v>315</v>
      </c>
      <c r="AT59" s="174" t="s">
        <v>315</v>
      </c>
      <c r="AU59" s="174" t="s">
        <v>315</v>
      </c>
      <c r="AV59" s="174" t="s">
        <v>315</v>
      </c>
      <c r="AW59" s="174" t="s">
        <v>315</v>
      </c>
      <c r="AX59" s="174" t="s">
        <v>315</v>
      </c>
      <c r="AY59" s="174" t="s">
        <v>315</v>
      </c>
      <c r="AZ59" s="174" t="s">
        <v>315</v>
      </c>
      <c r="BA59" s="174" t="s">
        <v>315</v>
      </c>
      <c r="BB59" s="174" t="s">
        <v>315</v>
      </c>
      <c r="BC59" s="174" t="s">
        <v>315</v>
      </c>
      <c r="BD59" s="174" t="s">
        <v>76</v>
      </c>
      <c r="BE59" s="174" t="s">
        <v>833</v>
      </c>
      <c r="BF59" s="174">
        <v>250</v>
      </c>
      <c r="BG59" s="174" t="s">
        <v>983</v>
      </c>
      <c r="BH59" s="174" t="s">
        <v>984</v>
      </c>
      <c r="BI59" s="175">
        <v>46097.143449074072</v>
      </c>
      <c r="BJ59" s="176" t="s">
        <v>315</v>
      </c>
      <c r="BK59" s="176" t="s">
        <v>315</v>
      </c>
      <c r="BL59" s="176" t="s">
        <v>315</v>
      </c>
      <c r="BM59" s="181" t="s">
        <v>315</v>
      </c>
    </row>
    <row r="60" spans="1:65" ht="24">
      <c r="A60" s="15"/>
      <c r="B60" s="156">
        <v>48</v>
      </c>
      <c r="C60" s="283" t="s">
        <v>3447</v>
      </c>
      <c r="D60" s="199"/>
      <c r="E60" s="164"/>
      <c r="F60" s="164"/>
      <c r="G60" s="164" t="s">
        <v>315</v>
      </c>
      <c r="H60" s="164" t="s">
        <v>315</v>
      </c>
      <c r="I60" s="164" t="s">
        <v>315</v>
      </c>
      <c r="J60" s="164" t="s">
        <v>315</v>
      </c>
      <c r="K60" s="164" t="s">
        <v>315</v>
      </c>
      <c r="L60" s="164" t="s">
        <v>315</v>
      </c>
      <c r="M60" s="164" t="s">
        <v>315</v>
      </c>
      <c r="N60" s="164" t="s">
        <v>315</v>
      </c>
      <c r="O60" s="164" t="s">
        <v>315</v>
      </c>
      <c r="P60" s="164" t="s">
        <v>315</v>
      </c>
      <c r="Q60" s="164" t="s">
        <v>315</v>
      </c>
      <c r="R60" s="164" t="s">
        <v>315</v>
      </c>
      <c r="S60" s="164" t="s">
        <v>315</v>
      </c>
      <c r="T60" s="164" t="s">
        <v>315</v>
      </c>
      <c r="U60" s="164" t="s">
        <v>315</v>
      </c>
      <c r="V60" s="164" t="s">
        <v>315</v>
      </c>
      <c r="W60" s="164" t="s">
        <v>315</v>
      </c>
      <c r="X60" s="164" t="s">
        <v>315</v>
      </c>
      <c r="Y60" s="164" t="s">
        <v>315</v>
      </c>
      <c r="Z60" s="164" t="s">
        <v>315</v>
      </c>
      <c r="AA60" s="164" t="s">
        <v>315</v>
      </c>
      <c r="AB60" s="164" t="s">
        <v>315</v>
      </c>
      <c r="AC60" s="262"/>
      <c r="AD60" s="344" t="s">
        <v>3448</v>
      </c>
      <c r="AE60" s="339" t="s">
        <v>3433</v>
      </c>
      <c r="AF60" s="339">
        <v>257</v>
      </c>
      <c r="AG60" s="258"/>
      <c r="AH60" s="205"/>
      <c r="AI60" s="258"/>
      <c r="AJ60" s="137"/>
      <c r="AK60" s="200"/>
      <c r="AL60" s="187" t="s">
        <v>315</v>
      </c>
      <c r="AM60" s="163" t="s">
        <v>315</v>
      </c>
      <c r="AN60" s="174" t="s">
        <v>315</v>
      </c>
      <c r="AO60" s="174" t="s">
        <v>315</v>
      </c>
      <c r="AP60" s="174" t="s">
        <v>315</v>
      </c>
      <c r="AQ60" s="174" t="s">
        <v>315</v>
      </c>
      <c r="AR60" s="174" t="s">
        <v>315</v>
      </c>
      <c r="AS60" s="174" t="s">
        <v>315</v>
      </c>
      <c r="AT60" s="174" t="s">
        <v>315</v>
      </c>
      <c r="AU60" s="174" t="s">
        <v>315</v>
      </c>
      <c r="AV60" s="174" t="s">
        <v>315</v>
      </c>
      <c r="AW60" s="174" t="s">
        <v>315</v>
      </c>
      <c r="AX60" s="174" t="s">
        <v>315</v>
      </c>
      <c r="AY60" s="174" t="s">
        <v>315</v>
      </c>
      <c r="AZ60" s="174" t="s">
        <v>315</v>
      </c>
      <c r="BA60" s="174" t="s">
        <v>315</v>
      </c>
      <c r="BB60" s="174" t="s">
        <v>315</v>
      </c>
      <c r="BC60" s="174" t="s">
        <v>315</v>
      </c>
      <c r="BD60" s="174" t="s">
        <v>76</v>
      </c>
      <c r="BE60" s="174" t="s">
        <v>841</v>
      </c>
      <c r="BF60" s="174">
        <v>63</v>
      </c>
      <c r="BG60" s="174" t="s">
        <v>986</v>
      </c>
      <c r="BH60" s="174" t="s">
        <v>987</v>
      </c>
      <c r="BI60" s="175">
        <v>46097.141701388886</v>
      </c>
      <c r="BJ60" s="176" t="s">
        <v>315</v>
      </c>
      <c r="BK60" s="176" t="s">
        <v>315</v>
      </c>
      <c r="BL60" s="176" t="s">
        <v>315</v>
      </c>
      <c r="BM60" s="178" t="s">
        <v>315</v>
      </c>
    </row>
    <row r="61" spans="1:65" ht="18" customHeight="1">
      <c r="A61" s="15"/>
      <c r="B61" s="156">
        <v>49</v>
      </c>
      <c r="C61" s="283" t="s">
        <v>3449</v>
      </c>
      <c r="D61" s="199"/>
      <c r="E61" s="164"/>
      <c r="F61" s="164"/>
      <c r="G61" s="164" t="s">
        <v>315</v>
      </c>
      <c r="H61" s="164" t="s">
        <v>315</v>
      </c>
      <c r="I61" s="164" t="s">
        <v>315</v>
      </c>
      <c r="J61" s="164" t="s">
        <v>315</v>
      </c>
      <c r="K61" s="164" t="s">
        <v>315</v>
      </c>
      <c r="L61" s="164" t="s">
        <v>315</v>
      </c>
      <c r="M61" s="164" t="s">
        <v>315</v>
      </c>
      <c r="N61" s="164" t="s">
        <v>315</v>
      </c>
      <c r="O61" s="164" t="s">
        <v>315</v>
      </c>
      <c r="P61" s="164" t="s">
        <v>315</v>
      </c>
      <c r="Q61" s="164" t="s">
        <v>315</v>
      </c>
      <c r="R61" s="164" t="s">
        <v>315</v>
      </c>
      <c r="S61" s="164" t="s">
        <v>315</v>
      </c>
      <c r="T61" s="164" t="s">
        <v>315</v>
      </c>
      <c r="U61" s="164" t="s">
        <v>315</v>
      </c>
      <c r="V61" s="164" t="s">
        <v>315</v>
      </c>
      <c r="W61" s="164" t="s">
        <v>315</v>
      </c>
      <c r="X61" s="164" t="s">
        <v>315</v>
      </c>
      <c r="Y61" s="164" t="s">
        <v>315</v>
      </c>
      <c r="Z61" s="164" t="s">
        <v>315</v>
      </c>
      <c r="AA61" s="164" t="s">
        <v>315</v>
      </c>
      <c r="AB61" s="164" t="s">
        <v>315</v>
      </c>
      <c r="AC61" s="262"/>
      <c r="AD61" s="339" t="s">
        <v>76</v>
      </c>
      <c r="AE61" s="339" t="s">
        <v>3433</v>
      </c>
      <c r="AF61" s="339">
        <v>251</v>
      </c>
      <c r="AG61" s="258"/>
      <c r="AH61" s="205"/>
      <c r="AI61" s="258"/>
      <c r="AJ61" s="137"/>
      <c r="AK61" s="200"/>
      <c r="AL61" s="187" t="s">
        <v>315</v>
      </c>
      <c r="AM61" s="168" t="s">
        <v>315</v>
      </c>
      <c r="AN61" s="174" t="s">
        <v>315</v>
      </c>
      <c r="AO61" s="174" t="s">
        <v>315</v>
      </c>
      <c r="AP61" s="174" t="s">
        <v>315</v>
      </c>
      <c r="AQ61" s="174" t="s">
        <v>315</v>
      </c>
      <c r="AR61" s="174" t="s">
        <v>315</v>
      </c>
      <c r="AS61" s="174" t="s">
        <v>315</v>
      </c>
      <c r="AT61" s="174" t="s">
        <v>315</v>
      </c>
      <c r="AU61" s="174" t="s">
        <v>315</v>
      </c>
      <c r="AV61" s="174" t="s">
        <v>315</v>
      </c>
      <c r="AW61" s="174" t="s">
        <v>315</v>
      </c>
      <c r="AX61" s="174" t="s">
        <v>315</v>
      </c>
      <c r="AY61" s="174" t="s">
        <v>315</v>
      </c>
      <c r="AZ61" s="174" t="s">
        <v>315</v>
      </c>
      <c r="BA61" s="174" t="s">
        <v>315</v>
      </c>
      <c r="BB61" s="174" t="s">
        <v>315</v>
      </c>
      <c r="BC61" s="174" t="s">
        <v>315</v>
      </c>
      <c r="BD61" s="174" t="s">
        <v>76</v>
      </c>
      <c r="BE61" s="174" t="s">
        <v>845</v>
      </c>
      <c r="BF61" s="174">
        <v>181</v>
      </c>
      <c r="BG61" s="174" t="s">
        <v>989</v>
      </c>
      <c r="BH61" s="174" t="s">
        <v>990</v>
      </c>
      <c r="BI61" s="175">
        <v>46097.143055555556</v>
      </c>
      <c r="BJ61" s="176" t="s">
        <v>315</v>
      </c>
      <c r="BK61" s="176" t="s">
        <v>315</v>
      </c>
      <c r="BL61" s="176" t="s">
        <v>315</v>
      </c>
      <c r="BM61" s="181" t="s">
        <v>315</v>
      </c>
    </row>
    <row r="62" spans="1:65" ht="17.25" customHeight="1">
      <c r="A62" s="15"/>
      <c r="B62" s="156">
        <v>50</v>
      </c>
      <c r="C62" s="283" t="s">
        <v>3450</v>
      </c>
      <c r="D62" s="199"/>
      <c r="E62" s="164"/>
      <c r="F62" s="164"/>
      <c r="G62" s="164" t="s">
        <v>315</v>
      </c>
      <c r="H62" s="164" t="s">
        <v>315</v>
      </c>
      <c r="I62" s="164" t="s">
        <v>315</v>
      </c>
      <c r="J62" s="164" t="s">
        <v>315</v>
      </c>
      <c r="K62" s="164" t="s">
        <v>315</v>
      </c>
      <c r="L62" s="164" t="s">
        <v>315</v>
      </c>
      <c r="M62" s="164" t="s">
        <v>315</v>
      </c>
      <c r="N62" s="164" t="s">
        <v>315</v>
      </c>
      <c r="O62" s="164" t="s">
        <v>315</v>
      </c>
      <c r="P62" s="164" t="s">
        <v>315</v>
      </c>
      <c r="Q62" s="164" t="s">
        <v>315</v>
      </c>
      <c r="R62" s="164" t="s">
        <v>315</v>
      </c>
      <c r="S62" s="164" t="s">
        <v>315</v>
      </c>
      <c r="T62" s="164" t="s">
        <v>315</v>
      </c>
      <c r="U62" s="164" t="s">
        <v>315</v>
      </c>
      <c r="V62" s="164" t="s">
        <v>315</v>
      </c>
      <c r="W62" s="164" t="s">
        <v>315</v>
      </c>
      <c r="X62" s="164" t="s">
        <v>315</v>
      </c>
      <c r="Y62" s="164" t="s">
        <v>315</v>
      </c>
      <c r="Z62" s="164" t="s">
        <v>315</v>
      </c>
      <c r="AA62" s="164" t="s">
        <v>315</v>
      </c>
      <c r="AB62" s="164" t="s">
        <v>315</v>
      </c>
      <c r="AC62" s="264"/>
      <c r="AD62" s="344" t="s">
        <v>3451</v>
      </c>
      <c r="AE62" s="339" t="s">
        <v>3431</v>
      </c>
      <c r="AF62" s="344" t="s">
        <v>315</v>
      </c>
      <c r="AG62" s="258"/>
      <c r="AH62" s="205"/>
      <c r="AI62" s="258"/>
      <c r="AJ62" s="137"/>
      <c r="AK62" s="200"/>
      <c r="AL62" s="187" t="s">
        <v>315</v>
      </c>
      <c r="AM62" s="163" t="s">
        <v>315</v>
      </c>
      <c r="AN62" s="174" t="s">
        <v>315</v>
      </c>
      <c r="AO62" s="174" t="s">
        <v>315</v>
      </c>
      <c r="AP62" s="174" t="s">
        <v>315</v>
      </c>
      <c r="AQ62" s="174" t="s">
        <v>315</v>
      </c>
      <c r="AR62" s="174" t="s">
        <v>315</v>
      </c>
      <c r="AS62" s="174" t="s">
        <v>315</v>
      </c>
      <c r="AT62" s="174" t="s">
        <v>315</v>
      </c>
      <c r="AU62" s="174" t="s">
        <v>315</v>
      </c>
      <c r="AV62" s="174" t="s">
        <v>315</v>
      </c>
      <c r="AW62" s="174" t="s">
        <v>315</v>
      </c>
      <c r="AX62" s="174" t="s">
        <v>315</v>
      </c>
      <c r="AY62" s="174" t="s">
        <v>315</v>
      </c>
      <c r="AZ62" s="174" t="s">
        <v>315</v>
      </c>
      <c r="BA62" s="174" t="s">
        <v>315</v>
      </c>
      <c r="BB62" s="174" t="s">
        <v>315</v>
      </c>
      <c r="BC62" s="174" t="s">
        <v>315</v>
      </c>
      <c r="BD62" s="183" t="s">
        <v>76</v>
      </c>
      <c r="BE62" s="174" t="s">
        <v>841</v>
      </c>
      <c r="BF62" s="174">
        <v>250</v>
      </c>
      <c r="BG62" s="174" t="s">
        <v>992</v>
      </c>
      <c r="BH62" s="174" t="s">
        <v>993</v>
      </c>
      <c r="BI62" s="175">
        <v>46097.143368055556</v>
      </c>
      <c r="BJ62" s="176" t="s">
        <v>315</v>
      </c>
      <c r="BK62" s="176" t="s">
        <v>315</v>
      </c>
      <c r="BL62" s="176" t="s">
        <v>315</v>
      </c>
      <c r="BM62" s="178" t="s">
        <v>315</v>
      </c>
    </row>
    <row r="63" spans="1:65">
      <c r="A63" s="15"/>
      <c r="B63" s="156">
        <v>51</v>
      </c>
      <c r="C63" s="283" t="s">
        <v>3452</v>
      </c>
      <c r="D63" s="199"/>
      <c r="E63" s="164"/>
      <c r="F63" s="164"/>
      <c r="G63" s="164" t="s">
        <v>315</v>
      </c>
      <c r="H63" s="164" t="s">
        <v>315</v>
      </c>
      <c r="I63" s="164" t="s">
        <v>315</v>
      </c>
      <c r="J63" s="164" t="s">
        <v>315</v>
      </c>
      <c r="K63" s="164" t="s">
        <v>315</v>
      </c>
      <c r="L63" s="164" t="s">
        <v>315</v>
      </c>
      <c r="M63" s="164" t="s">
        <v>315</v>
      </c>
      <c r="N63" s="164" t="s">
        <v>315</v>
      </c>
      <c r="O63" s="164" t="s">
        <v>315</v>
      </c>
      <c r="P63" s="164" t="s">
        <v>315</v>
      </c>
      <c r="Q63" s="164" t="s">
        <v>315</v>
      </c>
      <c r="R63" s="164" t="s">
        <v>315</v>
      </c>
      <c r="S63" s="164" t="s">
        <v>315</v>
      </c>
      <c r="T63" s="164" t="s">
        <v>315</v>
      </c>
      <c r="U63" s="164" t="s">
        <v>315</v>
      </c>
      <c r="V63" s="164" t="s">
        <v>315</v>
      </c>
      <c r="W63" s="164" t="s">
        <v>315</v>
      </c>
      <c r="X63" s="164" t="s">
        <v>315</v>
      </c>
      <c r="Y63" s="164" t="s">
        <v>315</v>
      </c>
      <c r="Z63" s="164" t="s">
        <v>315</v>
      </c>
      <c r="AA63" s="164" t="s">
        <v>315</v>
      </c>
      <c r="AB63" s="164" t="s">
        <v>315</v>
      </c>
      <c r="AC63" s="262"/>
      <c r="AD63" s="344" t="s">
        <v>3453</v>
      </c>
      <c r="AE63" s="339" t="s">
        <v>3433</v>
      </c>
      <c r="AF63" s="339">
        <v>259</v>
      </c>
      <c r="AG63" s="258"/>
      <c r="AH63" s="205"/>
      <c r="AI63" s="258"/>
      <c r="AJ63" s="137"/>
      <c r="AK63" s="200"/>
      <c r="AL63" s="187" t="s">
        <v>315</v>
      </c>
      <c r="AM63" s="168" t="s">
        <v>315</v>
      </c>
      <c r="AN63" s="174" t="s">
        <v>315</v>
      </c>
      <c r="AO63" s="174" t="s">
        <v>315</v>
      </c>
      <c r="AP63" s="174" t="s">
        <v>315</v>
      </c>
      <c r="AQ63" s="174" t="s">
        <v>315</v>
      </c>
      <c r="AR63" s="174" t="s">
        <v>315</v>
      </c>
      <c r="AS63" s="174" t="s">
        <v>315</v>
      </c>
      <c r="AT63" s="174" t="s">
        <v>315</v>
      </c>
      <c r="AU63" s="174" t="s">
        <v>315</v>
      </c>
      <c r="AV63" s="174" t="s">
        <v>315</v>
      </c>
      <c r="AW63" s="174" t="s">
        <v>315</v>
      </c>
      <c r="AX63" s="174" t="s">
        <v>315</v>
      </c>
      <c r="AY63" s="174" t="s">
        <v>315</v>
      </c>
      <c r="AZ63" s="174" t="s">
        <v>315</v>
      </c>
      <c r="BA63" s="174" t="s">
        <v>315</v>
      </c>
      <c r="BB63" s="174" t="s">
        <v>315</v>
      </c>
      <c r="BC63" s="174" t="s">
        <v>315</v>
      </c>
      <c r="BD63" s="174" t="s">
        <v>76</v>
      </c>
      <c r="BE63" s="174" t="s">
        <v>845</v>
      </c>
      <c r="BF63" s="174">
        <v>299</v>
      </c>
      <c r="BG63" s="174" t="s">
        <v>995</v>
      </c>
      <c r="BH63" s="174" t="s">
        <v>996</v>
      </c>
      <c r="BI63" s="175">
        <v>46097.142800925925</v>
      </c>
      <c r="BJ63" s="176" t="s">
        <v>315</v>
      </c>
      <c r="BK63" s="176" t="s">
        <v>315</v>
      </c>
      <c r="BL63" s="176" t="s">
        <v>315</v>
      </c>
      <c r="BM63" s="181" t="s">
        <v>315</v>
      </c>
    </row>
    <row r="64" spans="1:65" ht="16.5" customHeight="1">
      <c r="B64" s="156">
        <v>52</v>
      </c>
      <c r="C64" s="283" t="s">
        <v>3454</v>
      </c>
      <c r="D64" s="199"/>
      <c r="E64" s="164"/>
      <c r="F64" s="164"/>
      <c r="G64" s="164" t="s">
        <v>315</v>
      </c>
      <c r="H64" s="164" t="s">
        <v>315</v>
      </c>
      <c r="I64" s="164" t="s">
        <v>315</v>
      </c>
      <c r="J64" s="164" t="s">
        <v>315</v>
      </c>
      <c r="K64" s="164" t="s">
        <v>315</v>
      </c>
      <c r="L64" s="164" t="s">
        <v>315</v>
      </c>
      <c r="M64" s="164" t="s">
        <v>315</v>
      </c>
      <c r="N64" s="164" t="s">
        <v>315</v>
      </c>
      <c r="O64" s="164" t="s">
        <v>315</v>
      </c>
      <c r="P64" s="164" t="s">
        <v>315</v>
      </c>
      <c r="Q64" s="164" t="s">
        <v>315</v>
      </c>
      <c r="R64" s="164" t="s">
        <v>315</v>
      </c>
      <c r="S64" s="164" t="s">
        <v>315</v>
      </c>
      <c r="T64" s="164" t="s">
        <v>315</v>
      </c>
      <c r="U64" s="164" t="s">
        <v>315</v>
      </c>
      <c r="V64" s="164" t="s">
        <v>315</v>
      </c>
      <c r="W64" s="164" t="s">
        <v>315</v>
      </c>
      <c r="X64" s="164" t="s">
        <v>315</v>
      </c>
      <c r="Y64" s="164" t="s">
        <v>315</v>
      </c>
      <c r="Z64" s="164" t="s">
        <v>315</v>
      </c>
      <c r="AA64" s="164" t="s">
        <v>315</v>
      </c>
      <c r="AB64" s="164" t="s">
        <v>315</v>
      </c>
      <c r="AC64" s="263"/>
      <c r="AD64" s="339" t="s">
        <v>76</v>
      </c>
      <c r="AE64" s="337" t="s">
        <v>3345</v>
      </c>
      <c r="AF64" s="343">
        <v>41</v>
      </c>
      <c r="AG64" s="258"/>
      <c r="AH64" s="205"/>
      <c r="AI64" s="258"/>
      <c r="AJ64" s="137"/>
      <c r="AK64" s="200"/>
      <c r="AL64" s="187" t="s">
        <v>315</v>
      </c>
      <c r="AM64" s="163" t="s">
        <v>315</v>
      </c>
      <c r="AN64" s="174" t="s">
        <v>315</v>
      </c>
      <c r="AO64" s="174" t="s">
        <v>315</v>
      </c>
      <c r="AP64" s="174" t="s">
        <v>315</v>
      </c>
      <c r="AQ64" s="174" t="s">
        <v>315</v>
      </c>
      <c r="AR64" s="174" t="s">
        <v>315</v>
      </c>
      <c r="AS64" s="174" t="s">
        <v>315</v>
      </c>
      <c r="AT64" s="174" t="s">
        <v>315</v>
      </c>
      <c r="AU64" s="174" t="s">
        <v>315</v>
      </c>
      <c r="AV64" s="174" t="s">
        <v>315</v>
      </c>
      <c r="AW64" s="174" t="s">
        <v>315</v>
      </c>
      <c r="AX64" s="174" t="s">
        <v>315</v>
      </c>
      <c r="AY64" s="174" t="s">
        <v>315</v>
      </c>
      <c r="AZ64" s="174" t="s">
        <v>315</v>
      </c>
      <c r="BA64" s="174" t="s">
        <v>315</v>
      </c>
      <c r="BB64" s="174" t="s">
        <v>315</v>
      </c>
      <c r="BC64" s="174" t="s">
        <v>315</v>
      </c>
      <c r="BD64" s="179" t="s">
        <v>998</v>
      </c>
      <c r="BE64" s="174" t="s">
        <v>833</v>
      </c>
      <c r="BF64" s="174">
        <v>301</v>
      </c>
      <c r="BG64" s="174" t="s">
        <v>999</v>
      </c>
      <c r="BH64" s="174" t="s">
        <v>1000</v>
      </c>
      <c r="BI64" s="175">
        <v>46097.14298611111</v>
      </c>
      <c r="BJ64" s="176" t="s">
        <v>315</v>
      </c>
      <c r="BK64" s="176" t="s">
        <v>315</v>
      </c>
      <c r="BL64" s="176" t="s">
        <v>315</v>
      </c>
      <c r="BM64" s="178" t="s">
        <v>315</v>
      </c>
    </row>
    <row r="65" spans="2:65">
      <c r="B65" s="156">
        <v>53</v>
      </c>
      <c r="C65" s="283" t="s">
        <v>3455</v>
      </c>
      <c r="D65" s="199"/>
      <c r="E65" s="164"/>
      <c r="F65" s="164"/>
      <c r="G65" s="164" t="s">
        <v>315</v>
      </c>
      <c r="H65" s="164" t="s">
        <v>315</v>
      </c>
      <c r="I65" s="164" t="s">
        <v>315</v>
      </c>
      <c r="J65" s="164" t="s">
        <v>315</v>
      </c>
      <c r="K65" s="164" t="s">
        <v>315</v>
      </c>
      <c r="L65" s="164" t="s">
        <v>315</v>
      </c>
      <c r="M65" s="164" t="s">
        <v>315</v>
      </c>
      <c r="N65" s="164" t="s">
        <v>315</v>
      </c>
      <c r="O65" s="164" t="s">
        <v>315</v>
      </c>
      <c r="P65" s="164" t="s">
        <v>315</v>
      </c>
      <c r="Q65" s="164" t="s">
        <v>315</v>
      </c>
      <c r="R65" s="164" t="s">
        <v>315</v>
      </c>
      <c r="S65" s="164" t="s">
        <v>315</v>
      </c>
      <c r="T65" s="164" t="s">
        <v>315</v>
      </c>
      <c r="U65" s="164" t="s">
        <v>315</v>
      </c>
      <c r="V65" s="164" t="s">
        <v>315</v>
      </c>
      <c r="W65" s="164" t="s">
        <v>315</v>
      </c>
      <c r="X65" s="164" t="s">
        <v>315</v>
      </c>
      <c r="Y65" s="164" t="s">
        <v>315</v>
      </c>
      <c r="Z65" s="164" t="s">
        <v>315</v>
      </c>
      <c r="AA65" s="164" t="s">
        <v>315</v>
      </c>
      <c r="AB65" s="164" t="s">
        <v>315</v>
      </c>
      <c r="AC65" s="262"/>
      <c r="AD65" s="344" t="s">
        <v>3456</v>
      </c>
      <c r="AE65" s="339" t="s">
        <v>3433</v>
      </c>
      <c r="AF65" s="343">
        <v>253</v>
      </c>
      <c r="AG65" s="258"/>
      <c r="AH65" s="205"/>
      <c r="AI65" s="258"/>
      <c r="AJ65" s="137"/>
      <c r="AK65" s="200"/>
      <c r="AL65" s="187" t="s">
        <v>315</v>
      </c>
      <c r="AM65" s="168" t="s">
        <v>315</v>
      </c>
      <c r="AN65" s="174" t="s">
        <v>315</v>
      </c>
      <c r="AO65" s="174" t="s">
        <v>315</v>
      </c>
      <c r="AP65" s="174" t="s">
        <v>315</v>
      </c>
      <c r="AQ65" s="174" t="s">
        <v>315</v>
      </c>
      <c r="AR65" s="174" t="s">
        <v>315</v>
      </c>
      <c r="AS65" s="174" t="s">
        <v>315</v>
      </c>
      <c r="AT65" s="174" t="s">
        <v>315</v>
      </c>
      <c r="AU65" s="174" t="s">
        <v>315</v>
      </c>
      <c r="AV65" s="174" t="s">
        <v>315</v>
      </c>
      <c r="AW65" s="174" t="s">
        <v>315</v>
      </c>
      <c r="AX65" s="174" t="s">
        <v>315</v>
      </c>
      <c r="AY65" s="174" t="s">
        <v>315</v>
      </c>
      <c r="AZ65" s="174" t="s">
        <v>315</v>
      </c>
      <c r="BA65" s="174" t="s">
        <v>315</v>
      </c>
      <c r="BB65" s="174" t="s">
        <v>315</v>
      </c>
      <c r="BC65" s="174" t="s">
        <v>315</v>
      </c>
      <c r="BD65" s="174" t="s">
        <v>76</v>
      </c>
      <c r="BE65" s="174" t="s">
        <v>845</v>
      </c>
      <c r="BF65" s="174">
        <v>302</v>
      </c>
      <c r="BG65" s="174" t="s">
        <v>1002</v>
      </c>
      <c r="BH65" s="174" t="s">
        <v>1003</v>
      </c>
      <c r="BI65" s="175">
        <v>46097.143009259256</v>
      </c>
      <c r="BJ65" s="176" t="s">
        <v>315</v>
      </c>
      <c r="BK65" s="176" t="s">
        <v>315</v>
      </c>
      <c r="BL65" s="176" t="s">
        <v>315</v>
      </c>
      <c r="BM65" s="181" t="s">
        <v>315</v>
      </c>
    </row>
    <row r="66" spans="2:65">
      <c r="B66" s="156">
        <v>54</v>
      </c>
      <c r="C66" s="283" t="s">
        <v>3457</v>
      </c>
      <c r="D66" s="199"/>
      <c r="E66" s="164"/>
      <c r="F66" s="164"/>
      <c r="G66" s="164" t="s">
        <v>315</v>
      </c>
      <c r="H66" s="164" t="s">
        <v>315</v>
      </c>
      <c r="I66" s="164" t="s">
        <v>315</v>
      </c>
      <c r="J66" s="164" t="s">
        <v>315</v>
      </c>
      <c r="K66" s="164" t="s">
        <v>315</v>
      </c>
      <c r="L66" s="164" t="s">
        <v>315</v>
      </c>
      <c r="M66" s="164" t="s">
        <v>315</v>
      </c>
      <c r="N66" s="164" t="s">
        <v>315</v>
      </c>
      <c r="O66" s="164" t="s">
        <v>315</v>
      </c>
      <c r="P66" s="164" t="s">
        <v>315</v>
      </c>
      <c r="Q66" s="164" t="s">
        <v>315</v>
      </c>
      <c r="R66" s="164" t="s">
        <v>315</v>
      </c>
      <c r="S66" s="164" t="s">
        <v>315</v>
      </c>
      <c r="T66" s="164" t="s">
        <v>315</v>
      </c>
      <c r="U66" s="164" t="s">
        <v>315</v>
      </c>
      <c r="V66" s="164" t="s">
        <v>315</v>
      </c>
      <c r="W66" s="164" t="s">
        <v>315</v>
      </c>
      <c r="X66" s="164" t="s">
        <v>315</v>
      </c>
      <c r="Y66" s="164" t="s">
        <v>315</v>
      </c>
      <c r="Z66" s="164" t="s">
        <v>315</v>
      </c>
      <c r="AA66" s="164" t="s">
        <v>315</v>
      </c>
      <c r="AB66" s="164" t="s">
        <v>315</v>
      </c>
      <c r="AC66" s="262"/>
      <c r="AD66" s="339" t="s">
        <v>76</v>
      </c>
      <c r="AE66" s="337" t="s">
        <v>3345</v>
      </c>
      <c r="AF66" s="343">
        <v>110</v>
      </c>
      <c r="AG66" s="258"/>
      <c r="AH66" s="205"/>
      <c r="AI66" s="258"/>
      <c r="AJ66" s="137"/>
      <c r="AK66" s="200"/>
      <c r="AL66" s="187" t="s">
        <v>315</v>
      </c>
      <c r="AM66" s="168" t="s">
        <v>315</v>
      </c>
      <c r="AN66" s="174" t="s">
        <v>315</v>
      </c>
      <c r="AO66" s="174" t="s">
        <v>315</v>
      </c>
      <c r="AP66" s="174" t="s">
        <v>315</v>
      </c>
      <c r="AQ66" s="174" t="s">
        <v>315</v>
      </c>
      <c r="AR66" s="174" t="s">
        <v>315</v>
      </c>
      <c r="AS66" s="174" t="s">
        <v>315</v>
      </c>
      <c r="AT66" s="174" t="s">
        <v>315</v>
      </c>
      <c r="AU66" s="174" t="s">
        <v>315</v>
      </c>
      <c r="AV66" s="174" t="s">
        <v>315</v>
      </c>
      <c r="AW66" s="174" t="s">
        <v>315</v>
      </c>
      <c r="AX66" s="174" t="s">
        <v>315</v>
      </c>
      <c r="AY66" s="174" t="s">
        <v>315</v>
      </c>
      <c r="AZ66" s="174" t="s">
        <v>315</v>
      </c>
      <c r="BA66" s="174" t="s">
        <v>315</v>
      </c>
      <c r="BB66" s="174" t="s">
        <v>315</v>
      </c>
      <c r="BC66" s="174" t="s">
        <v>315</v>
      </c>
      <c r="BD66" s="174" t="s">
        <v>76</v>
      </c>
      <c r="BE66" s="174" t="s">
        <v>1005</v>
      </c>
      <c r="BF66" s="174">
        <v>300</v>
      </c>
      <c r="BG66" s="174" t="s">
        <v>1006</v>
      </c>
      <c r="BH66" s="174" t="s">
        <v>1007</v>
      </c>
      <c r="BI66" s="175">
        <v>46097.142939814818</v>
      </c>
      <c r="BJ66" s="176" t="s">
        <v>315</v>
      </c>
      <c r="BK66" s="176" t="s">
        <v>315</v>
      </c>
      <c r="BL66" s="176" t="s">
        <v>315</v>
      </c>
      <c r="BM66" s="181" t="s">
        <v>315</v>
      </c>
    </row>
    <row r="67" spans="2:65">
      <c r="B67" s="156">
        <v>55</v>
      </c>
      <c r="C67" s="283" t="s">
        <v>3458</v>
      </c>
      <c r="D67" s="199"/>
      <c r="E67" s="164"/>
      <c r="F67" s="164"/>
      <c r="G67" s="164" t="s">
        <v>315</v>
      </c>
      <c r="H67" s="164" t="s">
        <v>315</v>
      </c>
      <c r="I67" s="164" t="s">
        <v>315</v>
      </c>
      <c r="J67" s="164" t="s">
        <v>315</v>
      </c>
      <c r="K67" s="164" t="s">
        <v>315</v>
      </c>
      <c r="L67" s="164" t="s">
        <v>315</v>
      </c>
      <c r="M67" s="164" t="s">
        <v>315</v>
      </c>
      <c r="N67" s="164" t="s">
        <v>315</v>
      </c>
      <c r="O67" s="164" t="s">
        <v>315</v>
      </c>
      <c r="P67" s="164" t="s">
        <v>315</v>
      </c>
      <c r="Q67" s="164" t="s">
        <v>315</v>
      </c>
      <c r="R67" s="164" t="s">
        <v>315</v>
      </c>
      <c r="S67" s="164" t="s">
        <v>315</v>
      </c>
      <c r="T67" s="164" t="s">
        <v>315</v>
      </c>
      <c r="U67" s="164" t="s">
        <v>315</v>
      </c>
      <c r="V67" s="164" t="s">
        <v>315</v>
      </c>
      <c r="W67" s="164" t="s">
        <v>315</v>
      </c>
      <c r="X67" s="164" t="s">
        <v>315</v>
      </c>
      <c r="Y67" s="164" t="s">
        <v>315</v>
      </c>
      <c r="Z67" s="164" t="s">
        <v>315</v>
      </c>
      <c r="AA67" s="164" t="s">
        <v>315</v>
      </c>
      <c r="AB67" s="164" t="s">
        <v>315</v>
      </c>
      <c r="AC67" s="262"/>
      <c r="AD67" s="339" t="s">
        <v>315</v>
      </c>
      <c r="AE67" s="339" t="s">
        <v>3433</v>
      </c>
      <c r="AF67" s="343">
        <v>262</v>
      </c>
      <c r="AG67" s="258"/>
      <c r="AH67" s="205"/>
      <c r="AI67" s="258"/>
      <c r="AJ67" s="137"/>
      <c r="AK67" s="200"/>
      <c r="AL67" s="187" t="s">
        <v>315</v>
      </c>
      <c r="AM67" s="168" t="s">
        <v>315</v>
      </c>
      <c r="AN67" s="174" t="s">
        <v>315</v>
      </c>
      <c r="AO67" s="174" t="s">
        <v>315</v>
      </c>
      <c r="AP67" s="174" t="s">
        <v>315</v>
      </c>
      <c r="AQ67" s="174" t="s">
        <v>315</v>
      </c>
      <c r="AR67" s="174" t="s">
        <v>315</v>
      </c>
      <c r="AS67" s="174" t="s">
        <v>315</v>
      </c>
      <c r="AT67" s="174" t="s">
        <v>315</v>
      </c>
      <c r="AU67" s="174" t="s">
        <v>315</v>
      </c>
      <c r="AV67" s="174" t="s">
        <v>315</v>
      </c>
      <c r="AW67" s="174" t="s">
        <v>315</v>
      </c>
      <c r="AX67" s="174" t="s">
        <v>315</v>
      </c>
      <c r="AY67" s="174" t="s">
        <v>315</v>
      </c>
      <c r="AZ67" s="174" t="s">
        <v>315</v>
      </c>
      <c r="BA67" s="174" t="s">
        <v>315</v>
      </c>
      <c r="BB67" s="174" t="s">
        <v>315</v>
      </c>
      <c r="BC67" s="174" t="s">
        <v>315</v>
      </c>
      <c r="BD67" s="174" t="s">
        <v>76</v>
      </c>
      <c r="BE67" s="174" t="s">
        <v>841</v>
      </c>
      <c r="BF67" s="174">
        <v>300</v>
      </c>
      <c r="BG67" s="174" t="s">
        <v>1009</v>
      </c>
      <c r="BH67" s="174" t="s">
        <v>1010</v>
      </c>
      <c r="BI67" s="175">
        <v>46097.143009259256</v>
      </c>
      <c r="BJ67" s="176" t="s">
        <v>315</v>
      </c>
      <c r="BK67" s="176" t="s">
        <v>315</v>
      </c>
      <c r="BL67" s="176" t="s">
        <v>315</v>
      </c>
      <c r="BM67" s="181" t="s">
        <v>315</v>
      </c>
    </row>
    <row r="68" spans="2:65" ht="24" customHeight="1">
      <c r="B68" s="156">
        <v>56</v>
      </c>
      <c r="C68" s="283" t="s">
        <v>3459</v>
      </c>
      <c r="D68" s="199"/>
      <c r="E68" s="164"/>
      <c r="F68" s="164"/>
      <c r="G68" s="164" t="s">
        <v>315</v>
      </c>
      <c r="H68" s="164" t="s">
        <v>315</v>
      </c>
      <c r="I68" s="164" t="s">
        <v>315</v>
      </c>
      <c r="J68" s="164" t="s">
        <v>315</v>
      </c>
      <c r="K68" s="164" t="s">
        <v>315</v>
      </c>
      <c r="L68" s="164" t="s">
        <v>315</v>
      </c>
      <c r="M68" s="164" t="s">
        <v>315</v>
      </c>
      <c r="N68" s="164" t="s">
        <v>315</v>
      </c>
      <c r="O68" s="164" t="s">
        <v>315</v>
      </c>
      <c r="P68" s="164" t="s">
        <v>315</v>
      </c>
      <c r="Q68" s="164" t="s">
        <v>315</v>
      </c>
      <c r="R68" s="164" t="s">
        <v>315</v>
      </c>
      <c r="S68" s="164" t="s">
        <v>315</v>
      </c>
      <c r="T68" s="164" t="s">
        <v>315</v>
      </c>
      <c r="U68" s="164" t="s">
        <v>315</v>
      </c>
      <c r="V68" s="164" t="s">
        <v>315</v>
      </c>
      <c r="W68" s="164" t="s">
        <v>315</v>
      </c>
      <c r="X68" s="164" t="s">
        <v>315</v>
      </c>
      <c r="Y68" s="164" t="s">
        <v>315</v>
      </c>
      <c r="Z68" s="164" t="s">
        <v>315</v>
      </c>
      <c r="AA68" s="164" t="s">
        <v>315</v>
      </c>
      <c r="AB68" s="164" t="s">
        <v>315</v>
      </c>
      <c r="AC68" s="262"/>
      <c r="AD68" s="344" t="s">
        <v>3460</v>
      </c>
      <c r="AE68" s="339" t="s">
        <v>3433</v>
      </c>
      <c r="AF68" s="343">
        <v>250</v>
      </c>
      <c r="AG68" s="258"/>
      <c r="AH68" s="205"/>
      <c r="AI68" s="258"/>
      <c r="AJ68" s="137"/>
      <c r="AK68" s="200"/>
      <c r="AL68" s="187" t="s">
        <v>315</v>
      </c>
      <c r="AM68" s="168" t="s">
        <v>315</v>
      </c>
      <c r="AN68" s="174" t="s">
        <v>315</v>
      </c>
      <c r="AO68" s="174" t="s">
        <v>315</v>
      </c>
      <c r="AP68" s="174" t="s">
        <v>315</v>
      </c>
      <c r="AQ68" s="174" t="s">
        <v>315</v>
      </c>
      <c r="AR68" s="174" t="s">
        <v>315</v>
      </c>
      <c r="AS68" s="174" t="s">
        <v>315</v>
      </c>
      <c r="AT68" s="174" t="s">
        <v>315</v>
      </c>
      <c r="AU68" s="174" t="s">
        <v>315</v>
      </c>
      <c r="AV68" s="174" t="s">
        <v>315</v>
      </c>
      <c r="AW68" s="174" t="s">
        <v>315</v>
      </c>
      <c r="AX68" s="174" t="s">
        <v>315</v>
      </c>
      <c r="AY68" s="174" t="s">
        <v>315</v>
      </c>
      <c r="AZ68" s="174" t="s">
        <v>315</v>
      </c>
      <c r="BA68" s="174" t="s">
        <v>315</v>
      </c>
      <c r="BB68" s="174" t="s">
        <v>315</v>
      </c>
      <c r="BC68" s="174" t="s">
        <v>315</v>
      </c>
      <c r="BD68" s="174" t="s">
        <v>76</v>
      </c>
      <c r="BE68" s="174" t="s">
        <v>837</v>
      </c>
      <c r="BF68" s="174">
        <v>292</v>
      </c>
      <c r="BG68" s="174" t="s">
        <v>1002</v>
      </c>
      <c r="BH68" s="174" t="s">
        <v>1012</v>
      </c>
      <c r="BI68" s="175">
        <v>46097.142800925925</v>
      </c>
      <c r="BJ68" s="176" t="s">
        <v>315</v>
      </c>
      <c r="BK68" s="176" t="s">
        <v>315</v>
      </c>
      <c r="BL68" s="176" t="s">
        <v>315</v>
      </c>
      <c r="BM68" s="181" t="s">
        <v>315</v>
      </c>
    </row>
    <row r="69" spans="2:65">
      <c r="B69" s="156">
        <v>57</v>
      </c>
      <c r="C69" s="283" t="s">
        <v>3461</v>
      </c>
      <c r="D69" s="199"/>
      <c r="E69" s="164"/>
      <c r="F69" s="164"/>
      <c r="G69" s="164" t="s">
        <v>315</v>
      </c>
      <c r="H69" s="164" t="s">
        <v>315</v>
      </c>
      <c r="I69" s="164" t="s">
        <v>315</v>
      </c>
      <c r="J69" s="164" t="s">
        <v>315</v>
      </c>
      <c r="K69" s="164" t="s">
        <v>315</v>
      </c>
      <c r="L69" s="164" t="s">
        <v>315</v>
      </c>
      <c r="M69" s="164" t="s">
        <v>315</v>
      </c>
      <c r="N69" s="164" t="s">
        <v>315</v>
      </c>
      <c r="O69" s="164" t="s">
        <v>315</v>
      </c>
      <c r="P69" s="164" t="s">
        <v>315</v>
      </c>
      <c r="Q69" s="164" t="s">
        <v>315</v>
      </c>
      <c r="R69" s="164" t="s">
        <v>315</v>
      </c>
      <c r="S69" s="164" t="s">
        <v>315</v>
      </c>
      <c r="T69" s="164" t="s">
        <v>315</v>
      </c>
      <c r="U69" s="164" t="s">
        <v>315</v>
      </c>
      <c r="V69" s="164" t="s">
        <v>315</v>
      </c>
      <c r="W69" s="164" t="s">
        <v>315</v>
      </c>
      <c r="X69" s="164" t="s">
        <v>315</v>
      </c>
      <c r="Y69" s="164" t="s">
        <v>315</v>
      </c>
      <c r="Z69" s="164" t="s">
        <v>315</v>
      </c>
      <c r="AA69" s="164" t="s">
        <v>315</v>
      </c>
      <c r="AB69" s="164" t="s">
        <v>315</v>
      </c>
      <c r="AC69" s="262"/>
      <c r="AD69" s="339" t="s">
        <v>76</v>
      </c>
      <c r="AE69" s="339" t="s">
        <v>3462</v>
      </c>
      <c r="AF69" s="343">
        <v>250</v>
      </c>
      <c r="AG69" s="258"/>
      <c r="AH69" s="205"/>
      <c r="AI69" s="258"/>
      <c r="AJ69" s="137"/>
      <c r="AK69" s="200"/>
      <c r="AL69" s="187" t="s">
        <v>315</v>
      </c>
      <c r="AM69" s="168" t="s">
        <v>315</v>
      </c>
      <c r="AN69" s="174" t="s">
        <v>315</v>
      </c>
      <c r="AO69" s="174" t="s">
        <v>315</v>
      </c>
      <c r="AP69" s="174" t="s">
        <v>315</v>
      </c>
      <c r="AQ69" s="174" t="s">
        <v>315</v>
      </c>
      <c r="AR69" s="174" t="s">
        <v>315</v>
      </c>
      <c r="AS69" s="174" t="s">
        <v>315</v>
      </c>
      <c r="AT69" s="174" t="s">
        <v>315</v>
      </c>
      <c r="AU69" s="174" t="s">
        <v>315</v>
      </c>
      <c r="AV69" s="174" t="s">
        <v>315</v>
      </c>
      <c r="AW69" s="174" t="s">
        <v>315</v>
      </c>
      <c r="AX69" s="174" t="s">
        <v>315</v>
      </c>
      <c r="AY69" s="174" t="s">
        <v>315</v>
      </c>
      <c r="AZ69" s="174" t="s">
        <v>315</v>
      </c>
      <c r="BA69" s="174" t="s">
        <v>315</v>
      </c>
      <c r="BB69" s="174" t="s">
        <v>315</v>
      </c>
      <c r="BC69" s="174" t="s">
        <v>315</v>
      </c>
      <c r="BD69" s="182" t="s">
        <v>1014</v>
      </c>
      <c r="BE69" s="174" t="s">
        <v>845</v>
      </c>
      <c r="BF69" s="174">
        <v>300</v>
      </c>
      <c r="BG69" s="174" t="s">
        <v>1015</v>
      </c>
      <c r="BH69" s="174" t="s">
        <v>1016</v>
      </c>
      <c r="BI69" s="175">
        <v>46097.14298611111</v>
      </c>
      <c r="BJ69" s="176" t="s">
        <v>315</v>
      </c>
      <c r="BK69" s="176" t="s">
        <v>315</v>
      </c>
      <c r="BL69" s="176" t="s">
        <v>315</v>
      </c>
      <c r="BM69" s="181" t="s">
        <v>315</v>
      </c>
    </row>
    <row r="70" spans="2:65">
      <c r="B70" s="156">
        <v>58</v>
      </c>
      <c r="C70" s="283" t="s">
        <v>3463</v>
      </c>
      <c r="D70" s="199"/>
      <c r="E70" s="164"/>
      <c r="F70" s="164"/>
      <c r="G70" s="164" t="s">
        <v>315</v>
      </c>
      <c r="H70" s="164" t="s">
        <v>315</v>
      </c>
      <c r="I70" s="164" t="s">
        <v>315</v>
      </c>
      <c r="J70" s="164" t="s">
        <v>315</v>
      </c>
      <c r="K70" s="164" t="s">
        <v>315</v>
      </c>
      <c r="L70" s="164" t="s">
        <v>315</v>
      </c>
      <c r="M70" s="164" t="s">
        <v>315</v>
      </c>
      <c r="N70" s="164" t="s">
        <v>315</v>
      </c>
      <c r="O70" s="164" t="s">
        <v>315</v>
      </c>
      <c r="P70" s="164" t="s">
        <v>315</v>
      </c>
      <c r="Q70" s="164" t="s">
        <v>315</v>
      </c>
      <c r="R70" s="164" t="s">
        <v>315</v>
      </c>
      <c r="S70" s="164" t="s">
        <v>315</v>
      </c>
      <c r="T70" s="164" t="s">
        <v>315</v>
      </c>
      <c r="U70" s="164" t="s">
        <v>315</v>
      </c>
      <c r="V70" s="164" t="s">
        <v>315</v>
      </c>
      <c r="W70" s="164" t="s">
        <v>315</v>
      </c>
      <c r="X70" s="164" t="s">
        <v>315</v>
      </c>
      <c r="Y70" s="164" t="s">
        <v>315</v>
      </c>
      <c r="Z70" s="164" t="s">
        <v>315</v>
      </c>
      <c r="AA70" s="164" t="s">
        <v>315</v>
      </c>
      <c r="AB70" s="164" t="s">
        <v>315</v>
      </c>
      <c r="AC70" s="262"/>
      <c r="AD70" s="339" t="s">
        <v>76</v>
      </c>
      <c r="AE70" s="339" t="s">
        <v>3462</v>
      </c>
      <c r="AF70" s="343">
        <v>250</v>
      </c>
      <c r="AG70" s="258"/>
      <c r="AH70" s="205"/>
      <c r="AI70" s="258"/>
      <c r="AJ70" s="137"/>
      <c r="AK70" s="200"/>
      <c r="AL70" s="187" t="s">
        <v>315</v>
      </c>
      <c r="AM70" s="168" t="s">
        <v>315</v>
      </c>
      <c r="AN70" s="174" t="s">
        <v>315</v>
      </c>
      <c r="AO70" s="174" t="s">
        <v>315</v>
      </c>
      <c r="AP70" s="174" t="s">
        <v>315</v>
      </c>
      <c r="AQ70" s="174" t="s">
        <v>315</v>
      </c>
      <c r="AR70" s="174" t="s">
        <v>315</v>
      </c>
      <c r="AS70" s="174" t="s">
        <v>315</v>
      </c>
      <c r="AT70" s="174" t="s">
        <v>315</v>
      </c>
      <c r="AU70" s="174" t="s">
        <v>315</v>
      </c>
      <c r="AV70" s="174" t="s">
        <v>315</v>
      </c>
      <c r="AW70" s="174" t="s">
        <v>315</v>
      </c>
      <c r="AX70" s="174" t="s">
        <v>315</v>
      </c>
      <c r="AY70" s="174" t="s">
        <v>315</v>
      </c>
      <c r="AZ70" s="174" t="s">
        <v>315</v>
      </c>
      <c r="BA70" s="174" t="s">
        <v>315</v>
      </c>
      <c r="BB70" s="174" t="s">
        <v>315</v>
      </c>
      <c r="BC70" s="174" t="s">
        <v>315</v>
      </c>
      <c r="BD70" s="174" t="s">
        <v>76</v>
      </c>
      <c r="BE70" s="174" t="s">
        <v>841</v>
      </c>
      <c r="BF70" s="174">
        <v>201</v>
      </c>
      <c r="BG70" s="174" t="s">
        <v>1018</v>
      </c>
      <c r="BH70" s="174" t="s">
        <v>1019</v>
      </c>
      <c r="BI70" s="175">
        <v>46097.142789351848</v>
      </c>
      <c r="BJ70" s="176" t="s">
        <v>315</v>
      </c>
      <c r="BK70" s="176" t="s">
        <v>315</v>
      </c>
      <c r="BL70" s="176" t="s">
        <v>315</v>
      </c>
      <c r="BM70" s="181" t="s">
        <v>315</v>
      </c>
    </row>
    <row r="71" spans="2:65">
      <c r="B71" s="156">
        <v>59</v>
      </c>
      <c r="C71" s="283" t="s">
        <v>3464</v>
      </c>
      <c r="D71" s="199"/>
      <c r="E71" s="164"/>
      <c r="F71" s="164"/>
      <c r="G71" s="164" t="s">
        <v>315</v>
      </c>
      <c r="H71" s="164" t="s">
        <v>315</v>
      </c>
      <c r="I71" s="164" t="s">
        <v>315</v>
      </c>
      <c r="J71" s="164" t="s">
        <v>315</v>
      </c>
      <c r="K71" s="164" t="s">
        <v>315</v>
      </c>
      <c r="L71" s="164" t="s">
        <v>315</v>
      </c>
      <c r="M71" s="164" t="s">
        <v>315</v>
      </c>
      <c r="N71" s="164" t="s">
        <v>315</v>
      </c>
      <c r="O71" s="164" t="s">
        <v>315</v>
      </c>
      <c r="P71" s="164" t="s">
        <v>315</v>
      </c>
      <c r="Q71" s="164" t="s">
        <v>315</v>
      </c>
      <c r="R71" s="164" t="s">
        <v>315</v>
      </c>
      <c r="S71" s="164" t="s">
        <v>315</v>
      </c>
      <c r="T71" s="164" t="s">
        <v>315</v>
      </c>
      <c r="U71" s="164" t="s">
        <v>315</v>
      </c>
      <c r="V71" s="164" t="s">
        <v>315</v>
      </c>
      <c r="W71" s="164" t="s">
        <v>315</v>
      </c>
      <c r="X71" s="164" t="s">
        <v>315</v>
      </c>
      <c r="Y71" s="164" t="s">
        <v>315</v>
      </c>
      <c r="Z71" s="164" t="s">
        <v>315</v>
      </c>
      <c r="AA71" s="164" t="s">
        <v>315</v>
      </c>
      <c r="AB71" s="164" t="s">
        <v>315</v>
      </c>
      <c r="AC71" s="262"/>
      <c r="AD71" s="339" t="s">
        <v>76</v>
      </c>
      <c r="AE71" s="339" t="s">
        <v>3462</v>
      </c>
      <c r="AF71" s="343">
        <v>252</v>
      </c>
      <c r="AG71" s="258"/>
      <c r="AH71" s="205"/>
      <c r="AI71" s="258"/>
      <c r="AJ71" s="137"/>
      <c r="AK71" s="200"/>
      <c r="AL71" s="187" t="s">
        <v>315</v>
      </c>
      <c r="AM71" s="168" t="s">
        <v>315</v>
      </c>
      <c r="AN71" s="174" t="s">
        <v>315</v>
      </c>
      <c r="AO71" s="174" t="s">
        <v>315</v>
      </c>
      <c r="AP71" s="174" t="s">
        <v>315</v>
      </c>
      <c r="AQ71" s="174" t="s">
        <v>315</v>
      </c>
      <c r="AR71" s="174" t="s">
        <v>315</v>
      </c>
      <c r="AS71" s="174" t="s">
        <v>315</v>
      </c>
      <c r="AT71" s="174" t="s">
        <v>315</v>
      </c>
      <c r="AU71" s="174" t="s">
        <v>315</v>
      </c>
      <c r="AV71" s="174" t="s">
        <v>315</v>
      </c>
      <c r="AW71" s="174" t="s">
        <v>315</v>
      </c>
      <c r="AX71" s="174" t="s">
        <v>315</v>
      </c>
      <c r="AY71" s="174" t="s">
        <v>315</v>
      </c>
      <c r="AZ71" s="174" t="s">
        <v>315</v>
      </c>
      <c r="BA71" s="174" t="s">
        <v>315</v>
      </c>
      <c r="BB71" s="174" t="s">
        <v>315</v>
      </c>
      <c r="BC71" s="174" t="s">
        <v>315</v>
      </c>
      <c r="BD71" s="174" t="s">
        <v>76</v>
      </c>
      <c r="BE71" s="174" t="s">
        <v>1021</v>
      </c>
      <c r="BF71" s="174">
        <v>201</v>
      </c>
      <c r="BG71" s="174" t="s">
        <v>1022</v>
      </c>
      <c r="BH71" s="174" t="s">
        <v>1023</v>
      </c>
      <c r="BI71" s="175">
        <v>46097.142800925925</v>
      </c>
      <c r="BJ71" s="176" t="s">
        <v>315</v>
      </c>
      <c r="BK71" s="176" t="s">
        <v>315</v>
      </c>
      <c r="BL71" s="176" t="s">
        <v>315</v>
      </c>
      <c r="BM71" s="181" t="s">
        <v>315</v>
      </c>
    </row>
    <row r="72" spans="2:65">
      <c r="B72" s="156">
        <v>60</v>
      </c>
      <c r="C72" s="283" t="s">
        <v>3465</v>
      </c>
      <c r="D72" s="199"/>
      <c r="E72" s="164"/>
      <c r="F72" s="164"/>
      <c r="G72" s="164" t="s">
        <v>315</v>
      </c>
      <c r="H72" s="164" t="s">
        <v>315</v>
      </c>
      <c r="I72" s="164" t="s">
        <v>315</v>
      </c>
      <c r="J72" s="164" t="s">
        <v>315</v>
      </c>
      <c r="K72" s="164" t="s">
        <v>315</v>
      </c>
      <c r="L72" s="164" t="s">
        <v>315</v>
      </c>
      <c r="M72" s="164" t="s">
        <v>315</v>
      </c>
      <c r="N72" s="164" t="s">
        <v>315</v>
      </c>
      <c r="O72" s="164" t="s">
        <v>315</v>
      </c>
      <c r="P72" s="164" t="s">
        <v>315</v>
      </c>
      <c r="Q72" s="164" t="s">
        <v>315</v>
      </c>
      <c r="R72" s="164" t="s">
        <v>315</v>
      </c>
      <c r="S72" s="164" t="s">
        <v>315</v>
      </c>
      <c r="T72" s="164" t="s">
        <v>315</v>
      </c>
      <c r="U72" s="164" t="s">
        <v>315</v>
      </c>
      <c r="V72" s="164" t="s">
        <v>315</v>
      </c>
      <c r="W72" s="164" t="s">
        <v>315</v>
      </c>
      <c r="X72" s="164" t="s">
        <v>315</v>
      </c>
      <c r="Y72" s="164" t="s">
        <v>315</v>
      </c>
      <c r="Z72" s="164" t="s">
        <v>315</v>
      </c>
      <c r="AA72" s="164" t="s">
        <v>315</v>
      </c>
      <c r="AB72" s="164" t="s">
        <v>315</v>
      </c>
      <c r="AC72" s="262"/>
      <c r="AD72" s="339" t="s">
        <v>76</v>
      </c>
      <c r="AE72" s="339" t="s">
        <v>3462</v>
      </c>
      <c r="AF72" s="343">
        <v>250</v>
      </c>
      <c r="AG72" s="258"/>
      <c r="AH72" s="205"/>
      <c r="AI72" s="258"/>
      <c r="AJ72" s="137"/>
      <c r="AK72" s="200"/>
      <c r="AL72" s="187" t="s">
        <v>315</v>
      </c>
      <c r="AM72" s="168" t="s">
        <v>315</v>
      </c>
      <c r="AN72" s="174" t="s">
        <v>315</v>
      </c>
      <c r="AO72" s="174" t="s">
        <v>315</v>
      </c>
      <c r="AP72" s="174" t="s">
        <v>315</v>
      </c>
      <c r="AQ72" s="174" t="s">
        <v>315</v>
      </c>
      <c r="AR72" s="174" t="s">
        <v>315</v>
      </c>
      <c r="AS72" s="174" t="s">
        <v>315</v>
      </c>
      <c r="AT72" s="174" t="s">
        <v>315</v>
      </c>
      <c r="AU72" s="174" t="s">
        <v>315</v>
      </c>
      <c r="AV72" s="174" t="s">
        <v>315</v>
      </c>
      <c r="AW72" s="174" t="s">
        <v>315</v>
      </c>
      <c r="AX72" s="174" t="s">
        <v>315</v>
      </c>
      <c r="AY72" s="174" t="s">
        <v>315</v>
      </c>
      <c r="AZ72" s="174" t="s">
        <v>315</v>
      </c>
      <c r="BA72" s="174" t="s">
        <v>315</v>
      </c>
      <c r="BB72" s="174" t="s">
        <v>315</v>
      </c>
      <c r="BC72" s="174" t="s">
        <v>315</v>
      </c>
      <c r="BD72" s="174" t="s">
        <v>76</v>
      </c>
      <c r="BE72" s="174" t="s">
        <v>833</v>
      </c>
      <c r="BF72" s="174">
        <v>201</v>
      </c>
      <c r="BG72" s="174" t="s">
        <v>1025</v>
      </c>
      <c r="BH72" s="174" t="s">
        <v>1026</v>
      </c>
      <c r="BI72" s="175">
        <v>46097.142777777779</v>
      </c>
      <c r="BJ72" s="176" t="s">
        <v>315</v>
      </c>
      <c r="BK72" s="176" t="s">
        <v>315</v>
      </c>
      <c r="BL72" s="176" t="s">
        <v>315</v>
      </c>
      <c r="BM72" s="181" t="s">
        <v>315</v>
      </c>
    </row>
    <row r="73" spans="2:65">
      <c r="B73" s="156">
        <v>61</v>
      </c>
      <c r="C73" s="283" t="s">
        <v>3466</v>
      </c>
      <c r="D73" s="199"/>
      <c r="E73" s="164"/>
      <c r="F73" s="164"/>
      <c r="G73" s="164" t="s">
        <v>315</v>
      </c>
      <c r="H73" s="164" t="s">
        <v>315</v>
      </c>
      <c r="I73" s="164" t="s">
        <v>315</v>
      </c>
      <c r="J73" s="164" t="s">
        <v>315</v>
      </c>
      <c r="K73" s="164" t="s">
        <v>315</v>
      </c>
      <c r="L73" s="164" t="s">
        <v>315</v>
      </c>
      <c r="M73" s="164" t="s">
        <v>315</v>
      </c>
      <c r="N73" s="164" t="s">
        <v>315</v>
      </c>
      <c r="O73" s="164" t="s">
        <v>315</v>
      </c>
      <c r="P73" s="164" t="s">
        <v>315</v>
      </c>
      <c r="Q73" s="164" t="s">
        <v>315</v>
      </c>
      <c r="R73" s="164" t="s">
        <v>315</v>
      </c>
      <c r="S73" s="164" t="s">
        <v>315</v>
      </c>
      <c r="T73" s="164" t="s">
        <v>315</v>
      </c>
      <c r="U73" s="164" t="s">
        <v>315</v>
      </c>
      <c r="V73" s="164" t="s">
        <v>315</v>
      </c>
      <c r="W73" s="164" t="s">
        <v>315</v>
      </c>
      <c r="X73" s="164" t="s">
        <v>315</v>
      </c>
      <c r="Y73" s="164" t="s">
        <v>315</v>
      </c>
      <c r="Z73" s="164" t="s">
        <v>315</v>
      </c>
      <c r="AA73" s="164" t="s">
        <v>315</v>
      </c>
      <c r="AB73" s="164" t="s">
        <v>315</v>
      </c>
      <c r="AC73" s="262"/>
      <c r="AD73" s="339" t="s">
        <v>76</v>
      </c>
      <c r="AE73" s="339" t="s">
        <v>3462</v>
      </c>
      <c r="AF73" s="343">
        <v>250</v>
      </c>
      <c r="AG73" s="258"/>
      <c r="AH73" s="205"/>
      <c r="AI73" s="258"/>
      <c r="AJ73" s="137"/>
      <c r="AK73" s="200"/>
      <c r="AL73" s="187" t="s">
        <v>315</v>
      </c>
      <c r="AM73" s="168" t="s">
        <v>315</v>
      </c>
      <c r="AN73" s="174" t="s">
        <v>315</v>
      </c>
      <c r="AO73" s="174" t="s">
        <v>315</v>
      </c>
      <c r="AP73" s="174" t="s">
        <v>315</v>
      </c>
      <c r="AQ73" s="174" t="s">
        <v>315</v>
      </c>
      <c r="AR73" s="174" t="s">
        <v>315</v>
      </c>
      <c r="AS73" s="174" t="s">
        <v>315</v>
      </c>
      <c r="AT73" s="174" t="s">
        <v>315</v>
      </c>
      <c r="AU73" s="174" t="s">
        <v>315</v>
      </c>
      <c r="AV73" s="174" t="s">
        <v>315</v>
      </c>
      <c r="AW73" s="174" t="s">
        <v>315</v>
      </c>
      <c r="AX73" s="174" t="s">
        <v>315</v>
      </c>
      <c r="AY73" s="174" t="s">
        <v>315</v>
      </c>
      <c r="AZ73" s="174" t="s">
        <v>315</v>
      </c>
      <c r="BA73" s="174" t="s">
        <v>315</v>
      </c>
      <c r="BB73" s="174" t="s">
        <v>315</v>
      </c>
      <c r="BC73" s="174" t="s">
        <v>315</v>
      </c>
      <c r="BD73" s="174" t="s">
        <v>76</v>
      </c>
      <c r="BE73" s="174" t="s">
        <v>1021</v>
      </c>
      <c r="BF73" s="174">
        <v>200</v>
      </c>
      <c r="BG73" s="174" t="s">
        <v>1028</v>
      </c>
      <c r="BH73" s="174" t="s">
        <v>1029</v>
      </c>
      <c r="BI73" s="175">
        <v>46097.142962962964</v>
      </c>
      <c r="BJ73" s="176" t="s">
        <v>315</v>
      </c>
      <c r="BK73" s="176" t="s">
        <v>315</v>
      </c>
      <c r="BL73" s="176" t="s">
        <v>315</v>
      </c>
      <c r="BM73" s="181" t="s">
        <v>315</v>
      </c>
    </row>
    <row r="74" spans="2:65">
      <c r="B74" s="156">
        <v>62</v>
      </c>
      <c r="C74" s="283" t="s">
        <v>3467</v>
      </c>
      <c r="D74" s="199"/>
      <c r="E74" s="164"/>
      <c r="F74" s="164"/>
      <c r="G74" s="164" t="s">
        <v>315</v>
      </c>
      <c r="H74" s="164" t="s">
        <v>315</v>
      </c>
      <c r="I74" s="164" t="s">
        <v>315</v>
      </c>
      <c r="J74" s="164" t="s">
        <v>315</v>
      </c>
      <c r="K74" s="164" t="s">
        <v>315</v>
      </c>
      <c r="L74" s="164" t="s">
        <v>315</v>
      </c>
      <c r="M74" s="164" t="s">
        <v>315</v>
      </c>
      <c r="N74" s="164" t="s">
        <v>315</v>
      </c>
      <c r="O74" s="164" t="s">
        <v>315</v>
      </c>
      <c r="P74" s="164"/>
      <c r="Q74" s="164" t="s">
        <v>315</v>
      </c>
      <c r="R74" s="164" t="s">
        <v>315</v>
      </c>
      <c r="S74" s="164" t="s">
        <v>315</v>
      </c>
      <c r="T74" s="164" t="s">
        <v>315</v>
      </c>
      <c r="U74" s="164" t="s">
        <v>315</v>
      </c>
      <c r="V74" s="164" t="s">
        <v>315</v>
      </c>
      <c r="W74" s="164" t="s">
        <v>315</v>
      </c>
      <c r="X74" s="164" t="s">
        <v>315</v>
      </c>
      <c r="Y74" s="164" t="s">
        <v>315</v>
      </c>
      <c r="Z74" s="164" t="s">
        <v>315</v>
      </c>
      <c r="AA74" s="164" t="s">
        <v>315</v>
      </c>
      <c r="AB74" s="164" t="s">
        <v>315</v>
      </c>
      <c r="AC74" s="262"/>
      <c r="AD74" s="339" t="s">
        <v>76</v>
      </c>
      <c r="AE74" s="339" t="s">
        <v>3462</v>
      </c>
      <c r="AF74" s="343">
        <v>229</v>
      </c>
      <c r="AG74" s="258"/>
      <c r="AH74" s="205"/>
      <c r="AI74" s="258"/>
      <c r="AJ74" s="137"/>
      <c r="AK74" s="200"/>
      <c r="AL74" s="187" t="s">
        <v>315</v>
      </c>
      <c r="AM74" s="168" t="s">
        <v>315</v>
      </c>
      <c r="AN74" s="174" t="s">
        <v>315</v>
      </c>
      <c r="AO74" s="174" t="s">
        <v>315</v>
      </c>
      <c r="AP74" s="174" t="s">
        <v>315</v>
      </c>
      <c r="AQ74" s="174" t="s">
        <v>315</v>
      </c>
      <c r="AR74" s="174" t="s">
        <v>315</v>
      </c>
      <c r="AS74" s="174" t="s">
        <v>315</v>
      </c>
      <c r="AT74" s="174" t="s">
        <v>315</v>
      </c>
      <c r="AU74" s="174" t="s">
        <v>315</v>
      </c>
      <c r="AV74" s="174" t="s">
        <v>315</v>
      </c>
      <c r="AW74" s="174" t="s">
        <v>315</v>
      </c>
      <c r="AX74" s="174" t="s">
        <v>315</v>
      </c>
      <c r="AY74" s="174" t="s">
        <v>315</v>
      </c>
      <c r="AZ74" s="174" t="s">
        <v>315</v>
      </c>
      <c r="BA74" s="174" t="s">
        <v>315</v>
      </c>
      <c r="BB74" s="174" t="s">
        <v>315</v>
      </c>
      <c r="BC74" s="174" t="s">
        <v>315</v>
      </c>
      <c r="BD74" s="174" t="s">
        <v>76</v>
      </c>
      <c r="BE74" s="174" t="s">
        <v>1031</v>
      </c>
      <c r="BF74" s="174">
        <v>101</v>
      </c>
      <c r="BG74" s="174" t="s">
        <v>1032</v>
      </c>
      <c r="BH74" s="174" t="s">
        <v>1033</v>
      </c>
      <c r="BI74" s="175">
        <v>46097.147199074076</v>
      </c>
      <c r="BJ74" s="176" t="s">
        <v>315</v>
      </c>
      <c r="BK74" s="176" t="s">
        <v>315</v>
      </c>
      <c r="BL74" s="176" t="s">
        <v>315</v>
      </c>
      <c r="BM74" s="181" t="s">
        <v>315</v>
      </c>
    </row>
    <row r="75" spans="2:65" ht="17.25" customHeight="1">
      <c r="B75" s="156">
        <v>63</v>
      </c>
      <c r="C75" s="283" t="s">
        <v>3468</v>
      </c>
      <c r="D75" s="199"/>
      <c r="E75" s="164"/>
      <c r="F75" s="164"/>
      <c r="G75" s="164" t="s">
        <v>315</v>
      </c>
      <c r="H75" s="164" t="s">
        <v>315</v>
      </c>
      <c r="I75" s="164" t="s">
        <v>315</v>
      </c>
      <c r="J75" s="164" t="s">
        <v>315</v>
      </c>
      <c r="K75" s="164" t="s">
        <v>315</v>
      </c>
      <c r="L75" s="164" t="s">
        <v>315</v>
      </c>
      <c r="M75" s="164" t="s">
        <v>315</v>
      </c>
      <c r="N75" s="164" t="s">
        <v>315</v>
      </c>
      <c r="O75" s="164" t="s">
        <v>315</v>
      </c>
      <c r="P75" s="164" t="s">
        <v>315</v>
      </c>
      <c r="Q75" s="164" t="s">
        <v>315</v>
      </c>
      <c r="R75" s="164" t="s">
        <v>315</v>
      </c>
      <c r="S75" s="164" t="s">
        <v>315</v>
      </c>
      <c r="T75" s="164" t="s">
        <v>315</v>
      </c>
      <c r="U75" s="164" t="s">
        <v>315</v>
      </c>
      <c r="V75" s="164" t="s">
        <v>315</v>
      </c>
      <c r="W75" s="164" t="s">
        <v>315</v>
      </c>
      <c r="X75" s="164" t="s">
        <v>315</v>
      </c>
      <c r="Y75" s="164" t="s">
        <v>315</v>
      </c>
      <c r="Z75" s="164" t="s">
        <v>315</v>
      </c>
      <c r="AA75" s="164" t="s">
        <v>315</v>
      </c>
      <c r="AB75" s="164" t="s">
        <v>315</v>
      </c>
      <c r="AC75" s="262"/>
      <c r="AD75" s="344" t="s">
        <v>3469</v>
      </c>
      <c r="AE75" s="339" t="s">
        <v>3462</v>
      </c>
      <c r="AF75" s="343" t="s">
        <v>3470</v>
      </c>
      <c r="AG75" s="199"/>
      <c r="AH75" s="164"/>
      <c r="AI75" s="462"/>
      <c r="AJ75" s="203"/>
      <c r="AK75" s="187"/>
      <c r="AL75" s="187" t="s">
        <v>315</v>
      </c>
      <c r="AM75" s="168" t="s">
        <v>315</v>
      </c>
      <c r="AN75" s="174" t="s">
        <v>315</v>
      </c>
      <c r="AO75" s="174" t="s">
        <v>315</v>
      </c>
      <c r="AP75" s="174" t="s">
        <v>315</v>
      </c>
      <c r="AQ75" s="174" t="s">
        <v>315</v>
      </c>
      <c r="AR75" s="174" t="s">
        <v>315</v>
      </c>
      <c r="AS75" s="174" t="s">
        <v>315</v>
      </c>
      <c r="AT75" s="174" t="s">
        <v>315</v>
      </c>
      <c r="AU75" s="174" t="s">
        <v>315</v>
      </c>
      <c r="AV75" s="174" t="s">
        <v>315</v>
      </c>
      <c r="AW75" s="174" t="s">
        <v>315</v>
      </c>
      <c r="AX75" s="174" t="s">
        <v>315</v>
      </c>
      <c r="AY75" s="174" t="s">
        <v>315</v>
      </c>
      <c r="AZ75" s="174" t="s">
        <v>315</v>
      </c>
      <c r="BA75" s="174" t="s">
        <v>315</v>
      </c>
      <c r="BB75" s="174" t="s">
        <v>315</v>
      </c>
      <c r="BC75" s="174" t="s">
        <v>315</v>
      </c>
      <c r="BD75" s="174" t="s">
        <v>76</v>
      </c>
      <c r="BE75" s="174" t="s">
        <v>1035</v>
      </c>
      <c r="BF75" s="174">
        <v>204</v>
      </c>
      <c r="BG75" s="174" t="s">
        <v>1036</v>
      </c>
      <c r="BH75" s="174" t="s">
        <v>1037</v>
      </c>
      <c r="BI75" s="175">
        <v>46097.147280092591</v>
      </c>
      <c r="BJ75" s="176" t="s">
        <v>315</v>
      </c>
      <c r="BK75" s="176" t="s">
        <v>315</v>
      </c>
      <c r="BL75" s="176" t="s">
        <v>315</v>
      </c>
      <c r="BM75" s="181" t="s">
        <v>315</v>
      </c>
    </row>
    <row r="76" spans="2:65" ht="36">
      <c r="B76" s="156">
        <v>64</v>
      </c>
      <c r="C76" s="283" t="s">
        <v>3471</v>
      </c>
      <c r="D76" s="199"/>
      <c r="E76" s="164"/>
      <c r="F76" s="164"/>
      <c r="G76" s="164" t="s">
        <v>315</v>
      </c>
      <c r="H76" s="164" t="s">
        <v>315</v>
      </c>
      <c r="I76" s="164" t="s">
        <v>315</v>
      </c>
      <c r="J76" s="164" t="s">
        <v>315</v>
      </c>
      <c r="K76" s="164" t="s">
        <v>315</v>
      </c>
      <c r="L76" s="164" t="s">
        <v>315</v>
      </c>
      <c r="M76" s="164" t="s">
        <v>315</v>
      </c>
      <c r="N76" s="164" t="s">
        <v>315</v>
      </c>
      <c r="O76" s="164" t="s">
        <v>315</v>
      </c>
      <c r="P76" s="164" t="s">
        <v>315</v>
      </c>
      <c r="Q76" s="164" t="s">
        <v>315</v>
      </c>
      <c r="R76" s="164" t="s">
        <v>315</v>
      </c>
      <c r="S76" s="164" t="s">
        <v>315</v>
      </c>
      <c r="T76" s="164" t="s">
        <v>315</v>
      </c>
      <c r="U76" s="164" t="s">
        <v>315</v>
      </c>
      <c r="V76" s="164" t="s">
        <v>315</v>
      </c>
      <c r="W76" s="164" t="s">
        <v>315</v>
      </c>
      <c r="X76" s="164" t="s">
        <v>315</v>
      </c>
      <c r="Y76" s="164" t="s">
        <v>315</v>
      </c>
      <c r="Z76" s="164" t="s">
        <v>315</v>
      </c>
      <c r="AA76" s="164" t="s">
        <v>315</v>
      </c>
      <c r="AB76" s="164" t="s">
        <v>315</v>
      </c>
      <c r="AC76" s="262"/>
      <c r="AD76" s="344" t="s">
        <v>3472</v>
      </c>
      <c r="AE76" s="337" t="s">
        <v>3345</v>
      </c>
      <c r="AF76" s="343" t="s">
        <v>315</v>
      </c>
      <c r="AG76" s="199"/>
      <c r="AH76" s="164"/>
      <c r="AI76" s="463"/>
      <c r="AJ76" s="187"/>
      <c r="AK76" s="187"/>
      <c r="AL76" s="187" t="s">
        <v>315</v>
      </c>
      <c r="AM76" s="168" t="s">
        <v>315</v>
      </c>
      <c r="AN76" s="174" t="s">
        <v>315</v>
      </c>
      <c r="AO76" s="174" t="s">
        <v>315</v>
      </c>
      <c r="AP76" s="174" t="s">
        <v>315</v>
      </c>
      <c r="AQ76" s="174" t="s">
        <v>315</v>
      </c>
      <c r="AR76" s="174" t="s">
        <v>315</v>
      </c>
      <c r="AS76" s="174" t="s">
        <v>315</v>
      </c>
      <c r="AT76" s="174" t="s">
        <v>315</v>
      </c>
      <c r="AU76" s="174" t="s">
        <v>315</v>
      </c>
      <c r="AV76" s="174" t="s">
        <v>315</v>
      </c>
      <c r="AW76" s="174" t="s">
        <v>315</v>
      </c>
      <c r="AX76" s="174" t="s">
        <v>315</v>
      </c>
      <c r="AY76" s="174" t="s">
        <v>315</v>
      </c>
      <c r="AZ76" s="174" t="s">
        <v>315</v>
      </c>
      <c r="BA76" s="174" t="s">
        <v>315</v>
      </c>
      <c r="BB76" s="174" t="s">
        <v>315</v>
      </c>
      <c r="BC76" s="174" t="s">
        <v>315</v>
      </c>
      <c r="BD76" s="174" t="s">
        <v>76</v>
      </c>
      <c r="BE76" s="174" t="s">
        <v>1031</v>
      </c>
      <c r="BF76" s="174">
        <v>201</v>
      </c>
      <c r="BG76" s="174" t="s">
        <v>1039</v>
      </c>
      <c r="BH76" s="174" t="s">
        <v>1040</v>
      </c>
      <c r="BI76" s="175">
        <v>46097.147280092591</v>
      </c>
      <c r="BJ76" s="176" t="s">
        <v>315</v>
      </c>
      <c r="BK76" s="176" t="s">
        <v>315</v>
      </c>
      <c r="BL76" s="176" t="s">
        <v>315</v>
      </c>
      <c r="BM76" s="181" t="s">
        <v>315</v>
      </c>
    </row>
    <row r="77" spans="2:65">
      <c r="B77" s="156">
        <v>65</v>
      </c>
      <c r="C77" s="283" t="s">
        <v>3473</v>
      </c>
      <c r="D77" s="199"/>
      <c r="E77" s="164"/>
      <c r="F77" s="164"/>
      <c r="G77" s="164" t="s">
        <v>315</v>
      </c>
      <c r="H77" s="164" t="s">
        <v>315</v>
      </c>
      <c r="I77" s="164" t="s">
        <v>315</v>
      </c>
      <c r="J77" s="164" t="s">
        <v>315</v>
      </c>
      <c r="K77" s="164" t="s">
        <v>315</v>
      </c>
      <c r="L77" s="164" t="s">
        <v>315</v>
      </c>
      <c r="M77" s="164" t="s">
        <v>315</v>
      </c>
      <c r="N77" s="164" t="s">
        <v>315</v>
      </c>
      <c r="O77" s="164" t="s">
        <v>315</v>
      </c>
      <c r="P77" s="164" t="s">
        <v>315</v>
      </c>
      <c r="Q77" s="164" t="s">
        <v>315</v>
      </c>
      <c r="R77" s="164" t="s">
        <v>315</v>
      </c>
      <c r="S77" s="164" t="s">
        <v>315</v>
      </c>
      <c r="T77" s="164" t="s">
        <v>315</v>
      </c>
      <c r="U77" s="164" t="s">
        <v>315</v>
      </c>
      <c r="V77" s="164" t="s">
        <v>315</v>
      </c>
      <c r="W77" s="164" t="s">
        <v>315</v>
      </c>
      <c r="X77" s="164" t="s">
        <v>315</v>
      </c>
      <c r="Y77" s="164" t="s">
        <v>315</v>
      </c>
      <c r="Z77" s="164" t="s">
        <v>315</v>
      </c>
      <c r="AA77" s="164" t="s">
        <v>315</v>
      </c>
      <c r="AB77" s="164" t="s">
        <v>315</v>
      </c>
      <c r="AC77" s="262"/>
      <c r="AD77" s="344" t="s">
        <v>3474</v>
      </c>
      <c r="AE77" s="337" t="s">
        <v>3345</v>
      </c>
      <c r="AF77" s="343">
        <v>150</v>
      </c>
      <c r="AG77" s="199"/>
      <c r="AH77" s="164"/>
      <c r="AI77" s="463"/>
      <c r="AJ77" s="187"/>
      <c r="AK77" s="187"/>
      <c r="AL77" s="187" t="s">
        <v>315</v>
      </c>
      <c r="AM77" s="168" t="s">
        <v>315</v>
      </c>
      <c r="AN77" s="174" t="s">
        <v>315</v>
      </c>
      <c r="AO77" s="174" t="s">
        <v>315</v>
      </c>
      <c r="AP77" s="174" t="s">
        <v>315</v>
      </c>
      <c r="AQ77" s="174" t="s">
        <v>315</v>
      </c>
      <c r="AR77" s="174" t="s">
        <v>315</v>
      </c>
      <c r="AS77" s="174" t="s">
        <v>315</v>
      </c>
      <c r="AT77" s="174" t="s">
        <v>315</v>
      </c>
      <c r="AU77" s="174" t="s">
        <v>315</v>
      </c>
      <c r="AV77" s="174" t="s">
        <v>315</v>
      </c>
      <c r="AW77" s="174" t="s">
        <v>315</v>
      </c>
      <c r="AX77" s="174" t="s">
        <v>315</v>
      </c>
      <c r="AY77" s="174" t="s">
        <v>315</v>
      </c>
      <c r="AZ77" s="174" t="s">
        <v>315</v>
      </c>
      <c r="BA77" s="174" t="s">
        <v>315</v>
      </c>
      <c r="BB77" s="174" t="s">
        <v>315</v>
      </c>
      <c r="BC77" s="174" t="s">
        <v>315</v>
      </c>
      <c r="BD77" s="174" t="s">
        <v>76</v>
      </c>
      <c r="BE77" s="174" t="s">
        <v>1042</v>
      </c>
      <c r="BF77" s="174">
        <v>201</v>
      </c>
      <c r="BG77" s="174" t="s">
        <v>1043</v>
      </c>
      <c r="BH77" s="174" t="s">
        <v>1044</v>
      </c>
      <c r="BI77" s="175">
        <v>46097.147291666668</v>
      </c>
      <c r="BJ77" s="176" t="s">
        <v>315</v>
      </c>
      <c r="BK77" s="176" t="s">
        <v>315</v>
      </c>
      <c r="BL77" s="176" t="s">
        <v>315</v>
      </c>
      <c r="BM77" s="181" t="s">
        <v>315</v>
      </c>
    </row>
    <row r="78" spans="2:65" ht="24">
      <c r="B78" s="156">
        <v>66</v>
      </c>
      <c r="C78" s="283" t="s">
        <v>3475</v>
      </c>
      <c r="D78" s="199"/>
      <c r="E78" s="164"/>
      <c r="F78" s="164"/>
      <c r="G78" s="164" t="s">
        <v>315</v>
      </c>
      <c r="H78" s="164" t="s">
        <v>315</v>
      </c>
      <c r="I78" s="164" t="s">
        <v>315</v>
      </c>
      <c r="J78" s="164" t="s">
        <v>315</v>
      </c>
      <c r="K78" s="164" t="s">
        <v>315</v>
      </c>
      <c r="L78" s="164" t="s">
        <v>315</v>
      </c>
      <c r="M78" s="164" t="s">
        <v>315</v>
      </c>
      <c r="N78" s="164" t="s">
        <v>315</v>
      </c>
      <c r="O78" s="164" t="s">
        <v>315</v>
      </c>
      <c r="P78" s="164" t="s">
        <v>315</v>
      </c>
      <c r="Q78" s="164" t="s">
        <v>315</v>
      </c>
      <c r="R78" s="164" t="s">
        <v>315</v>
      </c>
      <c r="S78" s="164" t="s">
        <v>315</v>
      </c>
      <c r="T78" s="164" t="s">
        <v>315</v>
      </c>
      <c r="U78" s="164" t="s">
        <v>315</v>
      </c>
      <c r="V78" s="164" t="s">
        <v>315</v>
      </c>
      <c r="W78" s="164" t="s">
        <v>315</v>
      </c>
      <c r="X78" s="164" t="s">
        <v>315</v>
      </c>
      <c r="Y78" s="164" t="s">
        <v>315</v>
      </c>
      <c r="Z78" s="164" t="s">
        <v>315</v>
      </c>
      <c r="AA78" s="164" t="s">
        <v>315</v>
      </c>
      <c r="AB78" s="164" t="s">
        <v>315</v>
      </c>
      <c r="AC78" s="262"/>
      <c r="AD78" s="344" t="s">
        <v>3476</v>
      </c>
      <c r="AE78" s="337" t="s">
        <v>3345</v>
      </c>
      <c r="AF78" s="343" t="s">
        <v>315</v>
      </c>
      <c r="AG78" s="199"/>
      <c r="AH78" s="164"/>
      <c r="AI78" s="463"/>
      <c r="AJ78" s="187"/>
      <c r="AK78" s="187"/>
      <c r="AL78" s="187" t="s">
        <v>315</v>
      </c>
      <c r="AM78" s="168" t="s">
        <v>315</v>
      </c>
      <c r="AN78" s="174" t="s">
        <v>315</v>
      </c>
      <c r="AO78" s="174" t="s">
        <v>315</v>
      </c>
      <c r="AP78" s="174" t="s">
        <v>315</v>
      </c>
      <c r="AQ78" s="174" t="s">
        <v>315</v>
      </c>
      <c r="AR78" s="174" t="s">
        <v>315</v>
      </c>
      <c r="AS78" s="174" t="s">
        <v>315</v>
      </c>
      <c r="AT78" s="174" t="s">
        <v>315</v>
      </c>
      <c r="AU78" s="174" t="s">
        <v>315</v>
      </c>
      <c r="AV78" s="174" t="s">
        <v>315</v>
      </c>
      <c r="AW78" s="174" t="s">
        <v>315</v>
      </c>
      <c r="AX78" s="174" t="s">
        <v>315</v>
      </c>
      <c r="AY78" s="174" t="s">
        <v>315</v>
      </c>
      <c r="AZ78" s="174" t="s">
        <v>315</v>
      </c>
      <c r="BA78" s="174" t="s">
        <v>315</v>
      </c>
      <c r="BB78" s="174" t="s">
        <v>315</v>
      </c>
      <c r="BC78" s="174" t="s">
        <v>315</v>
      </c>
      <c r="BD78" s="174" t="s">
        <v>76</v>
      </c>
      <c r="BE78" s="174" t="s">
        <v>1046</v>
      </c>
      <c r="BF78" s="174">
        <v>201</v>
      </c>
      <c r="BG78" s="174" t="s">
        <v>1047</v>
      </c>
      <c r="BH78" s="174" t="s">
        <v>1048</v>
      </c>
      <c r="BI78" s="175">
        <v>46097.147430555553</v>
      </c>
      <c r="BJ78" s="176" t="s">
        <v>315</v>
      </c>
      <c r="BK78" s="176" t="s">
        <v>315</v>
      </c>
      <c r="BL78" s="176" t="s">
        <v>315</v>
      </c>
      <c r="BM78" s="181" t="s">
        <v>315</v>
      </c>
    </row>
    <row r="79" spans="2:65" ht="18.75" customHeight="1">
      <c r="B79" s="156">
        <v>67</v>
      </c>
      <c r="C79" s="283" t="s">
        <v>3477</v>
      </c>
      <c r="D79" s="199"/>
      <c r="E79" s="164"/>
      <c r="F79" s="164"/>
      <c r="G79" s="164" t="s">
        <v>315</v>
      </c>
      <c r="H79" s="164" t="s">
        <v>315</v>
      </c>
      <c r="I79" s="164" t="s">
        <v>315</v>
      </c>
      <c r="J79" s="164" t="s">
        <v>315</v>
      </c>
      <c r="K79" s="164" t="s">
        <v>315</v>
      </c>
      <c r="L79" s="164" t="s">
        <v>315</v>
      </c>
      <c r="M79" s="164" t="s">
        <v>315</v>
      </c>
      <c r="N79" s="164" t="s">
        <v>315</v>
      </c>
      <c r="O79" s="164" t="s">
        <v>315</v>
      </c>
      <c r="P79" s="164" t="s">
        <v>315</v>
      </c>
      <c r="Q79" s="164" t="s">
        <v>315</v>
      </c>
      <c r="R79" s="164" t="s">
        <v>315</v>
      </c>
      <c r="S79" s="164" t="s">
        <v>315</v>
      </c>
      <c r="T79" s="164" t="s">
        <v>315</v>
      </c>
      <c r="U79" s="164" t="s">
        <v>315</v>
      </c>
      <c r="V79" s="164" t="s">
        <v>315</v>
      </c>
      <c r="W79" s="164" t="s">
        <v>315</v>
      </c>
      <c r="X79" s="164" t="s">
        <v>315</v>
      </c>
      <c r="Y79" s="164" t="s">
        <v>315</v>
      </c>
      <c r="Z79" s="164" t="s">
        <v>315</v>
      </c>
      <c r="AA79" s="164" t="s">
        <v>315</v>
      </c>
      <c r="AB79" s="164" t="s">
        <v>315</v>
      </c>
      <c r="AC79" s="262"/>
      <c r="AD79" s="459" t="s">
        <v>3478</v>
      </c>
      <c r="AE79" s="339" t="s">
        <v>3462</v>
      </c>
      <c r="AF79" s="343">
        <v>297</v>
      </c>
      <c r="AG79" s="199"/>
      <c r="AH79" s="164"/>
      <c r="AI79" s="463"/>
      <c r="AJ79" s="187"/>
      <c r="AK79" s="187"/>
      <c r="AL79" s="187" t="s">
        <v>315</v>
      </c>
      <c r="AM79" s="168" t="s">
        <v>315</v>
      </c>
      <c r="AN79" s="174" t="s">
        <v>315</v>
      </c>
      <c r="AO79" s="174" t="s">
        <v>315</v>
      </c>
      <c r="AP79" s="174" t="s">
        <v>315</v>
      </c>
      <c r="AQ79" s="174" t="s">
        <v>315</v>
      </c>
      <c r="AR79" s="174" t="s">
        <v>315</v>
      </c>
      <c r="AS79" s="174" t="s">
        <v>315</v>
      </c>
      <c r="AT79" s="174" t="s">
        <v>315</v>
      </c>
      <c r="AU79" s="174" t="s">
        <v>315</v>
      </c>
      <c r="AV79" s="174" t="s">
        <v>315</v>
      </c>
      <c r="AW79" s="174" t="s">
        <v>315</v>
      </c>
      <c r="AX79" s="174" t="s">
        <v>315</v>
      </c>
      <c r="AY79" s="174" t="s">
        <v>315</v>
      </c>
      <c r="AZ79" s="174" t="s">
        <v>315</v>
      </c>
      <c r="BA79" s="174" t="s">
        <v>315</v>
      </c>
      <c r="BB79" s="174" t="s">
        <v>315</v>
      </c>
      <c r="BC79" s="174" t="s">
        <v>315</v>
      </c>
      <c r="BD79" s="174" t="s">
        <v>76</v>
      </c>
      <c r="BE79" s="174" t="s">
        <v>1035</v>
      </c>
      <c r="BF79" s="174">
        <v>201</v>
      </c>
      <c r="BG79" s="174" t="s">
        <v>1050</v>
      </c>
      <c r="BH79" s="174" t="s">
        <v>1051</v>
      </c>
      <c r="BI79" s="175">
        <v>46097.147499999999</v>
      </c>
      <c r="BJ79" s="176" t="s">
        <v>315</v>
      </c>
      <c r="BK79" s="176" t="s">
        <v>315</v>
      </c>
      <c r="BL79" s="176" t="s">
        <v>315</v>
      </c>
      <c r="BM79" s="181" t="s">
        <v>315</v>
      </c>
    </row>
    <row r="80" spans="2:65" ht="24">
      <c r="B80" s="156">
        <v>68</v>
      </c>
      <c r="C80" s="283" t="s">
        <v>3479</v>
      </c>
      <c r="D80" s="199"/>
      <c r="E80" s="164"/>
      <c r="F80" s="164"/>
      <c r="G80" s="164" t="s">
        <v>315</v>
      </c>
      <c r="H80" s="164" t="s">
        <v>315</v>
      </c>
      <c r="I80" s="164" t="s">
        <v>315</v>
      </c>
      <c r="J80" s="164" t="s">
        <v>315</v>
      </c>
      <c r="K80" s="164" t="s">
        <v>315</v>
      </c>
      <c r="L80" s="164" t="s">
        <v>315</v>
      </c>
      <c r="M80" s="164" t="s">
        <v>315</v>
      </c>
      <c r="N80" s="164" t="s">
        <v>315</v>
      </c>
      <c r="O80" s="164" t="s">
        <v>315</v>
      </c>
      <c r="P80" s="164" t="s">
        <v>315</v>
      </c>
      <c r="Q80" s="164" t="s">
        <v>315</v>
      </c>
      <c r="R80" s="164" t="s">
        <v>315</v>
      </c>
      <c r="S80" s="164" t="s">
        <v>315</v>
      </c>
      <c r="T80" s="164" t="s">
        <v>315</v>
      </c>
      <c r="U80" s="164" t="s">
        <v>315</v>
      </c>
      <c r="V80" s="164" t="s">
        <v>315</v>
      </c>
      <c r="W80" s="164" t="s">
        <v>315</v>
      </c>
      <c r="X80" s="164" t="s">
        <v>315</v>
      </c>
      <c r="Y80" s="164" t="s">
        <v>315</v>
      </c>
      <c r="Z80" s="164" t="s">
        <v>315</v>
      </c>
      <c r="AA80" s="164" t="s">
        <v>315</v>
      </c>
      <c r="AB80" s="164" t="s">
        <v>315</v>
      </c>
      <c r="AC80" s="262"/>
      <c r="AD80" s="344" t="s">
        <v>3480</v>
      </c>
      <c r="AE80" s="339" t="s">
        <v>3462</v>
      </c>
      <c r="AF80" s="343">
        <v>298</v>
      </c>
      <c r="AG80" s="199"/>
      <c r="AH80" s="164"/>
      <c r="AI80" s="463"/>
      <c r="AJ80" s="187"/>
      <c r="AK80" s="187"/>
      <c r="AL80" s="187" t="s">
        <v>315</v>
      </c>
      <c r="AM80" s="168" t="s">
        <v>315</v>
      </c>
      <c r="AN80" s="174" t="s">
        <v>315</v>
      </c>
      <c r="AO80" s="174" t="s">
        <v>315</v>
      </c>
      <c r="AP80" s="174" t="s">
        <v>315</v>
      </c>
      <c r="AQ80" s="174" t="s">
        <v>315</v>
      </c>
      <c r="AR80" s="174" t="s">
        <v>315</v>
      </c>
      <c r="AS80" s="174" t="s">
        <v>315</v>
      </c>
      <c r="AT80" s="174" t="s">
        <v>315</v>
      </c>
      <c r="AU80" s="174" t="s">
        <v>315</v>
      </c>
      <c r="AV80" s="174" t="s">
        <v>315</v>
      </c>
      <c r="AW80" s="174" t="s">
        <v>315</v>
      </c>
      <c r="AX80" s="174" t="s">
        <v>315</v>
      </c>
      <c r="AY80" s="174" t="s">
        <v>315</v>
      </c>
      <c r="AZ80" s="174" t="s">
        <v>315</v>
      </c>
      <c r="BA80" s="174" t="s">
        <v>315</v>
      </c>
      <c r="BB80" s="174" t="s">
        <v>315</v>
      </c>
      <c r="BC80" s="174" t="s">
        <v>315</v>
      </c>
      <c r="BD80" s="174" t="s">
        <v>76</v>
      </c>
      <c r="BE80" s="174" t="s">
        <v>1046</v>
      </c>
      <c r="BF80" s="174">
        <v>101</v>
      </c>
      <c r="BG80" s="174" t="s">
        <v>1053</v>
      </c>
      <c r="BH80" s="174" t="s">
        <v>1054</v>
      </c>
      <c r="BI80" s="175">
        <v>46097.147962962961</v>
      </c>
      <c r="BJ80" s="176" t="s">
        <v>315</v>
      </c>
      <c r="BK80" s="176" t="s">
        <v>315</v>
      </c>
      <c r="BL80" s="176" t="s">
        <v>315</v>
      </c>
      <c r="BM80" s="181" t="s">
        <v>315</v>
      </c>
    </row>
    <row r="81" spans="2:65" ht="17.25" customHeight="1">
      <c r="B81" s="156">
        <v>69</v>
      </c>
      <c r="C81" s="283" t="s">
        <v>3481</v>
      </c>
      <c r="D81" s="199"/>
      <c r="E81" s="164"/>
      <c r="F81" s="164"/>
      <c r="G81" s="164" t="s">
        <v>315</v>
      </c>
      <c r="H81" s="164" t="s">
        <v>315</v>
      </c>
      <c r="I81" s="164" t="s">
        <v>315</v>
      </c>
      <c r="J81" s="164" t="s">
        <v>315</v>
      </c>
      <c r="K81" s="164" t="s">
        <v>315</v>
      </c>
      <c r="L81" s="164" t="s">
        <v>315</v>
      </c>
      <c r="M81" s="164" t="s">
        <v>315</v>
      </c>
      <c r="N81" s="164" t="s">
        <v>315</v>
      </c>
      <c r="O81" s="164" t="s">
        <v>315</v>
      </c>
      <c r="P81" s="164" t="s">
        <v>315</v>
      </c>
      <c r="Q81" s="164" t="s">
        <v>315</v>
      </c>
      <c r="R81" s="164" t="s">
        <v>315</v>
      </c>
      <c r="S81" s="164" t="s">
        <v>315</v>
      </c>
      <c r="T81" s="164" t="s">
        <v>315</v>
      </c>
      <c r="U81" s="164" t="s">
        <v>315</v>
      </c>
      <c r="V81" s="164" t="s">
        <v>315</v>
      </c>
      <c r="W81" s="164" t="s">
        <v>315</v>
      </c>
      <c r="X81" s="164" t="s">
        <v>315</v>
      </c>
      <c r="Y81" s="164" t="s">
        <v>315</v>
      </c>
      <c r="Z81" s="164" t="s">
        <v>315</v>
      </c>
      <c r="AA81" s="164" t="s">
        <v>315</v>
      </c>
      <c r="AB81" s="164" t="s">
        <v>315</v>
      </c>
      <c r="AC81" s="262"/>
      <c r="AD81" s="344" t="s">
        <v>3482</v>
      </c>
      <c r="AE81" s="339" t="s">
        <v>3462</v>
      </c>
      <c r="AF81" s="343">
        <v>150</v>
      </c>
      <c r="AG81" s="199"/>
      <c r="AH81" s="164"/>
      <c r="AI81" s="463"/>
      <c r="AJ81" s="187"/>
      <c r="AK81" s="187"/>
      <c r="AL81" s="187" t="s">
        <v>315</v>
      </c>
      <c r="AM81" s="168" t="s">
        <v>315</v>
      </c>
      <c r="AN81" s="174" t="s">
        <v>315</v>
      </c>
      <c r="AO81" s="174" t="s">
        <v>315</v>
      </c>
      <c r="AP81" s="174" t="s">
        <v>315</v>
      </c>
      <c r="AQ81" s="174" t="s">
        <v>315</v>
      </c>
      <c r="AR81" s="174" t="s">
        <v>315</v>
      </c>
      <c r="AS81" s="174" t="s">
        <v>315</v>
      </c>
      <c r="AT81" s="174" t="s">
        <v>315</v>
      </c>
      <c r="AU81" s="174" t="s">
        <v>315</v>
      </c>
      <c r="AV81" s="174" t="s">
        <v>315</v>
      </c>
      <c r="AW81" s="174" t="s">
        <v>315</v>
      </c>
      <c r="AX81" s="174" t="s">
        <v>315</v>
      </c>
      <c r="AY81" s="174" t="s">
        <v>315</v>
      </c>
      <c r="AZ81" s="174" t="s">
        <v>315</v>
      </c>
      <c r="BA81" s="174" t="s">
        <v>315</v>
      </c>
      <c r="BB81" s="174" t="s">
        <v>315</v>
      </c>
      <c r="BC81" s="174" t="s">
        <v>315</v>
      </c>
      <c r="BD81" s="174" t="s">
        <v>76</v>
      </c>
      <c r="BE81" s="174" t="s">
        <v>1031</v>
      </c>
      <c r="BF81" s="174">
        <v>101</v>
      </c>
      <c r="BG81" s="174" t="s">
        <v>1056</v>
      </c>
      <c r="BH81" s="174" t="s">
        <v>1057</v>
      </c>
      <c r="BI81" s="175">
        <v>46097.147962962961</v>
      </c>
      <c r="BJ81" s="176" t="s">
        <v>315</v>
      </c>
      <c r="BK81" s="176" t="s">
        <v>315</v>
      </c>
      <c r="BL81" s="176" t="s">
        <v>315</v>
      </c>
      <c r="BM81" s="181" t="s">
        <v>315</v>
      </c>
    </row>
    <row r="82" spans="2:65">
      <c r="B82" s="156">
        <v>70</v>
      </c>
      <c r="C82" s="283" t="s">
        <v>3483</v>
      </c>
      <c r="D82" s="199"/>
      <c r="E82" s="164"/>
      <c r="F82" s="164"/>
      <c r="G82" s="164" t="s">
        <v>315</v>
      </c>
      <c r="H82" s="164" t="s">
        <v>315</v>
      </c>
      <c r="I82" s="164" t="s">
        <v>315</v>
      </c>
      <c r="J82" s="164" t="s">
        <v>315</v>
      </c>
      <c r="K82" s="164" t="s">
        <v>315</v>
      </c>
      <c r="L82" s="164" t="s">
        <v>315</v>
      </c>
      <c r="M82" s="164" t="s">
        <v>315</v>
      </c>
      <c r="N82" s="164" t="s">
        <v>315</v>
      </c>
      <c r="O82" s="164" t="s">
        <v>315</v>
      </c>
      <c r="P82" s="164" t="s">
        <v>315</v>
      </c>
      <c r="Q82" s="164" t="s">
        <v>315</v>
      </c>
      <c r="R82" s="164" t="s">
        <v>315</v>
      </c>
      <c r="S82" s="164" t="s">
        <v>315</v>
      </c>
      <c r="T82" s="164" t="s">
        <v>315</v>
      </c>
      <c r="U82" s="164" t="s">
        <v>315</v>
      </c>
      <c r="V82" s="164" t="s">
        <v>315</v>
      </c>
      <c r="W82" s="164" t="s">
        <v>315</v>
      </c>
      <c r="X82" s="164" t="s">
        <v>315</v>
      </c>
      <c r="Y82" s="164" t="s">
        <v>315</v>
      </c>
      <c r="Z82" s="164" t="s">
        <v>315</v>
      </c>
      <c r="AA82" s="164" t="s">
        <v>315</v>
      </c>
      <c r="AB82" s="164" t="s">
        <v>315</v>
      </c>
      <c r="AC82" s="262"/>
      <c r="AD82" s="339" t="s">
        <v>76</v>
      </c>
      <c r="AE82" s="339" t="s">
        <v>3462</v>
      </c>
      <c r="AF82" s="343">
        <v>203</v>
      </c>
      <c r="AG82" s="199"/>
      <c r="AH82" s="164"/>
      <c r="AI82" s="463"/>
      <c r="AJ82" s="187"/>
      <c r="AK82" s="187"/>
      <c r="AL82" s="187" t="s">
        <v>315</v>
      </c>
      <c r="AM82" s="168" t="s">
        <v>315</v>
      </c>
      <c r="AN82" s="174" t="s">
        <v>315</v>
      </c>
      <c r="AO82" s="174" t="s">
        <v>315</v>
      </c>
      <c r="AP82" s="174" t="s">
        <v>315</v>
      </c>
      <c r="AQ82" s="174" t="s">
        <v>315</v>
      </c>
      <c r="AR82" s="174" t="s">
        <v>315</v>
      </c>
      <c r="AS82" s="174" t="s">
        <v>315</v>
      </c>
      <c r="AT82" s="174" t="s">
        <v>315</v>
      </c>
      <c r="AU82" s="174" t="s">
        <v>315</v>
      </c>
      <c r="AV82" s="174" t="s">
        <v>315</v>
      </c>
      <c r="AW82" s="174" t="s">
        <v>315</v>
      </c>
      <c r="AX82" s="174" t="s">
        <v>315</v>
      </c>
      <c r="AY82" s="174" t="s">
        <v>315</v>
      </c>
      <c r="AZ82" s="174" t="s">
        <v>315</v>
      </c>
      <c r="BA82" s="174" t="s">
        <v>315</v>
      </c>
      <c r="BB82" s="174" t="s">
        <v>315</v>
      </c>
      <c r="BC82" s="174" t="s">
        <v>315</v>
      </c>
      <c r="BD82" s="174" t="s">
        <v>76</v>
      </c>
      <c r="BE82" s="174" t="s">
        <v>1035</v>
      </c>
      <c r="BF82" s="174">
        <v>101</v>
      </c>
      <c r="BG82" s="174" t="s">
        <v>1059</v>
      </c>
      <c r="BH82" s="174" t="s">
        <v>1060</v>
      </c>
      <c r="BI82" s="175">
        <v>46097.148009259261</v>
      </c>
      <c r="BJ82" s="176" t="s">
        <v>315</v>
      </c>
      <c r="BK82" s="176" t="s">
        <v>315</v>
      </c>
      <c r="BL82" s="176" t="s">
        <v>315</v>
      </c>
      <c r="BM82" s="181" t="s">
        <v>315</v>
      </c>
    </row>
    <row r="83" spans="2:65">
      <c r="B83" s="156">
        <v>71</v>
      </c>
      <c r="C83" s="283" t="s">
        <v>3484</v>
      </c>
      <c r="D83" s="199"/>
      <c r="E83" s="164"/>
      <c r="F83" s="164"/>
      <c r="G83" s="164" t="s">
        <v>315</v>
      </c>
      <c r="H83" s="164" t="s">
        <v>315</v>
      </c>
      <c r="I83" s="164" t="s">
        <v>315</v>
      </c>
      <c r="J83" s="164" t="s">
        <v>315</v>
      </c>
      <c r="K83" s="164" t="s">
        <v>315</v>
      </c>
      <c r="L83" s="164" t="s">
        <v>315</v>
      </c>
      <c r="M83" s="164" t="s">
        <v>315</v>
      </c>
      <c r="N83" s="164" t="s">
        <v>315</v>
      </c>
      <c r="O83" s="164" t="s">
        <v>315</v>
      </c>
      <c r="P83" s="164" t="s">
        <v>315</v>
      </c>
      <c r="Q83" s="164" t="s">
        <v>315</v>
      </c>
      <c r="R83" s="164" t="s">
        <v>315</v>
      </c>
      <c r="S83" s="164" t="s">
        <v>315</v>
      </c>
      <c r="T83" s="164" t="s">
        <v>315</v>
      </c>
      <c r="U83" s="164" t="s">
        <v>315</v>
      </c>
      <c r="V83" s="164" t="s">
        <v>315</v>
      </c>
      <c r="W83" s="164" t="s">
        <v>315</v>
      </c>
      <c r="X83" s="164" t="s">
        <v>315</v>
      </c>
      <c r="Y83" s="164" t="s">
        <v>315</v>
      </c>
      <c r="Z83" s="164" t="s">
        <v>315</v>
      </c>
      <c r="AA83" s="164" t="s">
        <v>315</v>
      </c>
      <c r="AB83" s="164" t="s">
        <v>315</v>
      </c>
      <c r="AC83" s="262"/>
      <c r="AD83" s="339" t="s">
        <v>76</v>
      </c>
      <c r="AE83" s="339" t="s">
        <v>3462</v>
      </c>
      <c r="AF83" s="343">
        <v>151</v>
      </c>
      <c r="AG83" s="199"/>
      <c r="AH83" s="164"/>
      <c r="AI83" s="463"/>
      <c r="AJ83" s="187"/>
      <c r="AK83" s="187"/>
      <c r="AL83" s="187" t="s">
        <v>315</v>
      </c>
      <c r="AM83" s="168" t="s">
        <v>315</v>
      </c>
      <c r="AN83" s="174" t="s">
        <v>315</v>
      </c>
      <c r="AO83" s="174" t="s">
        <v>315</v>
      </c>
      <c r="AP83" s="174" t="s">
        <v>315</v>
      </c>
      <c r="AQ83" s="174" t="s">
        <v>315</v>
      </c>
      <c r="AR83" s="174" t="s">
        <v>315</v>
      </c>
      <c r="AS83" s="174" t="s">
        <v>315</v>
      </c>
      <c r="AT83" s="174" t="s">
        <v>315</v>
      </c>
      <c r="AU83" s="174" t="s">
        <v>315</v>
      </c>
      <c r="AV83" s="174" t="s">
        <v>315</v>
      </c>
      <c r="AW83" s="174" t="s">
        <v>315</v>
      </c>
      <c r="AX83" s="174" t="s">
        <v>315</v>
      </c>
      <c r="AY83" s="174" t="s">
        <v>315</v>
      </c>
      <c r="AZ83" s="174" t="s">
        <v>315</v>
      </c>
      <c r="BA83" s="174" t="s">
        <v>315</v>
      </c>
      <c r="BB83" s="174" t="s">
        <v>315</v>
      </c>
      <c r="BC83" s="174" t="s">
        <v>315</v>
      </c>
      <c r="BD83" s="174" t="s">
        <v>76</v>
      </c>
      <c r="BE83" s="174" t="s">
        <v>1046</v>
      </c>
      <c r="BF83" s="174">
        <v>101</v>
      </c>
      <c r="BG83" s="174" t="s">
        <v>1062</v>
      </c>
      <c r="BH83" s="174" t="s">
        <v>1063</v>
      </c>
      <c r="BI83" s="175">
        <v>46097.148252314815</v>
      </c>
      <c r="BJ83" s="176" t="s">
        <v>315</v>
      </c>
      <c r="BK83" s="176" t="s">
        <v>315</v>
      </c>
      <c r="BL83" s="176" t="s">
        <v>315</v>
      </c>
      <c r="BM83" s="181" t="s">
        <v>315</v>
      </c>
    </row>
    <row r="84" spans="2:65">
      <c r="B84" s="156">
        <v>72</v>
      </c>
      <c r="C84" s="283" t="s">
        <v>3485</v>
      </c>
      <c r="D84" s="199"/>
      <c r="E84" s="164"/>
      <c r="F84" s="164"/>
      <c r="G84" s="164" t="s">
        <v>315</v>
      </c>
      <c r="H84" s="164" t="s">
        <v>315</v>
      </c>
      <c r="I84" s="164" t="s">
        <v>315</v>
      </c>
      <c r="J84" s="164" t="s">
        <v>315</v>
      </c>
      <c r="K84" s="164" t="s">
        <v>315</v>
      </c>
      <c r="L84" s="164" t="s">
        <v>315</v>
      </c>
      <c r="M84" s="164" t="s">
        <v>315</v>
      </c>
      <c r="N84" s="164" t="s">
        <v>315</v>
      </c>
      <c r="O84" s="164" t="s">
        <v>315</v>
      </c>
      <c r="P84" s="164" t="s">
        <v>315</v>
      </c>
      <c r="Q84" s="164" t="s">
        <v>315</v>
      </c>
      <c r="R84" s="164" t="s">
        <v>315</v>
      </c>
      <c r="S84" s="164" t="s">
        <v>315</v>
      </c>
      <c r="T84" s="164" t="s">
        <v>315</v>
      </c>
      <c r="U84" s="164" t="s">
        <v>315</v>
      </c>
      <c r="V84" s="164" t="s">
        <v>315</v>
      </c>
      <c r="W84" s="164" t="s">
        <v>315</v>
      </c>
      <c r="X84" s="164" t="s">
        <v>315</v>
      </c>
      <c r="Y84" s="164" t="s">
        <v>315</v>
      </c>
      <c r="Z84" s="164" t="s">
        <v>315</v>
      </c>
      <c r="AA84" s="164" t="s">
        <v>315</v>
      </c>
      <c r="AB84" s="164" t="s">
        <v>315</v>
      </c>
      <c r="AC84" s="262"/>
      <c r="AD84" s="339" t="s">
        <v>76</v>
      </c>
      <c r="AE84" s="339" t="s">
        <v>3431</v>
      </c>
      <c r="AF84" s="465">
        <v>143</v>
      </c>
      <c r="AG84" s="199"/>
      <c r="AH84" s="164"/>
      <c r="AI84" s="463"/>
      <c r="AJ84" s="187"/>
      <c r="AK84" s="187"/>
      <c r="AL84" s="187" t="s">
        <v>315</v>
      </c>
      <c r="AM84" s="168" t="s">
        <v>315</v>
      </c>
      <c r="AN84" s="174" t="s">
        <v>315</v>
      </c>
      <c r="AO84" s="174" t="s">
        <v>315</v>
      </c>
      <c r="AP84" s="174" t="s">
        <v>315</v>
      </c>
      <c r="AQ84" s="174" t="s">
        <v>315</v>
      </c>
      <c r="AR84" s="174" t="s">
        <v>315</v>
      </c>
      <c r="AS84" s="174" t="s">
        <v>315</v>
      </c>
      <c r="AT84" s="174" t="s">
        <v>315</v>
      </c>
      <c r="AU84" s="174" t="s">
        <v>315</v>
      </c>
      <c r="AV84" s="174" t="s">
        <v>315</v>
      </c>
      <c r="AW84" s="174" t="s">
        <v>315</v>
      </c>
      <c r="AX84" s="174" t="s">
        <v>315</v>
      </c>
      <c r="AY84" s="174" t="s">
        <v>315</v>
      </c>
      <c r="AZ84" s="174" t="s">
        <v>315</v>
      </c>
      <c r="BA84" s="174" t="s">
        <v>315</v>
      </c>
      <c r="BB84" s="174" t="s">
        <v>315</v>
      </c>
      <c r="BC84" s="174" t="s">
        <v>315</v>
      </c>
      <c r="BD84" s="174" t="s">
        <v>76</v>
      </c>
      <c r="BE84" s="174" t="s">
        <v>1046</v>
      </c>
      <c r="BF84" s="174">
        <v>101</v>
      </c>
      <c r="BG84" s="174" t="s">
        <v>1065</v>
      </c>
      <c r="BH84" s="174" t="s">
        <v>1066</v>
      </c>
      <c r="BI84" s="175">
        <v>46097.148252314815</v>
      </c>
      <c r="BJ84" s="176" t="s">
        <v>315</v>
      </c>
      <c r="BK84" s="176" t="s">
        <v>315</v>
      </c>
      <c r="BL84" s="176" t="s">
        <v>315</v>
      </c>
      <c r="BM84" s="181" t="s">
        <v>315</v>
      </c>
    </row>
    <row r="85" spans="2:65">
      <c r="B85" s="156">
        <v>73</v>
      </c>
      <c r="C85" s="283" t="s">
        <v>3486</v>
      </c>
      <c r="D85" s="199"/>
      <c r="E85" s="164"/>
      <c r="F85" s="164"/>
      <c r="G85" s="164" t="s">
        <v>315</v>
      </c>
      <c r="H85" s="164" t="s">
        <v>315</v>
      </c>
      <c r="I85" s="164" t="s">
        <v>315</v>
      </c>
      <c r="J85" s="164" t="s">
        <v>315</v>
      </c>
      <c r="K85" s="164" t="s">
        <v>315</v>
      </c>
      <c r="L85" s="164" t="s">
        <v>315</v>
      </c>
      <c r="M85" s="164" t="s">
        <v>315</v>
      </c>
      <c r="N85" s="164" t="s">
        <v>315</v>
      </c>
      <c r="O85" s="164" t="s">
        <v>315</v>
      </c>
      <c r="P85" s="164" t="s">
        <v>315</v>
      </c>
      <c r="Q85" s="164" t="s">
        <v>315</v>
      </c>
      <c r="R85" s="164" t="s">
        <v>315</v>
      </c>
      <c r="S85" s="164" t="s">
        <v>315</v>
      </c>
      <c r="T85" s="164" t="s">
        <v>315</v>
      </c>
      <c r="U85" s="164" t="s">
        <v>315</v>
      </c>
      <c r="V85" s="164" t="s">
        <v>315</v>
      </c>
      <c r="W85" s="164" t="s">
        <v>315</v>
      </c>
      <c r="X85" s="164" t="s">
        <v>315</v>
      </c>
      <c r="Y85" s="164" t="s">
        <v>315</v>
      </c>
      <c r="Z85" s="164" t="s">
        <v>315</v>
      </c>
      <c r="AA85" s="164" t="s">
        <v>315</v>
      </c>
      <c r="AB85" s="164" t="s">
        <v>315</v>
      </c>
      <c r="AC85" s="262"/>
      <c r="AD85" s="344" t="s">
        <v>3487</v>
      </c>
      <c r="AE85" s="339" t="s">
        <v>3462</v>
      </c>
      <c r="AF85" s="343">
        <v>197</v>
      </c>
      <c r="AG85" s="199"/>
      <c r="AH85" s="164"/>
      <c r="AI85" s="463"/>
      <c r="AJ85" s="187"/>
      <c r="AK85" s="187"/>
      <c r="AL85" s="187" t="s">
        <v>315</v>
      </c>
      <c r="AM85" s="168" t="s">
        <v>315</v>
      </c>
      <c r="AN85" s="174" t="s">
        <v>315</v>
      </c>
      <c r="AO85" s="174" t="s">
        <v>315</v>
      </c>
      <c r="AP85" s="174" t="s">
        <v>315</v>
      </c>
      <c r="AQ85" s="174" t="s">
        <v>315</v>
      </c>
      <c r="AR85" s="174" t="s">
        <v>315</v>
      </c>
      <c r="AS85" s="174" t="s">
        <v>315</v>
      </c>
      <c r="AT85" s="174" t="s">
        <v>315</v>
      </c>
      <c r="AU85" s="174" t="s">
        <v>315</v>
      </c>
      <c r="AV85" s="174" t="s">
        <v>315</v>
      </c>
      <c r="AW85" s="174" t="s">
        <v>315</v>
      </c>
      <c r="AX85" s="174" t="s">
        <v>315</v>
      </c>
      <c r="AY85" s="174" t="s">
        <v>315</v>
      </c>
      <c r="AZ85" s="174" t="s">
        <v>315</v>
      </c>
      <c r="BA85" s="174" t="s">
        <v>315</v>
      </c>
      <c r="BB85" s="174" t="s">
        <v>315</v>
      </c>
      <c r="BC85" s="174" t="s">
        <v>315</v>
      </c>
      <c r="BD85" s="182" t="s">
        <v>1068</v>
      </c>
      <c r="BE85" s="174" t="s">
        <v>1046</v>
      </c>
      <c r="BF85" s="174">
        <v>201</v>
      </c>
      <c r="BG85" s="174" t="s">
        <v>1069</v>
      </c>
      <c r="BH85" s="174" t="s">
        <v>1070</v>
      </c>
      <c r="BI85" s="175">
        <v>46097.148344907408</v>
      </c>
      <c r="BJ85" s="176" t="s">
        <v>315</v>
      </c>
      <c r="BK85" s="176" t="s">
        <v>315</v>
      </c>
      <c r="BL85" s="176" t="s">
        <v>315</v>
      </c>
      <c r="BM85" s="181" t="s">
        <v>315</v>
      </c>
    </row>
    <row r="86" spans="2:65">
      <c r="B86" s="156">
        <v>74</v>
      </c>
      <c r="C86" s="283" t="s">
        <v>3488</v>
      </c>
      <c r="D86" s="199"/>
      <c r="E86" s="164"/>
      <c r="F86" s="164"/>
      <c r="G86" s="164" t="s">
        <v>315</v>
      </c>
      <c r="H86" s="164" t="s">
        <v>315</v>
      </c>
      <c r="I86" s="164" t="s">
        <v>315</v>
      </c>
      <c r="J86" s="164" t="s">
        <v>315</v>
      </c>
      <c r="K86" s="164" t="s">
        <v>315</v>
      </c>
      <c r="L86" s="164" t="s">
        <v>315</v>
      </c>
      <c r="M86" s="164" t="s">
        <v>315</v>
      </c>
      <c r="N86" s="164" t="s">
        <v>315</v>
      </c>
      <c r="O86" s="164" t="s">
        <v>315</v>
      </c>
      <c r="P86" s="164" t="s">
        <v>315</v>
      </c>
      <c r="Q86" s="164" t="s">
        <v>315</v>
      </c>
      <c r="R86" s="164" t="s">
        <v>315</v>
      </c>
      <c r="S86" s="164" t="s">
        <v>315</v>
      </c>
      <c r="T86" s="164" t="s">
        <v>315</v>
      </c>
      <c r="U86" s="164" t="s">
        <v>315</v>
      </c>
      <c r="V86" s="164" t="s">
        <v>315</v>
      </c>
      <c r="W86" s="164" t="s">
        <v>315</v>
      </c>
      <c r="X86" s="164" t="s">
        <v>315</v>
      </c>
      <c r="Y86" s="164" t="s">
        <v>315</v>
      </c>
      <c r="Z86" s="164" t="s">
        <v>315</v>
      </c>
      <c r="AA86" s="164" t="s">
        <v>315</v>
      </c>
      <c r="AB86" s="164" t="s">
        <v>315</v>
      </c>
      <c r="AC86" s="262"/>
      <c r="AD86" s="339" t="s">
        <v>76</v>
      </c>
      <c r="AE86" s="339" t="s">
        <v>3462</v>
      </c>
      <c r="AF86" s="343">
        <v>192</v>
      </c>
      <c r="AG86" s="199"/>
      <c r="AH86" s="164"/>
      <c r="AI86" s="463"/>
      <c r="AJ86" s="187"/>
      <c r="AK86" s="187"/>
      <c r="AL86" s="187" t="s">
        <v>315</v>
      </c>
      <c r="AM86" s="168" t="s">
        <v>315</v>
      </c>
      <c r="AN86" s="174" t="s">
        <v>315</v>
      </c>
      <c r="AO86" s="174" t="s">
        <v>315</v>
      </c>
      <c r="AP86" s="174" t="s">
        <v>315</v>
      </c>
      <c r="AQ86" s="174" t="s">
        <v>315</v>
      </c>
      <c r="AR86" s="174" t="s">
        <v>315</v>
      </c>
      <c r="AS86" s="174" t="s">
        <v>315</v>
      </c>
      <c r="AT86" s="174" t="s">
        <v>315</v>
      </c>
      <c r="AU86" s="174" t="s">
        <v>315</v>
      </c>
      <c r="AV86" s="174" t="s">
        <v>315</v>
      </c>
      <c r="AW86" s="174" t="s">
        <v>315</v>
      </c>
      <c r="AX86" s="174" t="s">
        <v>315</v>
      </c>
      <c r="AY86" s="174" t="s">
        <v>315</v>
      </c>
      <c r="AZ86" s="174" t="s">
        <v>315</v>
      </c>
      <c r="BA86" s="174" t="s">
        <v>315</v>
      </c>
      <c r="BB86" s="174" t="s">
        <v>315</v>
      </c>
      <c r="BC86" s="174" t="s">
        <v>315</v>
      </c>
      <c r="BD86" s="174" t="s">
        <v>76</v>
      </c>
      <c r="BE86" s="174" t="s">
        <v>1031</v>
      </c>
      <c r="BF86" s="174">
        <v>226</v>
      </c>
      <c r="BG86" s="174" t="s">
        <v>1072</v>
      </c>
      <c r="BH86" s="174" t="s">
        <v>1073</v>
      </c>
      <c r="BI86" s="175">
        <v>46097.148344907408</v>
      </c>
      <c r="BJ86" s="176" t="s">
        <v>315</v>
      </c>
      <c r="BK86" s="176" t="s">
        <v>315</v>
      </c>
      <c r="BL86" s="176" t="s">
        <v>315</v>
      </c>
      <c r="BM86" s="181" t="s">
        <v>315</v>
      </c>
    </row>
    <row r="87" spans="2:65">
      <c r="B87" s="156">
        <v>75</v>
      </c>
      <c r="C87" s="283" t="s">
        <v>3489</v>
      </c>
      <c r="D87" s="199"/>
      <c r="E87" s="164"/>
      <c r="F87" s="164"/>
      <c r="G87" s="164" t="s">
        <v>315</v>
      </c>
      <c r="H87" s="164" t="s">
        <v>315</v>
      </c>
      <c r="I87" s="164" t="s">
        <v>315</v>
      </c>
      <c r="J87" s="164" t="s">
        <v>315</v>
      </c>
      <c r="K87" s="164" t="s">
        <v>315</v>
      </c>
      <c r="L87" s="164" t="s">
        <v>315</v>
      </c>
      <c r="M87" s="164" t="s">
        <v>315</v>
      </c>
      <c r="N87" s="164" t="s">
        <v>315</v>
      </c>
      <c r="O87" s="164" t="s">
        <v>315</v>
      </c>
      <c r="P87" s="164" t="s">
        <v>315</v>
      </c>
      <c r="Q87" s="164" t="s">
        <v>315</v>
      </c>
      <c r="R87" s="164" t="s">
        <v>315</v>
      </c>
      <c r="S87" s="164" t="s">
        <v>315</v>
      </c>
      <c r="T87" s="164" t="s">
        <v>315</v>
      </c>
      <c r="U87" s="164" t="s">
        <v>315</v>
      </c>
      <c r="V87" s="164" t="s">
        <v>315</v>
      </c>
      <c r="W87" s="164" t="s">
        <v>315</v>
      </c>
      <c r="X87" s="164" t="s">
        <v>315</v>
      </c>
      <c r="Y87" s="164" t="s">
        <v>315</v>
      </c>
      <c r="Z87" s="164" t="s">
        <v>315</v>
      </c>
      <c r="AA87" s="164" t="s">
        <v>315</v>
      </c>
      <c r="AB87" s="164" t="s">
        <v>315</v>
      </c>
      <c r="AC87" s="262"/>
      <c r="AD87" s="339" t="s">
        <v>76</v>
      </c>
      <c r="AE87" s="339" t="s">
        <v>3345</v>
      </c>
      <c r="AF87" s="343">
        <v>180</v>
      </c>
      <c r="AG87" s="199"/>
      <c r="AH87" s="164"/>
      <c r="AI87" s="463"/>
      <c r="AJ87" s="187"/>
      <c r="AK87" s="187"/>
      <c r="AL87" s="187" t="s">
        <v>315</v>
      </c>
      <c r="AM87" s="168" t="s">
        <v>315</v>
      </c>
      <c r="AN87" s="174" t="s">
        <v>315</v>
      </c>
      <c r="AO87" s="174" t="s">
        <v>315</v>
      </c>
      <c r="AP87" s="174" t="s">
        <v>315</v>
      </c>
      <c r="AQ87" s="174" t="s">
        <v>315</v>
      </c>
      <c r="AR87" s="174" t="s">
        <v>315</v>
      </c>
      <c r="AS87" s="174" t="s">
        <v>315</v>
      </c>
      <c r="AT87" s="174" t="s">
        <v>315</v>
      </c>
      <c r="AU87" s="174" t="s">
        <v>315</v>
      </c>
      <c r="AV87" s="174" t="s">
        <v>315</v>
      </c>
      <c r="AW87" s="174" t="s">
        <v>315</v>
      </c>
      <c r="AX87" s="174" t="s">
        <v>315</v>
      </c>
      <c r="AY87" s="174" t="s">
        <v>315</v>
      </c>
      <c r="AZ87" s="174" t="s">
        <v>315</v>
      </c>
      <c r="BA87" s="174" t="s">
        <v>315</v>
      </c>
      <c r="BB87" s="174" t="s">
        <v>315</v>
      </c>
      <c r="BC87" s="174" t="s">
        <v>315</v>
      </c>
      <c r="BD87" s="174" t="s">
        <v>76</v>
      </c>
      <c r="BE87" s="174" t="s">
        <v>1035</v>
      </c>
      <c r="BF87" s="174">
        <v>101</v>
      </c>
      <c r="BG87" s="174" t="s">
        <v>1075</v>
      </c>
      <c r="BH87" s="174" t="s">
        <v>1076</v>
      </c>
      <c r="BI87" s="175">
        <v>46097.148449074077</v>
      </c>
      <c r="BJ87" s="176" t="s">
        <v>315</v>
      </c>
      <c r="BK87" s="176" t="s">
        <v>315</v>
      </c>
      <c r="BL87" s="176" t="s">
        <v>315</v>
      </c>
      <c r="BM87" s="181" t="s">
        <v>315</v>
      </c>
    </row>
    <row r="88" spans="2:65" ht="24">
      <c r="B88" s="156">
        <v>76</v>
      </c>
      <c r="C88" s="283" t="s">
        <v>3490</v>
      </c>
      <c r="D88" s="199"/>
      <c r="E88" s="164"/>
      <c r="F88" s="164"/>
      <c r="G88" s="164" t="s">
        <v>315</v>
      </c>
      <c r="H88" s="164" t="s">
        <v>315</v>
      </c>
      <c r="I88" s="164" t="s">
        <v>315</v>
      </c>
      <c r="J88" s="164" t="s">
        <v>315</v>
      </c>
      <c r="K88" s="164" t="s">
        <v>315</v>
      </c>
      <c r="L88" s="164" t="s">
        <v>315</v>
      </c>
      <c r="M88" s="164" t="s">
        <v>315</v>
      </c>
      <c r="N88" s="164" t="s">
        <v>315</v>
      </c>
      <c r="O88" s="164" t="s">
        <v>315</v>
      </c>
      <c r="P88" s="164" t="s">
        <v>315</v>
      </c>
      <c r="Q88" s="164" t="s">
        <v>315</v>
      </c>
      <c r="R88" s="164" t="s">
        <v>315</v>
      </c>
      <c r="S88" s="164" t="s">
        <v>315</v>
      </c>
      <c r="T88" s="164" t="s">
        <v>315</v>
      </c>
      <c r="U88" s="164" t="s">
        <v>315</v>
      </c>
      <c r="V88" s="164" t="s">
        <v>315</v>
      </c>
      <c r="W88" s="164" t="s">
        <v>315</v>
      </c>
      <c r="X88" s="164" t="s">
        <v>315</v>
      </c>
      <c r="Y88" s="164" t="s">
        <v>315</v>
      </c>
      <c r="Z88" s="164" t="s">
        <v>315</v>
      </c>
      <c r="AA88" s="164" t="s">
        <v>315</v>
      </c>
      <c r="AB88" s="164" t="s">
        <v>315</v>
      </c>
      <c r="AC88" s="262"/>
      <c r="AD88" s="344" t="s">
        <v>3491</v>
      </c>
      <c r="AE88" s="248" t="s">
        <v>3492</v>
      </c>
      <c r="AF88" s="251">
        <v>196</v>
      </c>
      <c r="AG88" s="199"/>
      <c r="AH88" s="164"/>
      <c r="AI88" s="463"/>
      <c r="AJ88" s="187"/>
      <c r="AK88" s="187"/>
      <c r="AL88" s="187" t="s">
        <v>315</v>
      </c>
      <c r="AM88" s="168" t="s">
        <v>315</v>
      </c>
      <c r="AN88" s="174" t="s">
        <v>315</v>
      </c>
      <c r="AO88" s="174" t="s">
        <v>315</v>
      </c>
      <c r="AP88" s="174" t="s">
        <v>315</v>
      </c>
      <c r="AQ88" s="174" t="s">
        <v>315</v>
      </c>
      <c r="AR88" s="174" t="s">
        <v>315</v>
      </c>
      <c r="AS88" s="174" t="s">
        <v>315</v>
      </c>
      <c r="AT88" s="174" t="s">
        <v>315</v>
      </c>
      <c r="AU88" s="174" t="s">
        <v>315</v>
      </c>
      <c r="AV88" s="174" t="s">
        <v>315</v>
      </c>
      <c r="AW88" s="174" t="s">
        <v>315</v>
      </c>
      <c r="AX88" s="174" t="s">
        <v>315</v>
      </c>
      <c r="AY88" s="174" t="s">
        <v>315</v>
      </c>
      <c r="AZ88" s="174" t="s">
        <v>315</v>
      </c>
      <c r="BA88" s="174" t="s">
        <v>315</v>
      </c>
      <c r="BB88" s="174" t="s">
        <v>315</v>
      </c>
      <c r="BC88" s="174" t="s">
        <v>315</v>
      </c>
      <c r="BD88" s="174" t="s">
        <v>1078</v>
      </c>
      <c r="BE88" s="174" t="s">
        <v>1021</v>
      </c>
      <c r="BF88" s="174">
        <v>303</v>
      </c>
      <c r="BG88" s="174" t="s">
        <v>1079</v>
      </c>
      <c r="BH88" s="174" t="s">
        <v>1080</v>
      </c>
      <c r="BI88" s="175">
        <v>46097.148530092592</v>
      </c>
      <c r="BJ88" s="176" t="s">
        <v>315</v>
      </c>
      <c r="BK88" s="176" t="s">
        <v>315</v>
      </c>
      <c r="BL88" s="176" t="s">
        <v>315</v>
      </c>
      <c r="BM88" s="184" t="s">
        <v>315</v>
      </c>
    </row>
    <row r="89" spans="2:65">
      <c r="B89" s="156">
        <v>77</v>
      </c>
      <c r="C89" s="283" t="s">
        <v>3493</v>
      </c>
      <c r="D89" s="199"/>
      <c r="E89" s="164"/>
      <c r="F89" s="164"/>
      <c r="G89" s="164" t="s">
        <v>315</v>
      </c>
      <c r="H89" s="164" t="s">
        <v>315</v>
      </c>
      <c r="I89" s="164" t="s">
        <v>315</v>
      </c>
      <c r="J89" s="164" t="s">
        <v>315</v>
      </c>
      <c r="K89" s="164" t="s">
        <v>315</v>
      </c>
      <c r="L89" s="164" t="s">
        <v>315</v>
      </c>
      <c r="M89" s="164" t="s">
        <v>315</v>
      </c>
      <c r="N89" s="164" t="s">
        <v>315</v>
      </c>
      <c r="O89" s="164" t="s">
        <v>315</v>
      </c>
      <c r="P89" s="164" t="s">
        <v>315</v>
      </c>
      <c r="Q89" s="164" t="s">
        <v>315</v>
      </c>
      <c r="R89" s="164" t="s">
        <v>315</v>
      </c>
      <c r="S89" s="164" t="s">
        <v>315</v>
      </c>
      <c r="T89" s="164" t="s">
        <v>315</v>
      </c>
      <c r="U89" s="164" t="s">
        <v>315</v>
      </c>
      <c r="V89" s="164" t="s">
        <v>315</v>
      </c>
      <c r="W89" s="164" t="s">
        <v>315</v>
      </c>
      <c r="X89" s="164" t="s">
        <v>315</v>
      </c>
      <c r="Y89" s="164" t="s">
        <v>315</v>
      </c>
      <c r="Z89" s="164" t="s">
        <v>315</v>
      </c>
      <c r="AA89" s="164" t="s">
        <v>315</v>
      </c>
      <c r="AB89" s="164" t="s">
        <v>315</v>
      </c>
      <c r="AC89" s="262"/>
      <c r="AD89" s="339" t="s">
        <v>76</v>
      </c>
      <c r="AE89" s="339" t="s">
        <v>3345</v>
      </c>
      <c r="AF89" s="251">
        <v>166</v>
      </c>
      <c r="AG89" s="199"/>
      <c r="AH89" s="164"/>
      <c r="AI89" s="463"/>
      <c r="AJ89" s="187"/>
      <c r="AK89" s="187"/>
      <c r="AL89" s="187" t="s">
        <v>315</v>
      </c>
      <c r="AM89" s="187" t="s">
        <v>315</v>
      </c>
      <c r="AN89" s="174" t="s">
        <v>315</v>
      </c>
      <c r="AO89" s="174" t="s">
        <v>315</v>
      </c>
      <c r="AP89" s="174" t="s">
        <v>315</v>
      </c>
      <c r="AQ89" s="174" t="s">
        <v>315</v>
      </c>
      <c r="AR89" s="174" t="s">
        <v>315</v>
      </c>
      <c r="AS89" s="174" t="s">
        <v>315</v>
      </c>
      <c r="AT89" s="174" t="s">
        <v>315</v>
      </c>
      <c r="AU89" s="174" t="s">
        <v>315</v>
      </c>
      <c r="AV89" s="174" t="s">
        <v>315</v>
      </c>
      <c r="AW89" s="174" t="s">
        <v>315</v>
      </c>
      <c r="AX89" s="174" t="s">
        <v>315</v>
      </c>
      <c r="AY89" s="174" t="s">
        <v>315</v>
      </c>
      <c r="AZ89" s="174" t="s">
        <v>315</v>
      </c>
      <c r="BA89" s="174" t="s">
        <v>315</v>
      </c>
      <c r="BB89" s="174" t="s">
        <v>315</v>
      </c>
      <c r="BC89" s="174" t="s">
        <v>315</v>
      </c>
      <c r="BD89" s="174" t="s">
        <v>76</v>
      </c>
      <c r="BE89" s="174" t="s">
        <v>1035</v>
      </c>
      <c r="BF89" s="174">
        <v>101</v>
      </c>
      <c r="BG89" s="174" t="s">
        <v>1082</v>
      </c>
      <c r="BH89" s="174" t="s">
        <v>1083</v>
      </c>
      <c r="BI89" s="175">
        <v>46097.148530092592</v>
      </c>
      <c r="BJ89" s="176" t="s">
        <v>315</v>
      </c>
      <c r="BK89" s="176" t="s">
        <v>315</v>
      </c>
      <c r="BL89" s="176" t="s">
        <v>315</v>
      </c>
      <c r="BM89" s="176" t="s">
        <v>315</v>
      </c>
    </row>
    <row r="90" spans="2:65">
      <c r="B90" s="156">
        <v>78</v>
      </c>
      <c r="C90" s="283" t="s">
        <v>3494</v>
      </c>
      <c r="D90" s="199"/>
      <c r="E90" s="164"/>
      <c r="F90" s="164"/>
      <c r="G90" s="164" t="s">
        <v>315</v>
      </c>
      <c r="H90" s="164" t="s">
        <v>315</v>
      </c>
      <c r="I90" s="164" t="s">
        <v>315</v>
      </c>
      <c r="J90" s="164" t="s">
        <v>315</v>
      </c>
      <c r="K90" s="164" t="s">
        <v>315</v>
      </c>
      <c r="L90" s="164" t="s">
        <v>315</v>
      </c>
      <c r="M90" s="164" t="s">
        <v>315</v>
      </c>
      <c r="N90" s="164" t="s">
        <v>315</v>
      </c>
      <c r="O90" s="164" t="s">
        <v>315</v>
      </c>
      <c r="P90" s="164" t="s">
        <v>315</v>
      </c>
      <c r="Q90" s="164" t="s">
        <v>315</v>
      </c>
      <c r="R90" s="164" t="s">
        <v>315</v>
      </c>
      <c r="S90" s="164" t="s">
        <v>315</v>
      </c>
      <c r="T90" s="164" t="s">
        <v>315</v>
      </c>
      <c r="U90" s="164" t="s">
        <v>315</v>
      </c>
      <c r="V90" s="164" t="s">
        <v>315</v>
      </c>
      <c r="W90" s="164" t="s">
        <v>315</v>
      </c>
      <c r="X90" s="164" t="s">
        <v>315</v>
      </c>
      <c r="Y90" s="164" t="s">
        <v>315</v>
      </c>
      <c r="Z90" s="164" t="s">
        <v>315</v>
      </c>
      <c r="AA90" s="164" t="s">
        <v>315</v>
      </c>
      <c r="AB90" s="164" t="s">
        <v>315</v>
      </c>
      <c r="AC90" s="262"/>
      <c r="AD90" s="344" t="s">
        <v>3495</v>
      </c>
      <c r="AE90" s="248" t="s">
        <v>3492</v>
      </c>
      <c r="AF90" s="336">
        <v>254</v>
      </c>
      <c r="AG90" s="199"/>
      <c r="AH90" s="164"/>
      <c r="AI90" s="463"/>
      <c r="AJ90" s="187"/>
      <c r="AK90" s="187"/>
      <c r="AL90" s="187" t="s">
        <v>315</v>
      </c>
      <c r="AM90" s="187" t="s">
        <v>315</v>
      </c>
      <c r="AN90" s="174" t="s">
        <v>315</v>
      </c>
      <c r="AO90" s="174" t="s">
        <v>315</v>
      </c>
      <c r="AP90" s="174" t="s">
        <v>315</v>
      </c>
      <c r="AQ90" s="174" t="s">
        <v>315</v>
      </c>
      <c r="AR90" s="174" t="s">
        <v>315</v>
      </c>
      <c r="AS90" s="174" t="s">
        <v>315</v>
      </c>
      <c r="AT90" s="174" t="s">
        <v>315</v>
      </c>
      <c r="AU90" s="174" t="s">
        <v>315</v>
      </c>
      <c r="AV90" s="174" t="s">
        <v>315</v>
      </c>
      <c r="AW90" s="174" t="s">
        <v>315</v>
      </c>
      <c r="AX90" s="174" t="s">
        <v>315</v>
      </c>
      <c r="AY90" s="174" t="s">
        <v>315</v>
      </c>
      <c r="AZ90" s="174" t="s">
        <v>315</v>
      </c>
      <c r="BA90" s="174" t="s">
        <v>315</v>
      </c>
      <c r="BB90" s="174" t="s">
        <v>315</v>
      </c>
      <c r="BC90" s="174" t="s">
        <v>315</v>
      </c>
      <c r="BD90" s="174" t="s">
        <v>76</v>
      </c>
      <c r="BE90" s="174" t="s">
        <v>1046</v>
      </c>
      <c r="BF90" s="174">
        <v>101</v>
      </c>
      <c r="BG90" s="174" t="s">
        <v>1085</v>
      </c>
      <c r="BH90" s="174" t="s">
        <v>1086</v>
      </c>
      <c r="BI90" s="175">
        <v>46097.148530092592</v>
      </c>
      <c r="BJ90" s="176" t="s">
        <v>315</v>
      </c>
      <c r="BK90" s="176" t="s">
        <v>315</v>
      </c>
      <c r="BL90" s="176" t="s">
        <v>315</v>
      </c>
      <c r="BM90" s="176" t="s">
        <v>315</v>
      </c>
    </row>
    <row r="91" spans="2:65">
      <c r="B91" s="156">
        <v>79</v>
      </c>
      <c r="C91" s="283" t="s">
        <v>3496</v>
      </c>
      <c r="D91" s="199"/>
      <c r="E91" s="164"/>
      <c r="F91" s="164"/>
      <c r="G91" s="164" t="s">
        <v>315</v>
      </c>
      <c r="H91" s="164" t="s">
        <v>315</v>
      </c>
      <c r="I91" s="164" t="s">
        <v>315</v>
      </c>
      <c r="J91" s="164" t="s">
        <v>315</v>
      </c>
      <c r="K91" s="164" t="s">
        <v>315</v>
      </c>
      <c r="L91" s="164" t="s">
        <v>315</v>
      </c>
      <c r="M91" s="164" t="s">
        <v>315</v>
      </c>
      <c r="N91" s="164" t="s">
        <v>315</v>
      </c>
      <c r="O91" s="164" t="s">
        <v>315</v>
      </c>
      <c r="P91" s="164" t="s">
        <v>315</v>
      </c>
      <c r="Q91" s="164" t="s">
        <v>315</v>
      </c>
      <c r="R91" s="164" t="s">
        <v>315</v>
      </c>
      <c r="S91" s="164" t="s">
        <v>315</v>
      </c>
      <c r="T91" s="164" t="s">
        <v>315</v>
      </c>
      <c r="U91" s="164" t="s">
        <v>315</v>
      </c>
      <c r="V91" s="164" t="s">
        <v>315</v>
      </c>
      <c r="W91" s="164" t="s">
        <v>315</v>
      </c>
      <c r="X91" s="164" t="s">
        <v>315</v>
      </c>
      <c r="Y91" s="164" t="s">
        <v>315</v>
      </c>
      <c r="Z91" s="164" t="s">
        <v>315</v>
      </c>
      <c r="AA91" s="164" t="s">
        <v>315</v>
      </c>
      <c r="AB91" s="164" t="s">
        <v>315</v>
      </c>
      <c r="AC91" s="262"/>
      <c r="AD91" s="339" t="s">
        <v>76</v>
      </c>
      <c r="AE91" s="339" t="s">
        <v>3431</v>
      </c>
      <c r="AF91" s="336">
        <v>73</v>
      </c>
      <c r="AG91" s="199"/>
      <c r="AH91" s="164"/>
      <c r="AI91" s="463"/>
      <c r="AJ91" s="187"/>
      <c r="AK91" s="187"/>
      <c r="AL91" s="187" t="s">
        <v>315</v>
      </c>
      <c r="AM91" s="187" t="s">
        <v>315</v>
      </c>
      <c r="AN91" s="174" t="s">
        <v>315</v>
      </c>
      <c r="AO91" s="174" t="s">
        <v>315</v>
      </c>
      <c r="AP91" s="174" t="s">
        <v>315</v>
      </c>
      <c r="AQ91" s="174" t="s">
        <v>315</v>
      </c>
      <c r="AR91" s="174" t="s">
        <v>315</v>
      </c>
      <c r="AS91" s="174" t="s">
        <v>315</v>
      </c>
      <c r="AT91" s="174" t="s">
        <v>315</v>
      </c>
      <c r="AU91" s="174" t="s">
        <v>315</v>
      </c>
      <c r="AV91" s="174" t="s">
        <v>315</v>
      </c>
      <c r="AW91" s="174" t="s">
        <v>315</v>
      </c>
      <c r="AX91" s="174" t="s">
        <v>315</v>
      </c>
      <c r="AY91" s="174" t="s">
        <v>315</v>
      </c>
      <c r="AZ91" s="174" t="s">
        <v>315</v>
      </c>
      <c r="BA91" s="174" t="s">
        <v>315</v>
      </c>
      <c r="BB91" s="174" t="s">
        <v>315</v>
      </c>
      <c r="BC91" s="174" t="s">
        <v>315</v>
      </c>
      <c r="BD91" s="174" t="s">
        <v>76</v>
      </c>
      <c r="BE91" s="174" t="s">
        <v>1031</v>
      </c>
      <c r="BF91" s="174">
        <v>103</v>
      </c>
      <c r="BG91" s="174" t="s">
        <v>1088</v>
      </c>
      <c r="BH91" s="174" t="s">
        <v>1089</v>
      </c>
      <c r="BI91" s="175">
        <v>46097.148738425924</v>
      </c>
      <c r="BJ91" s="176" t="s">
        <v>315</v>
      </c>
      <c r="BK91" s="176" t="s">
        <v>315</v>
      </c>
      <c r="BL91" s="176" t="s">
        <v>315</v>
      </c>
      <c r="BM91" s="176" t="s">
        <v>315</v>
      </c>
    </row>
    <row r="92" spans="2:65" ht="24">
      <c r="B92" s="156">
        <v>80</v>
      </c>
      <c r="C92" s="283" t="s">
        <v>3497</v>
      </c>
      <c r="D92" s="199"/>
      <c r="E92" s="164"/>
      <c r="F92" s="164"/>
      <c r="G92" s="164" t="s">
        <v>315</v>
      </c>
      <c r="H92" s="164" t="s">
        <v>315</v>
      </c>
      <c r="I92" s="164" t="s">
        <v>315</v>
      </c>
      <c r="J92" s="164" t="s">
        <v>315</v>
      </c>
      <c r="K92" s="164" t="s">
        <v>315</v>
      </c>
      <c r="L92" s="164" t="s">
        <v>315</v>
      </c>
      <c r="M92" s="164" t="s">
        <v>315</v>
      </c>
      <c r="N92" s="164" t="s">
        <v>315</v>
      </c>
      <c r="O92" s="164" t="s">
        <v>315</v>
      </c>
      <c r="P92" s="164" t="s">
        <v>315</v>
      </c>
      <c r="Q92" s="164" t="s">
        <v>315</v>
      </c>
      <c r="R92" s="164" t="s">
        <v>315</v>
      </c>
      <c r="S92" s="164" t="s">
        <v>315</v>
      </c>
      <c r="T92" s="164" t="s">
        <v>315</v>
      </c>
      <c r="U92" s="164" t="s">
        <v>315</v>
      </c>
      <c r="V92" s="164" t="s">
        <v>315</v>
      </c>
      <c r="W92" s="164" t="s">
        <v>315</v>
      </c>
      <c r="X92" s="164" t="s">
        <v>315</v>
      </c>
      <c r="Y92" s="164" t="s">
        <v>315</v>
      </c>
      <c r="Z92" s="164" t="s">
        <v>315</v>
      </c>
      <c r="AA92" s="164" t="s">
        <v>315</v>
      </c>
      <c r="AB92" s="164" t="s">
        <v>315</v>
      </c>
      <c r="AC92" s="262"/>
      <c r="AD92" s="344" t="s">
        <v>3498</v>
      </c>
      <c r="AE92" s="339" t="s">
        <v>3431</v>
      </c>
      <c r="AF92" s="336">
        <v>162</v>
      </c>
      <c r="AG92" s="199"/>
      <c r="AH92" s="164"/>
      <c r="AI92" s="463"/>
      <c r="AJ92" s="188"/>
      <c r="AK92" s="188"/>
      <c r="AL92" s="188" t="s">
        <v>315</v>
      </c>
      <c r="AM92" s="188" t="s">
        <v>315</v>
      </c>
      <c r="AN92" s="174" t="s">
        <v>315</v>
      </c>
      <c r="AO92" s="174" t="s">
        <v>315</v>
      </c>
      <c r="AP92" s="174" t="s">
        <v>315</v>
      </c>
      <c r="AQ92" s="174" t="s">
        <v>315</v>
      </c>
      <c r="AR92" s="174" t="s">
        <v>315</v>
      </c>
      <c r="AS92" s="174" t="s">
        <v>315</v>
      </c>
      <c r="AT92" s="174" t="s">
        <v>315</v>
      </c>
      <c r="AU92" s="174" t="s">
        <v>315</v>
      </c>
      <c r="AV92" s="174" t="s">
        <v>315</v>
      </c>
      <c r="AW92" s="174" t="s">
        <v>315</v>
      </c>
      <c r="AX92" s="174" t="s">
        <v>315</v>
      </c>
      <c r="AY92" s="174" t="s">
        <v>315</v>
      </c>
      <c r="AZ92" s="174" t="s">
        <v>315</v>
      </c>
      <c r="BA92" s="174" t="s">
        <v>315</v>
      </c>
      <c r="BB92" s="174" t="s">
        <v>315</v>
      </c>
      <c r="BC92" s="174" t="s">
        <v>315</v>
      </c>
      <c r="BD92" s="174" t="s">
        <v>76</v>
      </c>
      <c r="BE92" s="174" t="s">
        <v>1035</v>
      </c>
      <c r="BF92" s="174">
        <v>100</v>
      </c>
      <c r="BG92" s="174" t="s">
        <v>1091</v>
      </c>
      <c r="BH92" s="174" t="s">
        <v>1092</v>
      </c>
      <c r="BI92" s="175">
        <v>46097.148726851854</v>
      </c>
      <c r="BJ92" s="162" t="s">
        <v>315</v>
      </c>
      <c r="BK92" s="162" t="s">
        <v>315</v>
      </c>
      <c r="BL92" s="162" t="s">
        <v>315</v>
      </c>
      <c r="BM92" s="185" t="s">
        <v>315</v>
      </c>
    </row>
    <row r="93" spans="2:65" ht="24">
      <c r="B93" s="156">
        <v>81</v>
      </c>
      <c r="C93" s="283" t="s">
        <v>3499</v>
      </c>
      <c r="D93" s="199"/>
      <c r="E93" s="164"/>
      <c r="F93" s="164"/>
      <c r="G93" s="164" t="s">
        <v>315</v>
      </c>
      <c r="H93" s="164" t="s">
        <v>315</v>
      </c>
      <c r="I93" s="164" t="s">
        <v>315</v>
      </c>
      <c r="J93" s="164" t="s">
        <v>315</v>
      </c>
      <c r="K93" s="164" t="s">
        <v>315</v>
      </c>
      <c r="L93" s="164" t="s">
        <v>315</v>
      </c>
      <c r="M93" s="164" t="s">
        <v>315</v>
      </c>
      <c r="N93" s="164" t="s">
        <v>315</v>
      </c>
      <c r="O93" s="164" t="s">
        <v>315</v>
      </c>
      <c r="P93" s="164" t="s">
        <v>315</v>
      </c>
      <c r="Q93" s="164" t="s">
        <v>315</v>
      </c>
      <c r="R93" s="164" t="s">
        <v>315</v>
      </c>
      <c r="S93" s="164" t="s">
        <v>315</v>
      </c>
      <c r="T93" s="164" t="s">
        <v>315</v>
      </c>
      <c r="U93" s="164" t="s">
        <v>315</v>
      </c>
      <c r="V93" s="164" t="s">
        <v>315</v>
      </c>
      <c r="W93" s="164" t="s">
        <v>315</v>
      </c>
      <c r="X93" s="164" t="s">
        <v>315</v>
      </c>
      <c r="Y93" s="164" t="s">
        <v>315</v>
      </c>
      <c r="Z93" s="164" t="s">
        <v>315</v>
      </c>
      <c r="AA93" s="164" t="s">
        <v>315</v>
      </c>
      <c r="AB93" s="164" t="s">
        <v>315</v>
      </c>
      <c r="AC93" s="262"/>
      <c r="AD93" s="344" t="s">
        <v>3500</v>
      </c>
      <c r="AE93" s="248" t="s">
        <v>3492</v>
      </c>
      <c r="AF93" s="251">
        <v>300</v>
      </c>
      <c r="AG93" s="199"/>
      <c r="AH93" s="164"/>
      <c r="AI93" s="463"/>
      <c r="AJ93" s="187"/>
      <c r="AK93" s="187"/>
      <c r="AL93" s="187" t="s">
        <v>315</v>
      </c>
      <c r="AM93" s="187" t="s">
        <v>315</v>
      </c>
      <c r="AN93" s="174" t="s">
        <v>315</v>
      </c>
      <c r="AO93" s="174" t="s">
        <v>315</v>
      </c>
      <c r="AP93" s="174" t="s">
        <v>315</v>
      </c>
      <c r="AQ93" s="174" t="s">
        <v>315</v>
      </c>
      <c r="AR93" s="174" t="s">
        <v>315</v>
      </c>
      <c r="AS93" s="174" t="s">
        <v>315</v>
      </c>
      <c r="AT93" s="174" t="s">
        <v>315</v>
      </c>
      <c r="AU93" s="174" t="s">
        <v>315</v>
      </c>
      <c r="AV93" s="174" t="s">
        <v>315</v>
      </c>
      <c r="AW93" s="174" t="s">
        <v>315</v>
      </c>
      <c r="AX93" s="174" t="s">
        <v>315</v>
      </c>
      <c r="AY93" s="174" t="s">
        <v>315</v>
      </c>
      <c r="AZ93" s="174" t="s">
        <v>315</v>
      </c>
      <c r="BA93" s="174" t="s">
        <v>315</v>
      </c>
      <c r="BB93" s="174" t="s">
        <v>315</v>
      </c>
      <c r="BC93" s="174" t="s">
        <v>315</v>
      </c>
      <c r="BD93" s="174" t="s">
        <v>76</v>
      </c>
      <c r="BE93" s="174" t="s">
        <v>1046</v>
      </c>
      <c r="BF93" s="174">
        <v>251</v>
      </c>
      <c r="BG93" s="174" t="s">
        <v>1094</v>
      </c>
      <c r="BH93" s="174" t="s">
        <v>1095</v>
      </c>
      <c r="BI93" s="175">
        <v>46097.148796296293</v>
      </c>
      <c r="BJ93" s="176" t="s">
        <v>315</v>
      </c>
      <c r="BK93" s="176" t="s">
        <v>315</v>
      </c>
      <c r="BL93" s="176" t="s">
        <v>315</v>
      </c>
      <c r="BM93" s="173" t="s">
        <v>315</v>
      </c>
    </row>
    <row r="94" spans="2:65">
      <c r="B94" s="156">
        <v>82</v>
      </c>
      <c r="C94" s="283" t="s">
        <v>3501</v>
      </c>
      <c r="D94" s="199"/>
      <c r="E94" s="164"/>
      <c r="F94" s="164"/>
      <c r="G94" s="164" t="s">
        <v>315</v>
      </c>
      <c r="H94" s="164" t="s">
        <v>315</v>
      </c>
      <c r="I94" s="164" t="s">
        <v>315</v>
      </c>
      <c r="J94" s="164" t="s">
        <v>315</v>
      </c>
      <c r="K94" s="164" t="s">
        <v>315</v>
      </c>
      <c r="L94" s="164" t="s">
        <v>315</v>
      </c>
      <c r="M94" s="164" t="s">
        <v>315</v>
      </c>
      <c r="N94" s="164" t="s">
        <v>315</v>
      </c>
      <c r="O94" s="164" t="s">
        <v>315</v>
      </c>
      <c r="P94" s="164" t="s">
        <v>315</v>
      </c>
      <c r="Q94" s="164" t="s">
        <v>315</v>
      </c>
      <c r="R94" s="164" t="s">
        <v>315</v>
      </c>
      <c r="S94" s="164" t="s">
        <v>315</v>
      </c>
      <c r="T94" s="164" t="s">
        <v>315</v>
      </c>
      <c r="U94" s="164" t="s">
        <v>315</v>
      </c>
      <c r="V94" s="164" t="s">
        <v>315</v>
      </c>
      <c r="W94" s="164" t="s">
        <v>315</v>
      </c>
      <c r="X94" s="164" t="s">
        <v>315</v>
      </c>
      <c r="Y94" s="164" t="s">
        <v>315</v>
      </c>
      <c r="Z94" s="164" t="s">
        <v>315</v>
      </c>
      <c r="AA94" s="164" t="s">
        <v>315</v>
      </c>
      <c r="AB94" s="164" t="s">
        <v>315</v>
      </c>
      <c r="AC94" s="262"/>
      <c r="AD94" s="339" t="s">
        <v>76</v>
      </c>
      <c r="AE94" s="339" t="s">
        <v>3431</v>
      </c>
      <c r="AF94" s="336">
        <v>150</v>
      </c>
      <c r="AG94" s="199"/>
      <c r="AH94" s="164"/>
      <c r="AI94" s="463"/>
      <c r="AJ94" s="187"/>
      <c r="AK94" s="187"/>
      <c r="AL94" s="187" t="s">
        <v>315</v>
      </c>
      <c r="AM94" s="187" t="s">
        <v>315</v>
      </c>
      <c r="AN94" s="174" t="s">
        <v>315</v>
      </c>
      <c r="AO94" s="174" t="s">
        <v>315</v>
      </c>
      <c r="AP94" s="174" t="s">
        <v>315</v>
      </c>
      <c r="AQ94" s="174" t="s">
        <v>315</v>
      </c>
      <c r="AR94" s="174" t="s">
        <v>315</v>
      </c>
      <c r="AS94" s="174" t="s">
        <v>315</v>
      </c>
      <c r="AT94" s="174" t="s">
        <v>315</v>
      </c>
      <c r="AU94" s="174" t="s">
        <v>315</v>
      </c>
      <c r="AV94" s="174" t="s">
        <v>315</v>
      </c>
      <c r="AW94" s="174" t="s">
        <v>315</v>
      </c>
      <c r="AX94" s="174" t="s">
        <v>315</v>
      </c>
      <c r="AY94" s="174" t="s">
        <v>315</v>
      </c>
      <c r="AZ94" s="174" t="s">
        <v>315</v>
      </c>
      <c r="BA94" s="174" t="s">
        <v>315</v>
      </c>
      <c r="BB94" s="174" t="s">
        <v>315</v>
      </c>
      <c r="BC94" s="174" t="s">
        <v>315</v>
      </c>
      <c r="BD94" s="174" t="s">
        <v>76</v>
      </c>
      <c r="BE94" s="174" t="s">
        <v>1031</v>
      </c>
      <c r="BF94" s="174">
        <v>168</v>
      </c>
      <c r="BG94" s="174" t="s">
        <v>1097</v>
      </c>
      <c r="BH94" s="174" t="s">
        <v>1098</v>
      </c>
      <c r="BI94" s="175">
        <v>46097.148796296293</v>
      </c>
      <c r="BJ94" s="176" t="s">
        <v>315</v>
      </c>
      <c r="BK94" s="176" t="s">
        <v>315</v>
      </c>
      <c r="BL94" s="176" t="s">
        <v>315</v>
      </c>
      <c r="BM94" s="176" t="s">
        <v>315</v>
      </c>
    </row>
    <row r="95" spans="2:65">
      <c r="B95" s="156">
        <v>83</v>
      </c>
      <c r="C95" s="283" t="s">
        <v>3502</v>
      </c>
      <c r="D95" s="199"/>
      <c r="E95" s="164"/>
      <c r="F95" s="164"/>
      <c r="G95" s="164" t="s">
        <v>315</v>
      </c>
      <c r="H95" s="164" t="s">
        <v>315</v>
      </c>
      <c r="I95" s="164" t="s">
        <v>315</v>
      </c>
      <c r="J95" s="164" t="s">
        <v>315</v>
      </c>
      <c r="K95" s="164" t="s">
        <v>315</v>
      </c>
      <c r="L95" s="164" t="s">
        <v>315</v>
      </c>
      <c r="M95" s="164" t="s">
        <v>315</v>
      </c>
      <c r="N95" s="164" t="s">
        <v>315</v>
      </c>
      <c r="O95" s="164" t="s">
        <v>315</v>
      </c>
      <c r="P95" s="164" t="s">
        <v>315</v>
      </c>
      <c r="Q95" s="164" t="s">
        <v>315</v>
      </c>
      <c r="R95" s="164" t="s">
        <v>315</v>
      </c>
      <c r="S95" s="164" t="s">
        <v>315</v>
      </c>
      <c r="T95" s="164" t="s">
        <v>315</v>
      </c>
      <c r="U95" s="164" t="s">
        <v>315</v>
      </c>
      <c r="V95" s="164" t="s">
        <v>315</v>
      </c>
      <c r="W95" s="164" t="s">
        <v>315</v>
      </c>
      <c r="X95" s="164" t="s">
        <v>315</v>
      </c>
      <c r="Y95" s="164" t="s">
        <v>315</v>
      </c>
      <c r="Z95" s="164" t="s">
        <v>315</v>
      </c>
      <c r="AA95" s="164" t="s">
        <v>315</v>
      </c>
      <c r="AB95" s="164" t="s">
        <v>315</v>
      </c>
      <c r="AC95" s="262"/>
      <c r="AD95" s="344" t="s">
        <v>3503</v>
      </c>
      <c r="AE95" s="248" t="s">
        <v>3492</v>
      </c>
      <c r="AF95" s="251">
        <v>294</v>
      </c>
      <c r="AG95" s="199"/>
      <c r="AH95" s="164"/>
      <c r="AI95" s="463"/>
      <c r="AJ95" s="187"/>
      <c r="AK95" s="187"/>
      <c r="AL95" s="187" t="s">
        <v>315</v>
      </c>
      <c r="AM95" s="187" t="s">
        <v>315</v>
      </c>
      <c r="AN95" s="174" t="s">
        <v>315</v>
      </c>
      <c r="AO95" s="174" t="s">
        <v>315</v>
      </c>
      <c r="AP95" s="174" t="s">
        <v>315</v>
      </c>
      <c r="AQ95" s="174" t="s">
        <v>315</v>
      </c>
      <c r="AR95" s="174" t="s">
        <v>315</v>
      </c>
      <c r="AS95" s="174" t="s">
        <v>315</v>
      </c>
      <c r="AT95" s="174" t="s">
        <v>315</v>
      </c>
      <c r="AU95" s="174" t="s">
        <v>315</v>
      </c>
      <c r="AV95" s="174" t="s">
        <v>315</v>
      </c>
      <c r="AW95" s="174" t="s">
        <v>315</v>
      </c>
      <c r="AX95" s="174" t="s">
        <v>315</v>
      </c>
      <c r="AY95" s="174" t="s">
        <v>315</v>
      </c>
      <c r="AZ95" s="174" t="s">
        <v>315</v>
      </c>
      <c r="BA95" s="174" t="s">
        <v>315</v>
      </c>
      <c r="BB95" s="174" t="s">
        <v>315</v>
      </c>
      <c r="BC95" s="174" t="s">
        <v>315</v>
      </c>
      <c r="BD95" s="174" t="s">
        <v>76</v>
      </c>
      <c r="BE95" s="174" t="s">
        <v>1035</v>
      </c>
      <c r="BF95" s="174">
        <v>125</v>
      </c>
      <c r="BG95" s="174" t="s">
        <v>1100</v>
      </c>
      <c r="BH95" s="174" t="s">
        <v>1101</v>
      </c>
      <c r="BI95" s="175">
        <v>46097.148784722223</v>
      </c>
      <c r="BJ95" s="176" t="s">
        <v>315</v>
      </c>
      <c r="BK95" s="176" t="s">
        <v>315</v>
      </c>
      <c r="BL95" s="176" t="s">
        <v>315</v>
      </c>
      <c r="BM95" s="176" t="s">
        <v>315</v>
      </c>
    </row>
    <row r="96" spans="2:65" ht="24">
      <c r="B96" s="156">
        <v>84</v>
      </c>
      <c r="C96" s="283" t="s">
        <v>3504</v>
      </c>
      <c r="D96" s="199"/>
      <c r="E96" s="164"/>
      <c r="F96" s="164"/>
      <c r="G96" s="164" t="s">
        <v>315</v>
      </c>
      <c r="H96" s="164" t="s">
        <v>315</v>
      </c>
      <c r="I96" s="164" t="s">
        <v>315</v>
      </c>
      <c r="J96" s="164" t="s">
        <v>315</v>
      </c>
      <c r="K96" s="164" t="s">
        <v>315</v>
      </c>
      <c r="L96" s="164" t="s">
        <v>315</v>
      </c>
      <c r="M96" s="164" t="s">
        <v>315</v>
      </c>
      <c r="N96" s="164" t="s">
        <v>315</v>
      </c>
      <c r="O96" s="164" t="s">
        <v>315</v>
      </c>
      <c r="P96" s="164" t="s">
        <v>315</v>
      </c>
      <c r="Q96" s="164" t="s">
        <v>315</v>
      </c>
      <c r="R96" s="164" t="s">
        <v>315</v>
      </c>
      <c r="S96" s="164" t="s">
        <v>315</v>
      </c>
      <c r="T96" s="164" t="s">
        <v>315</v>
      </c>
      <c r="U96" s="164" t="s">
        <v>315</v>
      </c>
      <c r="V96" s="164" t="s">
        <v>315</v>
      </c>
      <c r="W96" s="164" t="s">
        <v>315</v>
      </c>
      <c r="X96" s="164" t="s">
        <v>315</v>
      </c>
      <c r="Y96" s="164" t="s">
        <v>315</v>
      </c>
      <c r="Z96" s="164" t="s">
        <v>315</v>
      </c>
      <c r="AA96" s="164" t="s">
        <v>315</v>
      </c>
      <c r="AB96" s="164" t="s">
        <v>315</v>
      </c>
      <c r="AC96" s="262"/>
      <c r="AD96" s="344" t="s">
        <v>3505</v>
      </c>
      <c r="AE96" s="339" t="s">
        <v>3431</v>
      </c>
      <c r="AF96" s="336">
        <v>175</v>
      </c>
      <c r="AG96" s="199"/>
      <c r="AH96" s="164"/>
      <c r="AI96" s="463"/>
      <c r="AJ96" s="187"/>
      <c r="AK96" s="187"/>
      <c r="AL96" s="187" t="s">
        <v>315</v>
      </c>
      <c r="AM96" s="187" t="s">
        <v>315</v>
      </c>
      <c r="AN96" s="174" t="s">
        <v>315</v>
      </c>
      <c r="AO96" s="174" t="s">
        <v>315</v>
      </c>
      <c r="AP96" s="174" t="s">
        <v>315</v>
      </c>
      <c r="AQ96" s="174" t="s">
        <v>315</v>
      </c>
      <c r="AR96" s="174" t="s">
        <v>315</v>
      </c>
      <c r="AS96" s="174" t="s">
        <v>315</v>
      </c>
      <c r="AT96" s="174" t="s">
        <v>315</v>
      </c>
      <c r="AU96" s="174" t="s">
        <v>315</v>
      </c>
      <c r="AV96" s="174" t="s">
        <v>315</v>
      </c>
      <c r="AW96" s="174" t="s">
        <v>315</v>
      </c>
      <c r="AX96" s="174" t="s">
        <v>315</v>
      </c>
      <c r="AY96" s="174" t="s">
        <v>315</v>
      </c>
      <c r="AZ96" s="174" t="s">
        <v>315</v>
      </c>
      <c r="BA96" s="174" t="s">
        <v>315</v>
      </c>
      <c r="BB96" s="174" t="s">
        <v>315</v>
      </c>
      <c r="BC96" s="174" t="s">
        <v>315</v>
      </c>
      <c r="BD96" s="174" t="s">
        <v>76</v>
      </c>
      <c r="BE96" s="174" t="s">
        <v>1035</v>
      </c>
      <c r="BF96" s="174">
        <v>50</v>
      </c>
      <c r="BG96" s="174" t="s">
        <v>1103</v>
      </c>
      <c r="BH96" s="174" t="s">
        <v>1104</v>
      </c>
      <c r="BI96" s="175">
        <v>46097.148761574077</v>
      </c>
      <c r="BJ96" s="176" t="s">
        <v>315</v>
      </c>
      <c r="BK96" s="176" t="s">
        <v>315</v>
      </c>
      <c r="BL96" s="176" t="s">
        <v>315</v>
      </c>
      <c r="BM96" s="176" t="s">
        <v>315</v>
      </c>
    </row>
    <row r="97" spans="2:65">
      <c r="B97" s="156">
        <v>85</v>
      </c>
      <c r="C97" s="283" t="s">
        <v>3506</v>
      </c>
      <c r="D97" s="199"/>
      <c r="E97" s="164"/>
      <c r="F97" s="164"/>
      <c r="G97" s="164" t="s">
        <v>315</v>
      </c>
      <c r="H97" s="164" t="s">
        <v>315</v>
      </c>
      <c r="I97" s="164" t="s">
        <v>315</v>
      </c>
      <c r="J97" s="164" t="s">
        <v>315</v>
      </c>
      <c r="K97" s="164" t="s">
        <v>315</v>
      </c>
      <c r="L97" s="164" t="s">
        <v>315</v>
      </c>
      <c r="M97" s="164" t="s">
        <v>315</v>
      </c>
      <c r="N97" s="164" t="s">
        <v>315</v>
      </c>
      <c r="O97" s="164" t="s">
        <v>315</v>
      </c>
      <c r="P97" s="164" t="s">
        <v>315</v>
      </c>
      <c r="Q97" s="164" t="s">
        <v>315</v>
      </c>
      <c r="R97" s="164" t="s">
        <v>315</v>
      </c>
      <c r="S97" s="164" t="s">
        <v>315</v>
      </c>
      <c r="T97" s="164" t="s">
        <v>315</v>
      </c>
      <c r="U97" s="164" t="s">
        <v>315</v>
      </c>
      <c r="V97" s="164" t="s">
        <v>315</v>
      </c>
      <c r="W97" s="164" t="s">
        <v>315</v>
      </c>
      <c r="X97" s="164" t="s">
        <v>315</v>
      </c>
      <c r="Y97" s="164" t="s">
        <v>315</v>
      </c>
      <c r="Z97" s="164" t="s">
        <v>315</v>
      </c>
      <c r="AA97" s="164" t="s">
        <v>315</v>
      </c>
      <c r="AB97" s="164" t="s">
        <v>315</v>
      </c>
      <c r="AC97" s="262"/>
      <c r="AD97" s="339" t="s">
        <v>76</v>
      </c>
      <c r="AE97" s="248" t="s">
        <v>3492</v>
      </c>
      <c r="AF97" s="251">
        <v>245</v>
      </c>
      <c r="AG97" s="199"/>
      <c r="AH97" s="164"/>
      <c r="AI97" s="463"/>
      <c r="AJ97" s="187"/>
      <c r="AK97" s="187"/>
      <c r="AL97" s="187" t="s">
        <v>315</v>
      </c>
      <c r="AM97" s="187" t="s">
        <v>315</v>
      </c>
      <c r="AN97" s="174" t="s">
        <v>315</v>
      </c>
      <c r="AO97" s="174" t="s">
        <v>315</v>
      </c>
      <c r="AP97" s="174" t="s">
        <v>315</v>
      </c>
      <c r="AQ97" s="174" t="s">
        <v>315</v>
      </c>
      <c r="AR97" s="174" t="s">
        <v>315</v>
      </c>
      <c r="AS97" s="174" t="s">
        <v>315</v>
      </c>
      <c r="AT97" s="174" t="s">
        <v>315</v>
      </c>
      <c r="AU97" s="174" t="s">
        <v>315</v>
      </c>
      <c r="AV97" s="174" t="s">
        <v>315</v>
      </c>
      <c r="AW97" s="174" t="s">
        <v>315</v>
      </c>
      <c r="AX97" s="174" t="s">
        <v>315</v>
      </c>
      <c r="AY97" s="174" t="s">
        <v>315</v>
      </c>
      <c r="AZ97" s="174" t="s">
        <v>315</v>
      </c>
      <c r="BA97" s="174" t="s">
        <v>315</v>
      </c>
      <c r="BB97" s="174" t="s">
        <v>315</v>
      </c>
      <c r="BC97" s="174" t="s">
        <v>315</v>
      </c>
      <c r="BD97" s="174" t="s">
        <v>76</v>
      </c>
      <c r="BE97" s="174" t="s">
        <v>1106</v>
      </c>
      <c r="BF97" s="174">
        <v>230</v>
      </c>
      <c r="BG97" s="174" t="s">
        <v>1107</v>
      </c>
      <c r="BH97" s="174" t="s">
        <v>1108</v>
      </c>
      <c r="BI97" s="175">
        <v>46097.150787037041</v>
      </c>
      <c r="BJ97" s="176" t="s">
        <v>315</v>
      </c>
      <c r="BK97" s="176" t="s">
        <v>315</v>
      </c>
      <c r="BL97" s="176" t="s">
        <v>315</v>
      </c>
      <c r="BM97" s="176" t="s">
        <v>315</v>
      </c>
    </row>
    <row r="98" spans="2:65" ht="60">
      <c r="B98" s="156">
        <v>86</v>
      </c>
      <c r="C98" s="283" t="s">
        <v>3507</v>
      </c>
      <c r="D98" s="199"/>
      <c r="E98" s="164"/>
      <c r="F98" s="164"/>
      <c r="G98" s="164" t="s">
        <v>315</v>
      </c>
      <c r="H98" s="164" t="s">
        <v>315</v>
      </c>
      <c r="I98" s="164" t="s">
        <v>315</v>
      </c>
      <c r="J98" s="164" t="s">
        <v>315</v>
      </c>
      <c r="K98" s="164" t="s">
        <v>315</v>
      </c>
      <c r="L98" s="164" t="s">
        <v>315</v>
      </c>
      <c r="M98" s="164" t="s">
        <v>315</v>
      </c>
      <c r="N98" s="164" t="s">
        <v>315</v>
      </c>
      <c r="O98" s="164" t="s">
        <v>315</v>
      </c>
      <c r="P98" s="164" t="s">
        <v>315</v>
      </c>
      <c r="Q98" s="164" t="s">
        <v>315</v>
      </c>
      <c r="R98" s="164" t="s">
        <v>315</v>
      </c>
      <c r="S98" s="164" t="s">
        <v>315</v>
      </c>
      <c r="T98" s="164" t="s">
        <v>315</v>
      </c>
      <c r="U98" s="164" t="s">
        <v>315</v>
      </c>
      <c r="V98" s="164" t="s">
        <v>315</v>
      </c>
      <c r="W98" s="164" t="s">
        <v>315</v>
      </c>
      <c r="X98" s="164" t="s">
        <v>315</v>
      </c>
      <c r="Y98" s="164" t="s">
        <v>315</v>
      </c>
      <c r="Z98" s="164" t="s">
        <v>315</v>
      </c>
      <c r="AA98" s="164" t="s">
        <v>315</v>
      </c>
      <c r="AB98" s="164" t="s">
        <v>315</v>
      </c>
      <c r="AC98" s="262"/>
      <c r="AD98" s="344" t="s">
        <v>3508</v>
      </c>
      <c r="AE98" s="248" t="s">
        <v>3492</v>
      </c>
      <c r="AF98" s="251">
        <v>168</v>
      </c>
      <c r="AG98" s="199"/>
      <c r="AH98" s="164"/>
      <c r="AI98" s="463"/>
      <c r="AJ98" s="187"/>
      <c r="AK98" s="187"/>
      <c r="AL98" s="187" t="s">
        <v>315</v>
      </c>
      <c r="AM98" s="187" t="s">
        <v>315</v>
      </c>
      <c r="AN98" s="174" t="s">
        <v>315</v>
      </c>
      <c r="AO98" s="174" t="s">
        <v>315</v>
      </c>
      <c r="AP98" s="174" t="s">
        <v>315</v>
      </c>
      <c r="AQ98" s="174" t="s">
        <v>315</v>
      </c>
      <c r="AR98" s="174" t="s">
        <v>315</v>
      </c>
      <c r="AS98" s="174" t="s">
        <v>315</v>
      </c>
      <c r="AT98" s="174" t="s">
        <v>315</v>
      </c>
      <c r="AU98" s="174" t="s">
        <v>315</v>
      </c>
      <c r="AV98" s="174" t="s">
        <v>315</v>
      </c>
      <c r="AW98" s="174" t="s">
        <v>315</v>
      </c>
      <c r="AX98" s="174" t="s">
        <v>315</v>
      </c>
      <c r="AY98" s="174" t="s">
        <v>315</v>
      </c>
      <c r="AZ98" s="174" t="s">
        <v>315</v>
      </c>
      <c r="BA98" s="174" t="s">
        <v>315</v>
      </c>
      <c r="BB98" s="174" t="s">
        <v>315</v>
      </c>
      <c r="BC98" s="174" t="s">
        <v>315</v>
      </c>
      <c r="BD98" s="174" t="s">
        <v>76</v>
      </c>
      <c r="BE98" s="174" t="s">
        <v>1021</v>
      </c>
      <c r="BF98" s="174">
        <v>230</v>
      </c>
      <c r="BG98" s="174" t="s">
        <v>1110</v>
      </c>
      <c r="BH98" s="174" t="s">
        <v>1111</v>
      </c>
      <c r="BI98" s="175">
        <v>46097.150787037041</v>
      </c>
      <c r="BJ98" s="176" t="s">
        <v>315</v>
      </c>
      <c r="BK98" s="176" t="s">
        <v>315</v>
      </c>
      <c r="BL98" s="176" t="s">
        <v>315</v>
      </c>
      <c r="BM98" s="176" t="s">
        <v>315</v>
      </c>
    </row>
    <row r="99" spans="2:65" ht="72">
      <c r="B99" s="156">
        <v>87</v>
      </c>
      <c r="C99" s="283" t="s">
        <v>3509</v>
      </c>
      <c r="D99" s="199"/>
      <c r="E99" s="164"/>
      <c r="F99" s="164"/>
      <c r="G99" s="164" t="s">
        <v>315</v>
      </c>
      <c r="H99" s="164" t="s">
        <v>315</v>
      </c>
      <c r="I99" s="164" t="s">
        <v>315</v>
      </c>
      <c r="J99" s="164" t="s">
        <v>315</v>
      </c>
      <c r="K99" s="164" t="s">
        <v>315</v>
      </c>
      <c r="L99" s="164" t="s">
        <v>315</v>
      </c>
      <c r="M99" s="164" t="s">
        <v>315</v>
      </c>
      <c r="N99" s="164" t="s">
        <v>315</v>
      </c>
      <c r="O99" s="164" t="s">
        <v>315</v>
      </c>
      <c r="P99" s="164" t="s">
        <v>315</v>
      </c>
      <c r="Q99" s="164" t="s">
        <v>315</v>
      </c>
      <c r="R99" s="164" t="s">
        <v>315</v>
      </c>
      <c r="S99" s="164" t="s">
        <v>315</v>
      </c>
      <c r="T99" s="164" t="s">
        <v>315</v>
      </c>
      <c r="U99" s="164" t="s">
        <v>315</v>
      </c>
      <c r="V99" s="164" t="s">
        <v>315</v>
      </c>
      <c r="W99" s="164" t="s">
        <v>315</v>
      </c>
      <c r="X99" s="164" t="s">
        <v>315</v>
      </c>
      <c r="Y99" s="164" t="s">
        <v>315</v>
      </c>
      <c r="Z99" s="164" t="s">
        <v>315</v>
      </c>
      <c r="AA99" s="164" t="s">
        <v>315</v>
      </c>
      <c r="AB99" s="164" t="s">
        <v>315</v>
      </c>
      <c r="AC99" s="262"/>
      <c r="AD99" s="344" t="s">
        <v>3510</v>
      </c>
      <c r="AE99" s="248" t="s">
        <v>3492</v>
      </c>
      <c r="AF99" s="251">
        <v>292</v>
      </c>
      <c r="AG99" s="199"/>
      <c r="AH99" s="164"/>
      <c r="AI99" s="463"/>
      <c r="AJ99" s="187"/>
      <c r="AK99" s="187"/>
      <c r="AL99" s="187" t="s">
        <v>315</v>
      </c>
      <c r="AM99" s="187" t="s">
        <v>315</v>
      </c>
      <c r="AN99" s="174" t="s">
        <v>315</v>
      </c>
      <c r="AO99" s="174" t="s">
        <v>315</v>
      </c>
      <c r="AP99" s="174" t="s">
        <v>315</v>
      </c>
      <c r="AQ99" s="174" t="s">
        <v>315</v>
      </c>
      <c r="AR99" s="174" t="s">
        <v>315</v>
      </c>
      <c r="AS99" s="174" t="s">
        <v>315</v>
      </c>
      <c r="AT99" s="174" t="s">
        <v>315</v>
      </c>
      <c r="AU99" s="174" t="s">
        <v>315</v>
      </c>
      <c r="AV99" s="174" t="s">
        <v>315</v>
      </c>
      <c r="AW99" s="174" t="s">
        <v>315</v>
      </c>
      <c r="AX99" s="174" t="s">
        <v>315</v>
      </c>
      <c r="AY99" s="174" t="s">
        <v>315</v>
      </c>
      <c r="AZ99" s="174" t="s">
        <v>315</v>
      </c>
      <c r="BA99" s="174" t="s">
        <v>315</v>
      </c>
      <c r="BB99" s="174" t="s">
        <v>315</v>
      </c>
      <c r="BC99" s="174" t="s">
        <v>315</v>
      </c>
      <c r="BD99" s="174" t="s">
        <v>76</v>
      </c>
      <c r="BE99" s="174" t="s">
        <v>1031</v>
      </c>
      <c r="BF99" s="174">
        <v>230</v>
      </c>
      <c r="BG99" s="174" t="s">
        <v>1113</v>
      </c>
      <c r="BH99" s="174" t="s">
        <v>1114</v>
      </c>
      <c r="BI99" s="175">
        <v>46097.150787037041</v>
      </c>
      <c r="BJ99" s="176" t="s">
        <v>315</v>
      </c>
      <c r="BK99" s="176" t="s">
        <v>315</v>
      </c>
      <c r="BL99" s="176" t="s">
        <v>315</v>
      </c>
      <c r="BM99" s="176" t="s">
        <v>315</v>
      </c>
    </row>
    <row r="100" spans="2:65" ht="24">
      <c r="B100" s="156">
        <v>88</v>
      </c>
      <c r="C100" s="283" t="s">
        <v>3511</v>
      </c>
      <c r="D100" s="199"/>
      <c r="E100" s="164"/>
      <c r="F100" s="164"/>
      <c r="G100" s="164" t="s">
        <v>315</v>
      </c>
      <c r="H100" s="164" t="s">
        <v>315</v>
      </c>
      <c r="I100" s="164" t="s">
        <v>315</v>
      </c>
      <c r="J100" s="164" t="s">
        <v>315</v>
      </c>
      <c r="K100" s="164" t="s">
        <v>315</v>
      </c>
      <c r="L100" s="164" t="s">
        <v>315</v>
      </c>
      <c r="M100" s="164" t="s">
        <v>315</v>
      </c>
      <c r="N100" s="164" t="s">
        <v>315</v>
      </c>
      <c r="O100" s="164" t="s">
        <v>315</v>
      </c>
      <c r="P100" s="164" t="s">
        <v>315</v>
      </c>
      <c r="Q100" s="164" t="s">
        <v>315</v>
      </c>
      <c r="R100" s="164" t="s">
        <v>315</v>
      </c>
      <c r="S100" s="164" t="s">
        <v>315</v>
      </c>
      <c r="T100" s="164" t="s">
        <v>315</v>
      </c>
      <c r="U100" s="164" t="s">
        <v>315</v>
      </c>
      <c r="V100" s="164" t="s">
        <v>315</v>
      </c>
      <c r="W100" s="164" t="s">
        <v>315</v>
      </c>
      <c r="X100" s="164" t="s">
        <v>315</v>
      </c>
      <c r="Y100" s="164" t="s">
        <v>315</v>
      </c>
      <c r="Z100" s="164" t="s">
        <v>315</v>
      </c>
      <c r="AA100" s="164" t="s">
        <v>315</v>
      </c>
      <c r="AB100" s="164" t="s">
        <v>315</v>
      </c>
      <c r="AC100" s="262"/>
      <c r="AD100" s="344" t="s">
        <v>3512</v>
      </c>
      <c r="AE100" s="248" t="s">
        <v>3492</v>
      </c>
      <c r="AF100" s="251">
        <v>294</v>
      </c>
      <c r="AG100" s="199"/>
      <c r="AH100" s="164"/>
      <c r="AI100" s="463"/>
      <c r="AJ100" s="187"/>
      <c r="AK100" s="187"/>
      <c r="AL100" s="187" t="s">
        <v>315</v>
      </c>
      <c r="AM100" s="187" t="s">
        <v>315</v>
      </c>
      <c r="AN100" s="174" t="s">
        <v>315</v>
      </c>
      <c r="AO100" s="174" t="s">
        <v>315</v>
      </c>
      <c r="AP100" s="174" t="s">
        <v>315</v>
      </c>
      <c r="AQ100" s="174" t="s">
        <v>315</v>
      </c>
      <c r="AR100" s="174" t="s">
        <v>315</v>
      </c>
      <c r="AS100" s="174" t="s">
        <v>315</v>
      </c>
      <c r="AT100" s="174" t="s">
        <v>315</v>
      </c>
      <c r="AU100" s="174" t="s">
        <v>315</v>
      </c>
      <c r="AV100" s="174" t="s">
        <v>315</v>
      </c>
      <c r="AW100" s="174" t="s">
        <v>315</v>
      </c>
      <c r="AX100" s="174" t="s">
        <v>315</v>
      </c>
      <c r="AY100" s="174" t="s">
        <v>315</v>
      </c>
      <c r="AZ100" s="174" t="s">
        <v>315</v>
      </c>
      <c r="BA100" s="174" t="s">
        <v>315</v>
      </c>
      <c r="BB100" s="174" t="s">
        <v>315</v>
      </c>
      <c r="BC100" s="174" t="s">
        <v>315</v>
      </c>
      <c r="BD100" s="174" t="s">
        <v>76</v>
      </c>
      <c r="BE100" s="174" t="s">
        <v>1035</v>
      </c>
      <c r="BF100" s="174">
        <v>230</v>
      </c>
      <c r="BG100" s="174" t="s">
        <v>1116</v>
      </c>
      <c r="BH100" s="174" t="s">
        <v>1117</v>
      </c>
      <c r="BI100" s="175">
        <v>46097.150787037041</v>
      </c>
      <c r="BJ100" s="176" t="s">
        <v>315</v>
      </c>
      <c r="BK100" s="176" t="s">
        <v>315</v>
      </c>
      <c r="BL100" s="176" t="s">
        <v>315</v>
      </c>
      <c r="BM100" s="176" t="s">
        <v>315</v>
      </c>
    </row>
    <row r="101" spans="2:65" ht="24">
      <c r="B101" s="156">
        <v>89</v>
      </c>
      <c r="C101" s="283" t="s">
        <v>3513</v>
      </c>
      <c r="D101" s="199"/>
      <c r="E101" s="164"/>
      <c r="F101" s="164"/>
      <c r="G101" s="164" t="s">
        <v>315</v>
      </c>
      <c r="H101" s="164" t="s">
        <v>315</v>
      </c>
      <c r="I101" s="164" t="s">
        <v>315</v>
      </c>
      <c r="J101" s="164" t="s">
        <v>315</v>
      </c>
      <c r="K101" s="164" t="s">
        <v>315</v>
      </c>
      <c r="L101" s="164" t="s">
        <v>315</v>
      </c>
      <c r="M101" s="164" t="s">
        <v>315</v>
      </c>
      <c r="N101" s="164" t="s">
        <v>315</v>
      </c>
      <c r="O101" s="164" t="s">
        <v>315</v>
      </c>
      <c r="P101" s="164" t="s">
        <v>315</v>
      </c>
      <c r="Q101" s="164" t="s">
        <v>315</v>
      </c>
      <c r="R101" s="164" t="s">
        <v>315</v>
      </c>
      <c r="S101" s="164" t="s">
        <v>315</v>
      </c>
      <c r="T101" s="164" t="s">
        <v>315</v>
      </c>
      <c r="U101" s="164" t="s">
        <v>315</v>
      </c>
      <c r="V101" s="164" t="s">
        <v>315</v>
      </c>
      <c r="W101" s="164" t="s">
        <v>315</v>
      </c>
      <c r="X101" s="164" t="s">
        <v>315</v>
      </c>
      <c r="Y101" s="164" t="s">
        <v>315</v>
      </c>
      <c r="Z101" s="164" t="s">
        <v>315</v>
      </c>
      <c r="AA101" s="164" t="s">
        <v>315</v>
      </c>
      <c r="AB101" s="164" t="s">
        <v>315</v>
      </c>
      <c r="AC101" s="262"/>
      <c r="AD101" s="521" t="s">
        <v>3514</v>
      </c>
      <c r="AE101" s="248" t="s">
        <v>3492</v>
      </c>
      <c r="AF101" s="251">
        <v>241</v>
      </c>
      <c r="AG101" s="199"/>
      <c r="AH101" s="164"/>
      <c r="AI101" s="463"/>
      <c r="AJ101" s="187"/>
      <c r="AK101" s="187"/>
      <c r="AL101" s="187" t="s">
        <v>315</v>
      </c>
      <c r="AM101" s="187" t="s">
        <v>315</v>
      </c>
      <c r="AN101" s="174" t="s">
        <v>315</v>
      </c>
      <c r="AO101" s="174" t="s">
        <v>315</v>
      </c>
      <c r="AP101" s="174" t="s">
        <v>315</v>
      </c>
      <c r="AQ101" s="174" t="s">
        <v>315</v>
      </c>
      <c r="AR101" s="174" t="s">
        <v>315</v>
      </c>
      <c r="AS101" s="174" t="s">
        <v>315</v>
      </c>
      <c r="AT101" s="174" t="s">
        <v>315</v>
      </c>
      <c r="AU101" s="174" t="s">
        <v>315</v>
      </c>
      <c r="AV101" s="174" t="s">
        <v>315</v>
      </c>
      <c r="AW101" s="174" t="s">
        <v>315</v>
      </c>
      <c r="AX101" s="174" t="s">
        <v>315</v>
      </c>
      <c r="AY101" s="174" t="s">
        <v>315</v>
      </c>
      <c r="AZ101" s="174" t="s">
        <v>315</v>
      </c>
      <c r="BA101" s="174" t="s">
        <v>315</v>
      </c>
      <c r="BB101" s="174" t="s">
        <v>315</v>
      </c>
      <c r="BC101" s="174" t="s">
        <v>315</v>
      </c>
      <c r="BD101" s="174" t="s">
        <v>76</v>
      </c>
      <c r="BE101" s="174" t="s">
        <v>1046</v>
      </c>
      <c r="BF101" s="174">
        <v>230</v>
      </c>
      <c r="BG101" s="174" t="s">
        <v>1119</v>
      </c>
      <c r="BH101" s="174" t="s">
        <v>1120</v>
      </c>
      <c r="BI101" s="175">
        <v>46097.150787037041</v>
      </c>
      <c r="BJ101" s="176" t="s">
        <v>315</v>
      </c>
      <c r="BK101" s="176" t="s">
        <v>315</v>
      </c>
      <c r="BL101" s="176" t="s">
        <v>315</v>
      </c>
      <c r="BM101" s="176" t="s">
        <v>315</v>
      </c>
    </row>
    <row r="102" spans="2:65">
      <c r="B102" s="156">
        <v>90</v>
      </c>
      <c r="C102" s="283" t="s">
        <v>3515</v>
      </c>
      <c r="D102" s="266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265"/>
      <c r="AD102" s="460" t="s">
        <v>315</v>
      </c>
      <c r="AE102" s="248" t="s">
        <v>3492</v>
      </c>
      <c r="AF102" s="251" t="s">
        <v>315</v>
      </c>
      <c r="AG102" s="266"/>
      <c r="AH102" s="128"/>
    </row>
    <row r="103" spans="2:65">
      <c r="B103" s="156">
        <v>91</v>
      </c>
      <c r="C103" s="283" t="s">
        <v>3516</v>
      </c>
      <c r="D103" s="266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265"/>
      <c r="AD103" s="460" t="s">
        <v>76</v>
      </c>
      <c r="AE103" s="248" t="s">
        <v>3345</v>
      </c>
      <c r="AF103" s="251">
        <v>207</v>
      </c>
      <c r="AG103" s="266"/>
      <c r="AH103" s="128"/>
    </row>
    <row r="104" spans="2:65">
      <c r="B104" s="156">
        <v>92</v>
      </c>
      <c r="C104" s="283" t="s">
        <v>3517</v>
      </c>
      <c r="D104" s="266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265"/>
      <c r="AD104" s="339" t="s">
        <v>315</v>
      </c>
      <c r="AE104" s="248" t="s">
        <v>3492</v>
      </c>
      <c r="AF104" s="251" t="s">
        <v>315</v>
      </c>
      <c r="AG104" s="266"/>
      <c r="AH104" s="128"/>
    </row>
    <row r="105" spans="2:65" ht="36">
      <c r="B105" s="156">
        <v>93</v>
      </c>
      <c r="C105" s="283" t="s">
        <v>3518</v>
      </c>
      <c r="D105" s="266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265"/>
      <c r="AD105" s="252" t="s">
        <v>3519</v>
      </c>
      <c r="AE105" s="248" t="s">
        <v>3492</v>
      </c>
      <c r="AF105" s="248">
        <v>356</v>
      </c>
      <c r="AG105" s="266"/>
      <c r="AH105" s="128"/>
    </row>
    <row r="106" spans="2:65">
      <c r="B106" s="375">
        <v>94</v>
      </c>
      <c r="C106" s="283" t="s">
        <v>3520</v>
      </c>
      <c r="D106" s="266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265"/>
      <c r="AD106" s="248" t="s">
        <v>76</v>
      </c>
      <c r="AE106" s="248" t="s">
        <v>3492</v>
      </c>
      <c r="AF106" s="248">
        <v>401</v>
      </c>
      <c r="AG106" s="266"/>
      <c r="AH106" s="128"/>
    </row>
    <row r="107" spans="2:65">
      <c r="B107" s="265">
        <v>95</v>
      </c>
      <c r="C107" s="283" t="s">
        <v>3521</v>
      </c>
      <c r="D107" s="266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/>
      <c r="AC107" s="265"/>
      <c r="AD107" s="248" t="s">
        <v>86</v>
      </c>
      <c r="AE107" s="248" t="s">
        <v>3492</v>
      </c>
      <c r="AF107" s="248">
        <v>236</v>
      </c>
      <c r="AG107" s="266"/>
      <c r="AH107" s="128"/>
    </row>
  </sheetData>
  <mergeCells count="13">
    <mergeCell ref="B4:P4"/>
    <mergeCell ref="D5:Y5"/>
    <mergeCell ref="D8:P8"/>
    <mergeCell ref="Q8:Z8"/>
    <mergeCell ref="D12:AA12"/>
    <mergeCell ref="D1:G1"/>
    <mergeCell ref="L1:P1"/>
    <mergeCell ref="T1:V1"/>
    <mergeCell ref="W1:AC1"/>
    <mergeCell ref="B3:C3"/>
    <mergeCell ref="G3:H3"/>
    <mergeCell ref="T3:X3"/>
    <mergeCell ref="Y3:AC3"/>
  </mergeCells>
  <conditionalFormatting sqref="D11:Z11 AB11:AM11">
    <cfRule type="cellIs" dxfId="20" priority="1" operator="equal">
      <formula>"C"</formula>
    </cfRule>
    <cfRule type="cellIs" dxfId="19" priority="2" operator="equal">
      <formula>"NC"</formula>
    </cfRule>
  </conditionalFormatting>
  <conditionalFormatting sqref="AC11:AC12">
    <cfRule type="cellIs" dxfId="18" priority="3" operator="equal">
      <formula>"C"</formula>
    </cfRule>
  </conditionalFormatting>
  <pageMargins left="0.25" right="0.25" top="0.75" bottom="0.75" header="0.3" footer="0.3"/>
  <pageSetup paperSize="9" scale="41" fitToWidth="0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449C6-E32D-401C-8A95-997C75CCCBB4}">
  <dimension ref="A1:BM122"/>
  <sheetViews>
    <sheetView topLeftCell="AC82" workbookViewId="0">
      <selection sqref="A1:AE92"/>
    </sheetView>
  </sheetViews>
  <sheetFormatPr defaultRowHeight="15"/>
  <cols>
    <col min="1" max="1" width="3.42578125" customWidth="1"/>
    <col min="2" max="2" width="4.140625" customWidth="1"/>
    <col min="3" max="3" width="14.85546875" customWidth="1"/>
    <col min="4" max="4" width="3.5703125" customWidth="1"/>
    <col min="5" max="5" width="6" customWidth="1"/>
    <col min="6" max="6" width="3.42578125" customWidth="1"/>
    <col min="7" max="7" width="5" customWidth="1"/>
    <col min="8" max="8" width="4" customWidth="1"/>
    <col min="9" max="9" width="4.5703125" customWidth="1"/>
    <col min="10" max="10" width="4.7109375" customWidth="1"/>
    <col min="11" max="11" width="5.85546875" customWidth="1"/>
    <col min="12" max="12" width="3.7109375" customWidth="1"/>
    <col min="13" max="13" width="3.5703125" customWidth="1"/>
    <col min="14" max="14" width="3.85546875" customWidth="1"/>
    <col min="15" max="15" width="4.140625" hidden="1" customWidth="1"/>
    <col min="16" max="16" width="4.85546875" customWidth="1"/>
    <col min="17" max="17" width="4" customWidth="1"/>
    <col min="18" max="18" width="4.5703125" customWidth="1"/>
    <col min="19" max="20" width="3.5703125" customWidth="1"/>
    <col min="21" max="21" width="4.5703125" customWidth="1"/>
    <col min="22" max="22" width="4" customWidth="1"/>
    <col min="23" max="23" width="5" customWidth="1"/>
    <col min="24" max="24" width="4.7109375" customWidth="1"/>
    <col min="25" max="25" width="3.85546875" customWidth="1"/>
    <col min="26" max="26" width="4" customWidth="1"/>
    <col min="28" max="28" width="7.7109375" customWidth="1"/>
    <col min="29" max="29" width="8" customWidth="1"/>
    <col min="30" max="30" width="37.42578125" style="90" bestFit="1" customWidth="1"/>
    <col min="31" max="31" width="36.140625" bestFit="1" customWidth="1"/>
    <col min="32" max="32" width="9.85546875" bestFit="1" customWidth="1"/>
    <col min="33" max="33" width="11.5703125" customWidth="1"/>
    <col min="34" max="34" width="13.5703125" bestFit="1" customWidth="1"/>
    <col min="35" max="35" width="21.5703125" customWidth="1"/>
    <col min="36" max="36" width="10" customWidth="1"/>
    <col min="37" max="37" width="11.85546875" customWidth="1"/>
    <col min="39" max="39" width="13.5703125" customWidth="1"/>
  </cols>
  <sheetData>
    <row r="1" spans="1:65" ht="15" customHeight="1">
      <c r="A1" s="40"/>
      <c r="B1" s="41"/>
      <c r="C1" s="46" t="s">
        <v>32</v>
      </c>
      <c r="D1" s="563">
        <v>46101</v>
      </c>
      <c r="E1" s="564"/>
      <c r="F1" s="564"/>
      <c r="G1" s="564"/>
      <c r="H1" s="42"/>
      <c r="I1" s="42"/>
      <c r="J1" s="42"/>
      <c r="K1" s="43"/>
      <c r="L1" s="565"/>
      <c r="M1" s="565"/>
      <c r="N1" s="565"/>
      <c r="O1" s="565"/>
      <c r="P1" s="565"/>
      <c r="Q1" s="42"/>
      <c r="R1" s="42"/>
      <c r="S1" s="42"/>
      <c r="T1" s="566" t="s">
        <v>33</v>
      </c>
      <c r="U1" s="567"/>
      <c r="V1" s="568"/>
      <c r="W1" s="564" t="s">
        <v>34</v>
      </c>
      <c r="X1" s="564"/>
      <c r="Y1" s="564"/>
      <c r="Z1" s="564"/>
      <c r="AA1" s="564"/>
      <c r="AB1" s="564"/>
      <c r="AC1" s="564"/>
      <c r="AD1" s="45"/>
      <c r="AE1" s="45"/>
      <c r="AF1" s="45"/>
      <c r="AG1" s="45"/>
      <c r="AH1" s="45"/>
      <c r="AI1" s="14"/>
      <c r="AJ1" s="45"/>
      <c r="AK1" s="45"/>
      <c r="AL1" s="45"/>
      <c r="AM1" s="45"/>
    </row>
    <row r="2" spans="1:65" ht="6.75" customHeight="1">
      <c r="A2" s="40"/>
      <c r="B2" s="41"/>
      <c r="C2" s="41"/>
      <c r="D2" s="40" t="s">
        <v>35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7"/>
      <c r="AC2" s="48"/>
      <c r="AD2" s="45"/>
      <c r="AE2" s="45"/>
      <c r="AF2" s="45"/>
      <c r="AG2" s="45"/>
      <c r="AH2" s="45"/>
      <c r="AI2" s="14"/>
      <c r="AJ2" s="45"/>
      <c r="AK2" s="45"/>
      <c r="AL2" s="45"/>
      <c r="AM2" s="45"/>
    </row>
    <row r="3" spans="1:65" ht="23.25" customHeight="1">
      <c r="A3" s="15"/>
      <c r="B3" s="569" t="s">
        <v>36</v>
      </c>
      <c r="C3" s="569"/>
      <c r="D3" s="49"/>
      <c r="E3" s="49"/>
      <c r="F3" s="49"/>
      <c r="G3" s="570">
        <v>2</v>
      </c>
      <c r="H3" s="570"/>
      <c r="I3" s="15"/>
      <c r="J3" s="15"/>
      <c r="K3" s="15"/>
      <c r="L3" s="15"/>
      <c r="M3" s="40"/>
      <c r="N3" s="40"/>
      <c r="O3" s="40"/>
      <c r="P3" s="40"/>
      <c r="Q3" s="40"/>
      <c r="R3" s="40"/>
      <c r="S3" s="40"/>
      <c r="T3" s="571" t="s">
        <v>37</v>
      </c>
      <c r="U3" s="572"/>
      <c r="V3" s="572"/>
      <c r="W3" s="572"/>
      <c r="X3" s="573"/>
      <c r="Y3" s="574" t="s">
        <v>18</v>
      </c>
      <c r="Z3" s="575"/>
      <c r="AA3" s="575"/>
      <c r="AB3" s="575"/>
      <c r="AC3" s="576"/>
      <c r="AD3" s="45"/>
      <c r="AE3" s="45"/>
      <c r="AF3" s="45"/>
      <c r="AG3" s="45"/>
      <c r="AH3" s="45"/>
      <c r="AI3" s="14"/>
      <c r="AJ3" s="45"/>
      <c r="AK3" s="45"/>
      <c r="AL3" s="45"/>
      <c r="AM3" s="45"/>
    </row>
    <row r="4" spans="1:65">
      <c r="A4" s="15"/>
      <c r="B4" s="553" t="s">
        <v>38</v>
      </c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40"/>
      <c r="AC4" s="44"/>
      <c r="AD4" s="45"/>
      <c r="AE4" s="45"/>
      <c r="AF4" s="45"/>
      <c r="AG4" s="45"/>
      <c r="AH4" s="45"/>
      <c r="AI4" s="14"/>
      <c r="AJ4" s="45"/>
      <c r="AK4" s="45"/>
      <c r="AL4" s="45"/>
      <c r="AM4" s="45"/>
    </row>
    <row r="5" spans="1:65">
      <c r="A5" s="15"/>
      <c r="B5" s="51"/>
      <c r="C5" s="52"/>
      <c r="D5" s="554" t="s">
        <v>39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3">
        <f>AVERAGE(D7:Z7)</f>
        <v>0</v>
      </c>
      <c r="AA5" s="54"/>
      <c r="AB5" s="15"/>
      <c r="AC5" s="15"/>
      <c r="AD5" s="45"/>
      <c r="AE5" s="45"/>
      <c r="AF5" s="45"/>
      <c r="AG5" s="45"/>
      <c r="AH5" s="45"/>
      <c r="AI5" s="14"/>
      <c r="AJ5" s="45"/>
      <c r="AK5" s="45"/>
      <c r="AL5" s="45"/>
      <c r="AM5" s="45"/>
    </row>
    <row r="6" spans="1:65">
      <c r="A6" s="15"/>
      <c r="B6" s="51"/>
      <c r="C6" s="45" t="s">
        <v>40</v>
      </c>
      <c r="D6" s="55">
        <v>4</v>
      </c>
      <c r="E6" s="56">
        <v>4</v>
      </c>
      <c r="F6" s="55">
        <v>4</v>
      </c>
      <c r="G6" s="57">
        <v>4</v>
      </c>
      <c r="H6" s="57">
        <v>4</v>
      </c>
      <c r="I6" s="57">
        <v>4</v>
      </c>
      <c r="J6" s="57">
        <v>4</v>
      </c>
      <c r="K6" s="57">
        <v>4</v>
      </c>
      <c r="L6" s="57">
        <v>4</v>
      </c>
      <c r="M6" s="57">
        <v>4</v>
      </c>
      <c r="N6" s="57">
        <v>4</v>
      </c>
      <c r="O6" s="57">
        <v>4</v>
      </c>
      <c r="P6" s="58">
        <v>4</v>
      </c>
      <c r="Q6" s="59">
        <v>4</v>
      </c>
      <c r="R6" s="57">
        <v>4</v>
      </c>
      <c r="S6" s="57">
        <v>4</v>
      </c>
      <c r="T6" s="57">
        <v>4</v>
      </c>
      <c r="U6" s="57">
        <v>4</v>
      </c>
      <c r="V6" s="57">
        <v>4</v>
      </c>
      <c r="W6" s="57">
        <v>4</v>
      </c>
      <c r="X6" s="57">
        <v>4</v>
      </c>
      <c r="Y6" s="57">
        <v>4</v>
      </c>
      <c r="Z6" s="58">
        <v>4</v>
      </c>
      <c r="AA6" s="60"/>
      <c r="AB6" s="15"/>
      <c r="AC6" s="15"/>
      <c r="AD6" s="45"/>
      <c r="AE6" s="45"/>
      <c r="AF6" s="45"/>
      <c r="AG6" s="45"/>
      <c r="AH6" s="45"/>
      <c r="AI6" s="14"/>
      <c r="AJ6" s="45"/>
      <c r="AK6" s="45"/>
      <c r="AL6" s="45"/>
      <c r="AM6" s="45"/>
    </row>
    <row r="7" spans="1:65">
      <c r="A7" s="15"/>
      <c r="B7" s="51"/>
      <c r="C7" s="51" t="s">
        <v>41</v>
      </c>
      <c r="D7" s="61">
        <f>HLOOKUP(D6,'[1]Planilla Muestreo N°1'!$C$1048489:$G$1048490,2,FALSE)</f>
        <v>0</v>
      </c>
      <c r="E7" s="62">
        <f>HLOOKUP(E6,'[1]Planilla Muestreo N°1'!$C$1048489:$G$1048490,2,FALSE)</f>
        <v>0</v>
      </c>
      <c r="F7" s="63">
        <f>HLOOKUP(F6,'[1]Planilla Muestreo N°1'!$C$1048489:$G$1048490,2,FALSE)</f>
        <v>0</v>
      </c>
      <c r="G7" s="63">
        <f>HLOOKUP(G6,'[1]Planilla Muestreo N°1'!$C$1048489:$G$1048490,2,FALSE)</f>
        <v>0</v>
      </c>
      <c r="H7" s="63">
        <f>HLOOKUP(H6,'[1]Planilla Muestreo N°1'!$C$1048489:$G$1048490,2,FALSE)</f>
        <v>0</v>
      </c>
      <c r="I7" s="63">
        <f>HLOOKUP(I6,'[1]Planilla Muestreo N°1'!$C$1048489:$G$1048490,2,FALSE)</f>
        <v>0</v>
      </c>
      <c r="J7" s="63">
        <f>HLOOKUP(J6,'[1]Planilla Muestreo N°1'!$C$1048489:$G$1048490,2,FALSE)</f>
        <v>0</v>
      </c>
      <c r="K7" s="63">
        <f>HLOOKUP(K6,'[1]Planilla Muestreo N°1'!$C$1048489:$G$1048490,2,FALSE)</f>
        <v>0</v>
      </c>
      <c r="L7" s="63">
        <f>HLOOKUP(L6,'[1]Planilla Muestreo N°1'!$C$1048489:$G$1048490,2,FALSE)</f>
        <v>0</v>
      </c>
      <c r="M7" s="63">
        <f>HLOOKUP(M6,'[1]Planilla Muestreo N°1'!$C$1048489:$G$1048490,2,FALSE)</f>
        <v>0</v>
      </c>
      <c r="N7" s="63">
        <f>HLOOKUP(N6,'[1]Planilla Muestreo N°1'!$C$1048489:$G$1048490,2,FALSE)</f>
        <v>0</v>
      </c>
      <c r="O7" s="63">
        <f>HLOOKUP(O6,'[1]Planilla Muestreo N°1'!$C$1048489:$G$1048490,2,FALSE)</f>
        <v>0</v>
      </c>
      <c r="P7" s="64">
        <f>HLOOKUP(P6,'[1]Planilla Muestreo N°1'!$C$1048489:$G$1048490,2,FALSE)</f>
        <v>0</v>
      </c>
      <c r="Q7" s="65">
        <f>HLOOKUP(Q6,'[1]Planilla Muestreo N°1'!$C$1048489:$G$1048490,2,FALSE)</f>
        <v>0</v>
      </c>
      <c r="R7" s="63">
        <f>HLOOKUP(R6,'[1]Planilla Muestreo N°1'!$C$1048489:$G$1048490,2,FALSE)</f>
        <v>0</v>
      </c>
      <c r="S7" s="63">
        <f>HLOOKUP(S6,'[1]Planilla Muestreo N°1'!$C$1048489:$G$1048490,2,FALSE)</f>
        <v>0</v>
      </c>
      <c r="T7" s="63">
        <f>HLOOKUP(T6,'[1]Planilla Muestreo N°1'!$C$1048489:$G$1048490,2,FALSE)</f>
        <v>0</v>
      </c>
      <c r="U7" s="63">
        <f>HLOOKUP(U6,'[1]Planilla Muestreo N°1'!$C$1048489:$G$1048490,2,FALSE)</f>
        <v>0</v>
      </c>
      <c r="V7" s="63">
        <f>HLOOKUP(V6,'[1]Planilla Muestreo N°1'!$C$1048489:$G$1048490,2,FALSE)</f>
        <v>0</v>
      </c>
      <c r="W7" s="63">
        <f>HLOOKUP(W6,'[1]Planilla Muestreo N°1'!$C$1048489:$G$1048490,2,FALSE)</f>
        <v>0</v>
      </c>
      <c r="X7" s="63">
        <f>HLOOKUP(X6,'[1]Planilla Muestreo N°1'!$C$1048489:$G$1048490,2,FALSE)</f>
        <v>0</v>
      </c>
      <c r="Y7" s="63">
        <f>HLOOKUP(Y6,'[1]Planilla Muestreo N°1'!$C$1048489:$G$1048490,2,FALSE)</f>
        <v>0</v>
      </c>
      <c r="Z7" s="64">
        <f>HLOOKUP(Z6,'[1]Planilla Muestreo N°1'!$C$1048489:$G$1048490,2,FALSE)</f>
        <v>0</v>
      </c>
      <c r="AA7" s="66"/>
      <c r="AB7" s="15"/>
      <c r="AC7" s="15"/>
      <c r="AD7" s="45"/>
      <c r="AE7" s="45"/>
      <c r="AF7" s="45"/>
      <c r="AG7" s="45"/>
      <c r="AH7" s="45"/>
      <c r="AI7" s="14"/>
      <c r="AJ7" s="45"/>
      <c r="AK7" s="45"/>
      <c r="AL7" s="45"/>
      <c r="AM7" s="45"/>
    </row>
    <row r="8" spans="1:65">
      <c r="A8" s="15"/>
      <c r="B8" s="51"/>
      <c r="C8" s="51"/>
      <c r="D8" s="556" t="s">
        <v>42</v>
      </c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8"/>
      <c r="Q8" s="559" t="s">
        <v>43</v>
      </c>
      <c r="R8" s="560"/>
      <c r="S8" s="560"/>
      <c r="T8" s="560"/>
      <c r="U8" s="560"/>
      <c r="V8" s="560"/>
      <c r="W8" s="560"/>
      <c r="X8" s="560"/>
      <c r="Y8" s="560"/>
      <c r="Z8" s="561"/>
      <c r="AA8" s="66"/>
      <c r="AB8" s="15"/>
      <c r="AC8" s="15"/>
      <c r="AD8" s="45"/>
      <c r="AE8" s="45"/>
      <c r="AF8" s="45"/>
      <c r="AG8" s="45"/>
      <c r="AH8" s="45"/>
      <c r="AI8" s="14"/>
      <c r="AJ8" s="45"/>
      <c r="AK8" s="45"/>
      <c r="AL8" s="45"/>
      <c r="AM8" s="45"/>
    </row>
    <row r="9" spans="1:65" ht="55.5" customHeight="1">
      <c r="A9" s="15"/>
      <c r="B9" s="67"/>
      <c r="C9" s="68"/>
      <c r="D9" s="69" t="s">
        <v>44</v>
      </c>
      <c r="E9" s="70" t="s">
        <v>45</v>
      </c>
      <c r="F9" s="70" t="s">
        <v>46</v>
      </c>
      <c r="G9" s="70" t="s">
        <v>47</v>
      </c>
      <c r="H9" s="70" t="s">
        <v>48</v>
      </c>
      <c r="I9" s="70" t="s">
        <v>49</v>
      </c>
      <c r="J9" s="71" t="s">
        <v>50</v>
      </c>
      <c r="K9" s="70" t="s">
        <v>51</v>
      </c>
      <c r="L9" s="71" t="s">
        <v>52</v>
      </c>
      <c r="M9" s="70" t="s">
        <v>53</v>
      </c>
      <c r="N9" s="70" t="s">
        <v>54</v>
      </c>
      <c r="O9" s="70" t="s">
        <v>55</v>
      </c>
      <c r="P9" s="72" t="s">
        <v>56</v>
      </c>
      <c r="Q9" s="73" t="s">
        <v>57</v>
      </c>
      <c r="R9" s="74" t="s">
        <v>58</v>
      </c>
      <c r="S9" s="74" t="s">
        <v>47</v>
      </c>
      <c r="T9" s="74" t="s">
        <v>48</v>
      </c>
      <c r="U9" s="74" t="s">
        <v>49</v>
      </c>
      <c r="V9" s="75" t="s">
        <v>50</v>
      </c>
      <c r="W9" s="74" t="s">
        <v>51</v>
      </c>
      <c r="X9" s="75" t="s">
        <v>52</v>
      </c>
      <c r="Y9" s="74" t="s">
        <v>53</v>
      </c>
      <c r="Z9" s="76" t="s">
        <v>55</v>
      </c>
      <c r="AA9" s="67"/>
      <c r="AB9" s="67"/>
      <c r="AC9" s="67"/>
      <c r="AD9" s="45"/>
      <c r="AE9" s="45"/>
      <c r="AF9" s="45"/>
      <c r="AG9" s="45"/>
      <c r="AH9" s="45"/>
      <c r="AI9" s="14"/>
      <c r="AJ9" s="45"/>
      <c r="AK9" s="45"/>
      <c r="AL9" s="45"/>
      <c r="AM9" s="45"/>
    </row>
    <row r="10" spans="1:65" ht="44.25" customHeight="1">
      <c r="A10" s="15"/>
      <c r="B10" s="51"/>
      <c r="C10" s="77" t="s">
        <v>59</v>
      </c>
      <c r="D10" s="78">
        <f>COUNTIF(D13:D60,"X")</f>
        <v>0</v>
      </c>
      <c r="E10" s="78">
        <f>COUNTIF(E13:E60,"X")</f>
        <v>0</v>
      </c>
      <c r="F10" s="78">
        <f>COUNTIF(F13:F60,"X")</f>
        <v>0</v>
      </c>
      <c r="G10" s="78">
        <f>COUNTIF(G13:G60,"X")</f>
        <v>0</v>
      </c>
      <c r="H10" s="78">
        <f>COUNTIF(H13:H60,"X")</f>
        <v>0</v>
      </c>
      <c r="I10" s="78">
        <f>COUNTIF(I13:I60,"X")</f>
        <v>0</v>
      </c>
      <c r="J10" s="78">
        <f>COUNTIF(J13:J60,"X")</f>
        <v>0</v>
      </c>
      <c r="K10" s="78">
        <f>COUNTIF(K13:K60,"X")</f>
        <v>0</v>
      </c>
      <c r="L10" s="78">
        <f>COUNTIF(L13:L60,"X")</f>
        <v>0</v>
      </c>
      <c r="M10" s="78">
        <f>COUNTIF(M13:M60,"X")</f>
        <v>0</v>
      </c>
      <c r="N10" s="78">
        <f>COUNTIF(N13:N60,"X")</f>
        <v>0</v>
      </c>
      <c r="O10" s="78">
        <f>COUNTIF(O13:O60,"X")</f>
        <v>0</v>
      </c>
      <c r="P10" s="78">
        <f>COUNTIF(P13:P60,"X")</f>
        <v>0</v>
      </c>
      <c r="Q10" s="78">
        <f>COUNTIF(Q13:Q60,"X")</f>
        <v>0</v>
      </c>
      <c r="R10" s="78">
        <f>COUNTIF(R13:R60,"X")</f>
        <v>0</v>
      </c>
      <c r="S10" s="78">
        <f>COUNTIF(S13:S60,"X")</f>
        <v>0</v>
      </c>
      <c r="T10" s="78">
        <f>COUNTIF(T13:T60,"X")</f>
        <v>0</v>
      </c>
      <c r="U10" s="78">
        <f>COUNTIF(U13:U60,"X")</f>
        <v>0</v>
      </c>
      <c r="V10" s="78">
        <f>COUNTIF(V13:V60,"X")</f>
        <v>0</v>
      </c>
      <c r="W10" s="78">
        <f>COUNTIF(W13:W60,"X")</f>
        <v>0</v>
      </c>
      <c r="X10" s="78">
        <f>COUNTIF(X13:X60,"X")</f>
        <v>0</v>
      </c>
      <c r="Y10" s="78">
        <f>COUNTIF(Y13:Y60,"X")</f>
        <v>0</v>
      </c>
      <c r="Z10" s="78">
        <f>COUNTIF(Z13:Z60,"X")</f>
        <v>0</v>
      </c>
      <c r="AA10" s="79">
        <f>COUNTIF(AA13:AA23,"X")</f>
        <v>0</v>
      </c>
      <c r="AB10" s="15"/>
      <c r="AC10" s="15"/>
      <c r="AD10" s="45"/>
      <c r="AE10" s="45"/>
      <c r="AF10" s="45"/>
      <c r="AG10" s="45"/>
      <c r="AH10" s="45"/>
      <c r="AI10" s="14"/>
      <c r="AJ10" s="45"/>
      <c r="AK10" s="45"/>
      <c r="AL10" s="45"/>
      <c r="AM10" s="45"/>
    </row>
    <row r="11" spans="1:65">
      <c r="A11" s="15"/>
      <c r="B11" s="51"/>
      <c r="C11" s="80" t="s">
        <v>60</v>
      </c>
      <c r="D11" s="13" t="str">
        <f>IF(D10&lt;=D7,"C","NC")</f>
        <v>C</v>
      </c>
      <c r="E11" s="13" t="str">
        <f>IF(E10&lt;=E7,"C","NC")</f>
        <v>C</v>
      </c>
      <c r="F11" s="13" t="str">
        <f>IF(F10&lt;=F7,"C","NC")</f>
        <v>C</v>
      </c>
      <c r="G11" s="13" t="str">
        <f>IF(G10&lt;=G7,"C","NC")</f>
        <v>C</v>
      </c>
      <c r="H11" s="13" t="str">
        <f>IF(H10&lt;=H7,"C","NC")</f>
        <v>C</v>
      </c>
      <c r="I11" s="13" t="str">
        <f>IF(I10&lt;=I7,"C","NC")</f>
        <v>C</v>
      </c>
      <c r="J11" s="13" t="str">
        <f>IF(J10&lt;=J7,"C","NC")</f>
        <v>C</v>
      </c>
      <c r="K11" s="13" t="str">
        <f>IF(K10&lt;=K7,"C","NC")</f>
        <v>C</v>
      </c>
      <c r="L11" s="13" t="str">
        <f>IF(L10&lt;=L7,"C","NC")</f>
        <v>C</v>
      </c>
      <c r="M11" s="13" t="str">
        <f>IF(M10&lt;=M7,"C","NC")</f>
        <v>C</v>
      </c>
      <c r="N11" s="13" t="str">
        <f>IF(N10&lt;=N7,"C","NC")</f>
        <v>C</v>
      </c>
      <c r="O11" s="13" t="str">
        <f>IF(O10&lt;=O7,"C","NC")</f>
        <v>C</v>
      </c>
      <c r="P11" s="13" t="str">
        <f>IF(P10&lt;=P7,"C","NC")</f>
        <v>C</v>
      </c>
      <c r="Q11" s="13" t="str">
        <f>IF(Q10&lt;=Q7,"C","NC")</f>
        <v>C</v>
      </c>
      <c r="R11" s="13" t="str">
        <f>IF(R10&lt;=R7,"C","NC")</f>
        <v>C</v>
      </c>
      <c r="S11" s="13" t="str">
        <f>IF(S10&lt;=S7,"C","NC")</f>
        <v>C</v>
      </c>
      <c r="T11" s="13" t="str">
        <f>IF(T10&lt;=T7,"C","NC")</f>
        <v>C</v>
      </c>
      <c r="U11" s="13" t="str">
        <f>IF(U10&lt;=U7,"C","NC")</f>
        <v>C</v>
      </c>
      <c r="V11" s="13" t="str">
        <f>IF(V10&lt;=V7,"C","NC")</f>
        <v>C</v>
      </c>
      <c r="W11" s="13" t="str">
        <f>IF(W10&lt;=W7,"C","NC")</f>
        <v>C</v>
      </c>
      <c r="X11" s="13" t="str">
        <f>IF(X10&lt;=X7,"C","NC")</f>
        <v>C</v>
      </c>
      <c r="Y11" s="13" t="str">
        <f>IF(Y10&lt;=Y7,"C","NC")</f>
        <v>C</v>
      </c>
      <c r="Z11" s="13" t="str">
        <f>IF(Z10&lt;=Z7,"C","NC")</f>
        <v>C</v>
      </c>
      <c r="AA11" s="15"/>
      <c r="AB11" s="81"/>
      <c r="AC11" s="15"/>
      <c r="AD11" s="45"/>
      <c r="AE11" s="45"/>
      <c r="AF11" s="45"/>
      <c r="AG11" s="45"/>
      <c r="AH11" s="45"/>
      <c r="AI11" s="14"/>
      <c r="AJ11" s="45"/>
      <c r="AK11" s="45"/>
      <c r="AL11" s="45"/>
      <c r="AM11" s="45"/>
    </row>
    <row r="12" spans="1:65" ht="36.75" customHeight="1">
      <c r="A12" s="15"/>
      <c r="B12" s="82" t="s">
        <v>61</v>
      </c>
      <c r="C12" s="157" t="s">
        <v>62</v>
      </c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157" t="s">
        <v>63</v>
      </c>
      <c r="AC12" s="158" t="s">
        <v>64</v>
      </c>
      <c r="AD12" s="85" t="s">
        <v>65</v>
      </c>
      <c r="AE12" s="85" t="s">
        <v>66</v>
      </c>
      <c r="AF12" s="85" t="s">
        <v>67</v>
      </c>
      <c r="AG12" s="85"/>
      <c r="AH12" s="85"/>
      <c r="AI12" s="16"/>
      <c r="AJ12" s="85"/>
      <c r="AK12" s="85"/>
      <c r="AL12" s="85" t="s">
        <v>73</v>
      </c>
      <c r="AM12" s="85" t="s">
        <v>74</v>
      </c>
    </row>
    <row r="13" spans="1:65" ht="21.75" customHeight="1">
      <c r="A13" s="15"/>
      <c r="B13" s="156">
        <v>1</v>
      </c>
      <c r="C13" s="251" t="s">
        <v>3522</v>
      </c>
      <c r="D13" s="199"/>
      <c r="E13" s="164"/>
      <c r="F13" s="164"/>
      <c r="G13" s="164" t="s">
        <v>315</v>
      </c>
      <c r="H13" s="164" t="s">
        <v>315</v>
      </c>
      <c r="I13" s="164" t="s">
        <v>315</v>
      </c>
      <c r="J13" s="164" t="s">
        <v>315</v>
      </c>
      <c r="K13" s="164" t="s">
        <v>315</v>
      </c>
      <c r="L13" s="164" t="s">
        <v>315</v>
      </c>
      <c r="M13" s="164" t="s">
        <v>315</v>
      </c>
      <c r="N13" s="164" t="s">
        <v>315</v>
      </c>
      <c r="O13" s="164" t="s">
        <v>315</v>
      </c>
      <c r="P13" s="164" t="s">
        <v>315</v>
      </c>
      <c r="Q13" s="164" t="s">
        <v>315</v>
      </c>
      <c r="R13" s="164" t="s">
        <v>315</v>
      </c>
      <c r="S13" s="164" t="s">
        <v>315</v>
      </c>
      <c r="T13" s="164" t="s">
        <v>315</v>
      </c>
      <c r="U13" s="164" t="s">
        <v>315</v>
      </c>
      <c r="V13" s="164" t="s">
        <v>315</v>
      </c>
      <c r="W13" s="164" t="s">
        <v>315</v>
      </c>
      <c r="X13" s="164" t="s">
        <v>315</v>
      </c>
      <c r="Y13" s="164" t="s">
        <v>315</v>
      </c>
      <c r="Z13" s="164" t="s">
        <v>315</v>
      </c>
      <c r="AA13" s="164" t="s">
        <v>315</v>
      </c>
      <c r="AB13" s="164" t="s">
        <v>315</v>
      </c>
      <c r="AC13" s="262"/>
      <c r="AD13" s="339" t="s">
        <v>315</v>
      </c>
      <c r="AE13" s="339" t="s">
        <v>3523</v>
      </c>
      <c r="AF13" s="339">
        <v>334</v>
      </c>
      <c r="AG13" s="258"/>
      <c r="AH13" s="205"/>
      <c r="AI13" s="258"/>
      <c r="AJ13" s="137"/>
      <c r="AK13" s="200"/>
      <c r="AL13" s="187" t="s">
        <v>315</v>
      </c>
      <c r="AM13" s="163" t="s">
        <v>315</v>
      </c>
      <c r="AN13" s="171" t="s">
        <v>315</v>
      </c>
      <c r="AO13" s="171" t="s">
        <v>315</v>
      </c>
      <c r="AP13" s="171" t="s">
        <v>315</v>
      </c>
      <c r="AQ13" s="171" t="s">
        <v>315</v>
      </c>
      <c r="AR13" s="171" t="s">
        <v>315</v>
      </c>
      <c r="AS13" s="171" t="s">
        <v>315</v>
      </c>
      <c r="AT13" s="171" t="s">
        <v>315</v>
      </c>
      <c r="AU13" s="171" t="s">
        <v>315</v>
      </c>
      <c r="AV13" s="171" t="s">
        <v>315</v>
      </c>
      <c r="AW13" s="171" t="s">
        <v>315</v>
      </c>
      <c r="AX13" s="171" t="s">
        <v>315</v>
      </c>
      <c r="AY13" s="171" t="s">
        <v>315</v>
      </c>
      <c r="AZ13" s="171" t="s">
        <v>315</v>
      </c>
      <c r="BA13" s="171" t="s">
        <v>315</v>
      </c>
      <c r="BB13" s="171" t="s">
        <v>315</v>
      </c>
      <c r="BC13" s="171" t="s">
        <v>315</v>
      </c>
      <c r="BD13" s="171" t="s">
        <v>76</v>
      </c>
      <c r="BE13" s="171" t="s">
        <v>833</v>
      </c>
      <c r="BF13" s="171">
        <v>200</v>
      </c>
      <c r="BG13" s="171" t="s">
        <v>834</v>
      </c>
      <c r="BH13" s="171" t="s">
        <v>835</v>
      </c>
      <c r="BI13" s="172">
        <v>46097.142997685187</v>
      </c>
      <c r="BJ13" s="173" t="s">
        <v>315</v>
      </c>
      <c r="BK13" s="173" t="s">
        <v>315</v>
      </c>
      <c r="BL13" s="173" t="s">
        <v>315</v>
      </c>
      <c r="BM13" s="163" t="s">
        <v>315</v>
      </c>
    </row>
    <row r="14" spans="1:65" ht="20.25" customHeight="1">
      <c r="A14" s="15"/>
      <c r="B14" s="156">
        <v>2</v>
      </c>
      <c r="C14" s="251" t="s">
        <v>3524</v>
      </c>
      <c r="D14" s="199"/>
      <c r="E14" s="164"/>
      <c r="F14" s="164"/>
      <c r="G14" s="164" t="s">
        <v>315</v>
      </c>
      <c r="H14" s="164" t="s">
        <v>315</v>
      </c>
      <c r="I14" s="164" t="s">
        <v>315</v>
      </c>
      <c r="J14" s="164" t="s">
        <v>315</v>
      </c>
      <c r="K14" s="164" t="s">
        <v>315</v>
      </c>
      <c r="L14" s="164" t="s">
        <v>315</v>
      </c>
      <c r="M14" s="164" t="s">
        <v>315</v>
      </c>
      <c r="N14" s="164" t="s">
        <v>315</v>
      </c>
      <c r="O14" s="164" t="s">
        <v>315</v>
      </c>
      <c r="P14" s="164" t="s">
        <v>315</v>
      </c>
      <c r="Q14" s="164" t="s">
        <v>315</v>
      </c>
      <c r="R14" s="164" t="s">
        <v>315</v>
      </c>
      <c r="S14" s="164" t="s">
        <v>315</v>
      </c>
      <c r="T14" s="164" t="s">
        <v>315</v>
      </c>
      <c r="U14" s="164" t="s">
        <v>315</v>
      </c>
      <c r="V14" s="164" t="s">
        <v>315</v>
      </c>
      <c r="W14" s="164" t="s">
        <v>315</v>
      </c>
      <c r="X14" s="164" t="s">
        <v>315</v>
      </c>
      <c r="Y14" s="164" t="s">
        <v>315</v>
      </c>
      <c r="Z14" s="164" t="s">
        <v>315</v>
      </c>
      <c r="AA14" s="164" t="s">
        <v>315</v>
      </c>
      <c r="AB14" s="164" t="s">
        <v>315</v>
      </c>
      <c r="AC14" s="262"/>
      <c r="AD14" s="339" t="s">
        <v>315</v>
      </c>
      <c r="AE14" s="339" t="s">
        <v>3523</v>
      </c>
      <c r="AF14" s="339" t="s">
        <v>315</v>
      </c>
      <c r="AG14" s="258"/>
      <c r="AH14" s="205"/>
      <c r="AI14" s="258"/>
      <c r="AJ14" s="137"/>
      <c r="AK14" s="200"/>
      <c r="AL14" s="187" t="s">
        <v>315</v>
      </c>
      <c r="AM14" s="188" t="s">
        <v>315</v>
      </c>
      <c r="AN14" s="174" t="s">
        <v>315</v>
      </c>
      <c r="AO14" s="174" t="s">
        <v>315</v>
      </c>
      <c r="AP14" s="174" t="s">
        <v>315</v>
      </c>
      <c r="AQ14" s="174" t="s">
        <v>315</v>
      </c>
      <c r="AR14" s="174" t="s">
        <v>315</v>
      </c>
      <c r="AS14" s="174" t="s">
        <v>315</v>
      </c>
      <c r="AT14" s="174" t="s">
        <v>315</v>
      </c>
      <c r="AU14" s="174" t="s">
        <v>315</v>
      </c>
      <c r="AV14" s="174" t="s">
        <v>315</v>
      </c>
      <c r="AW14" s="174" t="s">
        <v>315</v>
      </c>
      <c r="AX14" s="174" t="s">
        <v>315</v>
      </c>
      <c r="AY14" s="174" t="s">
        <v>315</v>
      </c>
      <c r="AZ14" s="174" t="s">
        <v>315</v>
      </c>
      <c r="BA14" s="174" t="s">
        <v>315</v>
      </c>
      <c r="BB14" s="174" t="s">
        <v>315</v>
      </c>
      <c r="BC14" s="174" t="s">
        <v>315</v>
      </c>
      <c r="BD14" s="174" t="s">
        <v>76</v>
      </c>
      <c r="BE14" s="174" t="s">
        <v>837</v>
      </c>
      <c r="BF14" s="174">
        <v>300</v>
      </c>
      <c r="BG14" s="174" t="s">
        <v>838</v>
      </c>
      <c r="BH14" s="174" t="s">
        <v>839</v>
      </c>
      <c r="BI14" s="175">
        <v>46097.143495370372</v>
      </c>
      <c r="BJ14" s="176" t="s">
        <v>315</v>
      </c>
      <c r="BK14" s="176" t="s">
        <v>315</v>
      </c>
      <c r="BL14" s="176" t="s">
        <v>315</v>
      </c>
      <c r="BM14" s="177" t="s">
        <v>315</v>
      </c>
    </row>
    <row r="15" spans="1:65" ht="22.5" customHeight="1">
      <c r="A15" s="15"/>
      <c r="B15" s="156">
        <v>3</v>
      </c>
      <c r="C15" s="251" t="s">
        <v>3525</v>
      </c>
      <c r="D15" s="199"/>
      <c r="E15" s="164"/>
      <c r="F15" s="164"/>
      <c r="G15" s="164" t="s">
        <v>315</v>
      </c>
      <c r="H15" s="164" t="s">
        <v>315</v>
      </c>
      <c r="I15" s="164" t="s">
        <v>315</v>
      </c>
      <c r="J15" s="164" t="s">
        <v>315</v>
      </c>
      <c r="K15" s="164" t="s">
        <v>315</v>
      </c>
      <c r="L15" s="164" t="s">
        <v>315</v>
      </c>
      <c r="M15" s="164" t="s">
        <v>315</v>
      </c>
      <c r="N15" s="164" t="s">
        <v>315</v>
      </c>
      <c r="O15" s="164" t="s">
        <v>315</v>
      </c>
      <c r="P15" s="164" t="s">
        <v>315</v>
      </c>
      <c r="Q15" s="164" t="s">
        <v>315</v>
      </c>
      <c r="R15" s="164" t="s">
        <v>315</v>
      </c>
      <c r="S15" s="164" t="s">
        <v>315</v>
      </c>
      <c r="T15" s="164" t="s">
        <v>315</v>
      </c>
      <c r="U15" s="164" t="s">
        <v>315</v>
      </c>
      <c r="V15" s="164" t="s">
        <v>315</v>
      </c>
      <c r="W15" s="164" t="s">
        <v>315</v>
      </c>
      <c r="X15" s="164" t="s">
        <v>315</v>
      </c>
      <c r="Y15" s="164" t="s">
        <v>315</v>
      </c>
      <c r="Z15" s="164" t="s">
        <v>315</v>
      </c>
      <c r="AA15" s="164" t="s">
        <v>315</v>
      </c>
      <c r="AB15" s="164" t="s">
        <v>315</v>
      </c>
      <c r="AC15" s="262"/>
      <c r="AD15" s="344" t="s">
        <v>3526</v>
      </c>
      <c r="AE15" s="137" t="s">
        <v>3394</v>
      </c>
      <c r="AF15" s="344">
        <v>293</v>
      </c>
      <c r="AG15" s="258"/>
      <c r="AH15" s="205"/>
      <c r="AI15" s="258"/>
      <c r="AJ15" s="137"/>
      <c r="AK15" s="200"/>
      <c r="AL15" s="187" t="s">
        <v>315</v>
      </c>
      <c r="AM15" s="163" t="s">
        <v>315</v>
      </c>
      <c r="AN15" s="174" t="s">
        <v>315</v>
      </c>
      <c r="AO15" s="174" t="s">
        <v>315</v>
      </c>
      <c r="AP15" s="174" t="s">
        <v>315</v>
      </c>
      <c r="AQ15" s="174" t="s">
        <v>315</v>
      </c>
      <c r="AR15" s="174" t="s">
        <v>315</v>
      </c>
      <c r="AS15" s="174" t="s">
        <v>315</v>
      </c>
      <c r="AT15" s="174" t="s">
        <v>315</v>
      </c>
      <c r="AU15" s="174" t="s">
        <v>315</v>
      </c>
      <c r="AV15" s="174" t="s">
        <v>315</v>
      </c>
      <c r="AW15" s="174" t="s">
        <v>315</v>
      </c>
      <c r="AX15" s="174" t="s">
        <v>315</v>
      </c>
      <c r="AY15" s="174" t="s">
        <v>315</v>
      </c>
      <c r="AZ15" s="174" t="s">
        <v>315</v>
      </c>
      <c r="BA15" s="174" t="s">
        <v>315</v>
      </c>
      <c r="BB15" s="174" t="s">
        <v>315</v>
      </c>
      <c r="BC15" s="174" t="s">
        <v>315</v>
      </c>
      <c r="BD15" s="174" t="s">
        <v>86</v>
      </c>
      <c r="BE15" s="174" t="s">
        <v>841</v>
      </c>
      <c r="BF15" s="174">
        <v>150</v>
      </c>
      <c r="BG15" s="174" t="s">
        <v>842</v>
      </c>
      <c r="BH15" s="174" t="s">
        <v>843</v>
      </c>
      <c r="BI15" s="175">
        <v>46097.142858796295</v>
      </c>
      <c r="BJ15" s="176" t="s">
        <v>315</v>
      </c>
      <c r="BK15" s="176" t="s">
        <v>315</v>
      </c>
      <c r="BL15" s="176" t="s">
        <v>315</v>
      </c>
      <c r="BM15" s="178" t="s">
        <v>315</v>
      </c>
    </row>
    <row r="16" spans="1:65" ht="36">
      <c r="A16" s="15"/>
      <c r="B16" s="156">
        <v>4</v>
      </c>
      <c r="C16" s="251" t="s">
        <v>3527</v>
      </c>
      <c r="D16" s="199"/>
      <c r="E16" s="164"/>
      <c r="F16" s="164"/>
      <c r="G16" s="164" t="s">
        <v>315</v>
      </c>
      <c r="H16" s="164" t="s">
        <v>315</v>
      </c>
      <c r="I16" s="164" t="s">
        <v>315</v>
      </c>
      <c r="J16" s="164" t="s">
        <v>315</v>
      </c>
      <c r="K16" s="164" t="s">
        <v>315</v>
      </c>
      <c r="L16" s="164" t="s">
        <v>315</v>
      </c>
      <c r="M16" s="164" t="s">
        <v>315</v>
      </c>
      <c r="N16" s="164" t="s">
        <v>315</v>
      </c>
      <c r="O16" s="164" t="s">
        <v>315</v>
      </c>
      <c r="P16" s="164" t="s">
        <v>315</v>
      </c>
      <c r="Q16" s="164" t="s">
        <v>315</v>
      </c>
      <c r="R16" s="164" t="s">
        <v>315</v>
      </c>
      <c r="S16" s="164" t="s">
        <v>315</v>
      </c>
      <c r="T16" s="164" t="s">
        <v>315</v>
      </c>
      <c r="U16" s="164" t="s">
        <v>315</v>
      </c>
      <c r="V16" s="164" t="s">
        <v>315</v>
      </c>
      <c r="W16" s="164" t="s">
        <v>315</v>
      </c>
      <c r="X16" s="164" t="s">
        <v>315</v>
      </c>
      <c r="Y16" s="164" t="s">
        <v>315</v>
      </c>
      <c r="Z16" s="164" t="s">
        <v>315</v>
      </c>
      <c r="AA16" s="164" t="s">
        <v>315</v>
      </c>
      <c r="AB16" s="164" t="s">
        <v>315</v>
      </c>
      <c r="AC16" s="262"/>
      <c r="AD16" s="344" t="s">
        <v>3528</v>
      </c>
      <c r="AE16" s="137" t="s">
        <v>3394</v>
      </c>
      <c r="AF16" s="344">
        <v>361</v>
      </c>
      <c r="AG16" s="258"/>
      <c r="AH16" s="205"/>
      <c r="AI16" s="258"/>
      <c r="AJ16" s="137"/>
      <c r="AK16" s="200"/>
      <c r="AL16" s="187" t="s">
        <v>315</v>
      </c>
      <c r="AM16" s="163" t="s">
        <v>315</v>
      </c>
      <c r="AN16" s="174" t="s">
        <v>315</v>
      </c>
      <c r="AO16" s="174" t="s">
        <v>315</v>
      </c>
      <c r="AP16" s="174" t="s">
        <v>315</v>
      </c>
      <c r="AQ16" s="174" t="s">
        <v>315</v>
      </c>
      <c r="AR16" s="174" t="s">
        <v>315</v>
      </c>
      <c r="AS16" s="174" t="s">
        <v>315</v>
      </c>
      <c r="AT16" s="174" t="s">
        <v>315</v>
      </c>
      <c r="AU16" s="174" t="s">
        <v>315</v>
      </c>
      <c r="AV16" s="174" t="s">
        <v>315</v>
      </c>
      <c r="AW16" s="174" t="s">
        <v>315</v>
      </c>
      <c r="AX16" s="174" t="s">
        <v>315</v>
      </c>
      <c r="AY16" s="174" t="s">
        <v>315</v>
      </c>
      <c r="AZ16" s="174" t="s">
        <v>315</v>
      </c>
      <c r="BA16" s="174" t="s">
        <v>315</v>
      </c>
      <c r="BB16" s="174" t="s">
        <v>315</v>
      </c>
      <c r="BC16" s="174" t="s">
        <v>315</v>
      </c>
      <c r="BD16" s="174" t="s">
        <v>76</v>
      </c>
      <c r="BE16" s="174" t="s">
        <v>845</v>
      </c>
      <c r="BF16" s="174">
        <v>300</v>
      </c>
      <c r="BG16" s="174" t="s">
        <v>846</v>
      </c>
      <c r="BH16" s="174" t="s">
        <v>847</v>
      </c>
      <c r="BI16" s="175">
        <v>46097.143483796295</v>
      </c>
      <c r="BJ16" s="176" t="s">
        <v>315</v>
      </c>
      <c r="BK16" s="176" t="s">
        <v>315</v>
      </c>
      <c r="BL16" s="176" t="s">
        <v>315</v>
      </c>
      <c r="BM16" s="178" t="s">
        <v>315</v>
      </c>
    </row>
    <row r="17" spans="1:65">
      <c r="A17" s="15"/>
      <c r="B17" s="156">
        <v>5</v>
      </c>
      <c r="C17" s="251" t="s">
        <v>3529</v>
      </c>
      <c r="D17" s="199"/>
      <c r="E17" s="164"/>
      <c r="F17" s="164"/>
      <c r="G17" s="164" t="s">
        <v>315</v>
      </c>
      <c r="H17" s="164" t="s">
        <v>315</v>
      </c>
      <c r="I17" s="164" t="s">
        <v>315</v>
      </c>
      <c r="J17" s="164" t="s">
        <v>315</v>
      </c>
      <c r="K17" s="164" t="s">
        <v>315</v>
      </c>
      <c r="L17" s="164" t="s">
        <v>315</v>
      </c>
      <c r="M17" s="164" t="s">
        <v>315</v>
      </c>
      <c r="N17" s="164" t="s">
        <v>315</v>
      </c>
      <c r="O17" s="164" t="s">
        <v>315</v>
      </c>
      <c r="P17" s="164" t="s">
        <v>315</v>
      </c>
      <c r="Q17" s="164" t="s">
        <v>315</v>
      </c>
      <c r="R17" s="164" t="s">
        <v>315</v>
      </c>
      <c r="S17" s="164" t="s">
        <v>315</v>
      </c>
      <c r="T17" s="164" t="s">
        <v>315</v>
      </c>
      <c r="U17" s="164" t="s">
        <v>315</v>
      </c>
      <c r="V17" s="164" t="s">
        <v>315</v>
      </c>
      <c r="W17" s="164" t="s">
        <v>315</v>
      </c>
      <c r="X17" s="164" t="s">
        <v>315</v>
      </c>
      <c r="Y17" s="164" t="s">
        <v>315</v>
      </c>
      <c r="Z17" s="164" t="s">
        <v>315</v>
      </c>
      <c r="AA17" s="164" t="s">
        <v>315</v>
      </c>
      <c r="AB17" s="164" t="s">
        <v>315</v>
      </c>
      <c r="AC17" s="263"/>
      <c r="AD17" s="344" t="s">
        <v>3530</v>
      </c>
      <c r="AE17" s="137" t="s">
        <v>3394</v>
      </c>
      <c r="AF17" s="344">
        <v>229</v>
      </c>
      <c r="AG17" s="258"/>
      <c r="AH17" s="205"/>
      <c r="AI17" s="258"/>
      <c r="AJ17" s="137"/>
      <c r="AK17" s="200"/>
      <c r="AL17" s="187" t="s">
        <v>315</v>
      </c>
      <c r="AM17" s="163" t="s">
        <v>315</v>
      </c>
      <c r="AN17" s="174" t="s">
        <v>315</v>
      </c>
      <c r="AO17" s="174" t="s">
        <v>315</v>
      </c>
      <c r="AP17" s="174" t="s">
        <v>315</v>
      </c>
      <c r="AQ17" s="174" t="s">
        <v>315</v>
      </c>
      <c r="AR17" s="174" t="s">
        <v>315</v>
      </c>
      <c r="AS17" s="174" t="s">
        <v>315</v>
      </c>
      <c r="AT17" s="174" t="s">
        <v>315</v>
      </c>
      <c r="AU17" s="174" t="s">
        <v>315</v>
      </c>
      <c r="AV17" s="174" t="s">
        <v>315</v>
      </c>
      <c r="AW17" s="174" t="s">
        <v>315</v>
      </c>
      <c r="AX17" s="174" t="s">
        <v>315</v>
      </c>
      <c r="AY17" s="174" t="s">
        <v>315</v>
      </c>
      <c r="AZ17" s="174" t="s">
        <v>315</v>
      </c>
      <c r="BA17" s="174" t="s">
        <v>315</v>
      </c>
      <c r="BB17" s="174" t="s">
        <v>315</v>
      </c>
      <c r="BC17" s="174" t="s">
        <v>315</v>
      </c>
      <c r="BD17" s="179" t="s">
        <v>849</v>
      </c>
      <c r="BE17" s="174" t="s">
        <v>833</v>
      </c>
      <c r="BF17" s="174">
        <v>252</v>
      </c>
      <c r="BG17" s="174" t="s">
        <v>850</v>
      </c>
      <c r="BH17" s="174" t="s">
        <v>851</v>
      </c>
      <c r="BI17" s="175">
        <v>46097.143425925926</v>
      </c>
      <c r="BJ17" s="176" t="s">
        <v>315</v>
      </c>
      <c r="BK17" s="176" t="s">
        <v>315</v>
      </c>
      <c r="BL17" s="176" t="s">
        <v>315</v>
      </c>
      <c r="BM17" s="178" t="s">
        <v>315</v>
      </c>
    </row>
    <row r="18" spans="1:65" ht="22.5" customHeight="1">
      <c r="A18" s="15"/>
      <c r="B18" s="156">
        <v>6</v>
      </c>
      <c r="C18" s="251" t="s">
        <v>3531</v>
      </c>
      <c r="D18" s="199"/>
      <c r="E18" s="164"/>
      <c r="F18" s="164"/>
      <c r="G18" s="164" t="s">
        <v>315</v>
      </c>
      <c r="H18" s="164" t="s">
        <v>315</v>
      </c>
      <c r="I18" s="164" t="s">
        <v>315</v>
      </c>
      <c r="J18" s="164" t="s">
        <v>315</v>
      </c>
      <c r="K18" s="164" t="s">
        <v>315</v>
      </c>
      <c r="L18" s="164" t="s">
        <v>315</v>
      </c>
      <c r="M18" s="164" t="s">
        <v>315</v>
      </c>
      <c r="N18" s="164" t="s">
        <v>315</v>
      </c>
      <c r="O18" s="164" t="s">
        <v>315</v>
      </c>
      <c r="P18" s="164" t="s">
        <v>315</v>
      </c>
      <c r="Q18" s="164" t="s">
        <v>315</v>
      </c>
      <c r="R18" s="164" t="s">
        <v>315</v>
      </c>
      <c r="S18" s="164" t="s">
        <v>315</v>
      </c>
      <c r="T18" s="164" t="s">
        <v>315</v>
      </c>
      <c r="U18" s="164" t="s">
        <v>315</v>
      </c>
      <c r="V18" s="164" t="s">
        <v>315</v>
      </c>
      <c r="W18" s="164" t="s">
        <v>315</v>
      </c>
      <c r="X18" s="164" t="s">
        <v>315</v>
      </c>
      <c r="Y18" s="164" t="s">
        <v>315</v>
      </c>
      <c r="Z18" s="164" t="s">
        <v>315</v>
      </c>
      <c r="AA18" s="164" t="s">
        <v>315</v>
      </c>
      <c r="AB18" s="164" t="s">
        <v>315</v>
      </c>
      <c r="AC18" s="262"/>
      <c r="AD18" s="344" t="s">
        <v>3532</v>
      </c>
      <c r="AE18" s="137" t="s">
        <v>3394</v>
      </c>
      <c r="AF18" s="344">
        <v>175</v>
      </c>
      <c r="AG18" s="258"/>
      <c r="AH18" s="205"/>
      <c r="AI18" s="258"/>
      <c r="AJ18" s="137"/>
      <c r="AK18" s="200"/>
      <c r="AL18" s="187" t="s">
        <v>315</v>
      </c>
      <c r="AM18" s="188" t="s">
        <v>315</v>
      </c>
      <c r="AN18" s="174" t="s">
        <v>315</v>
      </c>
      <c r="AO18" s="174" t="s">
        <v>315</v>
      </c>
      <c r="AP18" s="174" t="s">
        <v>315</v>
      </c>
      <c r="AQ18" s="174" t="s">
        <v>315</v>
      </c>
      <c r="AR18" s="174" t="s">
        <v>315</v>
      </c>
      <c r="AS18" s="174" t="s">
        <v>315</v>
      </c>
      <c r="AT18" s="174" t="s">
        <v>315</v>
      </c>
      <c r="AU18" s="174" t="s">
        <v>315</v>
      </c>
      <c r="AV18" s="174" t="s">
        <v>315</v>
      </c>
      <c r="AW18" s="174" t="s">
        <v>315</v>
      </c>
      <c r="AX18" s="174" t="s">
        <v>315</v>
      </c>
      <c r="AY18" s="174" t="s">
        <v>315</v>
      </c>
      <c r="AZ18" s="174" t="s">
        <v>315</v>
      </c>
      <c r="BA18" s="174" t="s">
        <v>315</v>
      </c>
      <c r="BB18" s="174" t="s">
        <v>315</v>
      </c>
      <c r="BC18" s="174" t="s">
        <v>315</v>
      </c>
      <c r="BD18" s="174" t="s">
        <v>76</v>
      </c>
      <c r="BE18" s="174" t="s">
        <v>841</v>
      </c>
      <c r="BF18" s="174">
        <v>251</v>
      </c>
      <c r="BG18" s="174" t="s">
        <v>853</v>
      </c>
      <c r="BH18" s="174" t="s">
        <v>854</v>
      </c>
      <c r="BI18" s="175">
        <v>46097.143321759257</v>
      </c>
      <c r="BJ18" s="176" t="s">
        <v>315</v>
      </c>
      <c r="BK18" s="176" t="s">
        <v>315</v>
      </c>
      <c r="BL18" s="176" t="s">
        <v>315</v>
      </c>
      <c r="BM18" s="177" t="s">
        <v>315</v>
      </c>
    </row>
    <row r="19" spans="1:65" ht="18.75" customHeight="1">
      <c r="A19" s="15"/>
      <c r="B19" s="156">
        <v>7</v>
      </c>
      <c r="C19" s="251" t="s">
        <v>3533</v>
      </c>
      <c r="D19" s="199"/>
      <c r="E19" s="164"/>
      <c r="F19" s="164"/>
      <c r="G19" s="164" t="s">
        <v>315</v>
      </c>
      <c r="H19" s="164" t="s">
        <v>315</v>
      </c>
      <c r="I19" s="164" t="s">
        <v>315</v>
      </c>
      <c r="J19" s="164" t="s">
        <v>315</v>
      </c>
      <c r="K19" s="164" t="s">
        <v>315</v>
      </c>
      <c r="L19" s="164" t="s">
        <v>315</v>
      </c>
      <c r="M19" s="164" t="s">
        <v>315</v>
      </c>
      <c r="N19" s="164" t="s">
        <v>315</v>
      </c>
      <c r="O19" s="164" t="s">
        <v>315</v>
      </c>
      <c r="P19" s="164" t="s">
        <v>315</v>
      </c>
      <c r="Q19" s="164" t="s">
        <v>315</v>
      </c>
      <c r="R19" s="164" t="s">
        <v>315</v>
      </c>
      <c r="S19" s="164" t="s">
        <v>315</v>
      </c>
      <c r="T19" s="164" t="s">
        <v>315</v>
      </c>
      <c r="U19" s="164" t="s">
        <v>315</v>
      </c>
      <c r="V19" s="164" t="s">
        <v>315</v>
      </c>
      <c r="W19" s="164" t="s">
        <v>315</v>
      </c>
      <c r="X19" s="164" t="s">
        <v>315</v>
      </c>
      <c r="Y19" s="164" t="s">
        <v>315</v>
      </c>
      <c r="Z19" s="164" t="s">
        <v>315</v>
      </c>
      <c r="AA19" s="164" t="s">
        <v>315</v>
      </c>
      <c r="AB19" s="164" t="s">
        <v>315</v>
      </c>
      <c r="AC19" s="262"/>
      <c r="AD19" s="344" t="s">
        <v>3534</v>
      </c>
      <c r="AE19" s="137" t="s">
        <v>3394</v>
      </c>
      <c r="AF19" s="344">
        <v>217</v>
      </c>
      <c r="AG19" s="258"/>
      <c r="AH19" s="205"/>
      <c r="AI19" s="258"/>
      <c r="AJ19" s="137"/>
      <c r="AK19" s="200"/>
      <c r="AL19" s="187" t="s">
        <v>315</v>
      </c>
      <c r="AM19" s="188" t="s">
        <v>315</v>
      </c>
      <c r="AN19" s="174" t="s">
        <v>315</v>
      </c>
      <c r="AO19" s="174" t="s">
        <v>315</v>
      </c>
      <c r="AP19" s="174" t="s">
        <v>315</v>
      </c>
      <c r="AQ19" s="174" t="s">
        <v>315</v>
      </c>
      <c r="AR19" s="174" t="s">
        <v>315</v>
      </c>
      <c r="AS19" s="174" t="s">
        <v>315</v>
      </c>
      <c r="AT19" s="174" t="s">
        <v>315</v>
      </c>
      <c r="AU19" s="174" t="s">
        <v>315</v>
      </c>
      <c r="AV19" s="174" t="s">
        <v>315</v>
      </c>
      <c r="AW19" s="174" t="s">
        <v>315</v>
      </c>
      <c r="AX19" s="174" t="s">
        <v>315</v>
      </c>
      <c r="AY19" s="174" t="s">
        <v>315</v>
      </c>
      <c r="AZ19" s="174" t="s">
        <v>315</v>
      </c>
      <c r="BA19" s="174" t="s">
        <v>315</v>
      </c>
      <c r="BB19" s="174" t="s">
        <v>315</v>
      </c>
      <c r="BC19" s="174" t="s">
        <v>315</v>
      </c>
      <c r="BD19" s="174" t="s">
        <v>76</v>
      </c>
      <c r="BE19" s="174" t="s">
        <v>837</v>
      </c>
      <c r="BF19" s="174">
        <v>250</v>
      </c>
      <c r="BG19" s="174" t="s">
        <v>856</v>
      </c>
      <c r="BH19" s="174" t="s">
        <v>857</v>
      </c>
      <c r="BI19" s="175">
        <v>46097.143379629626</v>
      </c>
      <c r="BJ19" s="176" t="s">
        <v>315</v>
      </c>
      <c r="BK19" s="176" t="s">
        <v>315</v>
      </c>
      <c r="BL19" s="176" t="s">
        <v>315</v>
      </c>
      <c r="BM19" s="177" t="s">
        <v>315</v>
      </c>
    </row>
    <row r="20" spans="1:65">
      <c r="A20" s="15"/>
      <c r="B20" s="156">
        <v>8</v>
      </c>
      <c r="C20" s="251" t="s">
        <v>3535</v>
      </c>
      <c r="D20" s="199"/>
      <c r="E20" s="164"/>
      <c r="F20" s="164"/>
      <c r="G20" s="164" t="s">
        <v>315</v>
      </c>
      <c r="H20" s="164" t="s">
        <v>315</v>
      </c>
      <c r="I20" s="164" t="s">
        <v>315</v>
      </c>
      <c r="J20" s="164" t="s">
        <v>315</v>
      </c>
      <c r="K20" s="164" t="s">
        <v>315</v>
      </c>
      <c r="L20" s="164" t="s">
        <v>315</v>
      </c>
      <c r="M20" s="164" t="s">
        <v>315</v>
      </c>
      <c r="N20" s="164" t="s">
        <v>315</v>
      </c>
      <c r="O20" s="164" t="s">
        <v>315</v>
      </c>
      <c r="P20" s="164" t="s">
        <v>315</v>
      </c>
      <c r="Q20" s="164" t="s">
        <v>315</v>
      </c>
      <c r="R20" s="164" t="s">
        <v>315</v>
      </c>
      <c r="S20" s="164" t="s">
        <v>315</v>
      </c>
      <c r="T20" s="164" t="s">
        <v>315</v>
      </c>
      <c r="U20" s="164" t="s">
        <v>315</v>
      </c>
      <c r="V20" s="164" t="s">
        <v>315</v>
      </c>
      <c r="W20" s="164" t="s">
        <v>315</v>
      </c>
      <c r="X20" s="164" t="s">
        <v>315</v>
      </c>
      <c r="Y20" s="164" t="s">
        <v>315</v>
      </c>
      <c r="Z20" s="164" t="s">
        <v>315</v>
      </c>
      <c r="AA20" s="164" t="s">
        <v>315</v>
      </c>
      <c r="AB20" s="164" t="s">
        <v>315</v>
      </c>
      <c r="AC20" s="262"/>
      <c r="AD20" s="339" t="s">
        <v>76</v>
      </c>
      <c r="AE20" s="137" t="s">
        <v>3394</v>
      </c>
      <c r="AF20" s="339">
        <v>261</v>
      </c>
      <c r="AG20" s="258"/>
      <c r="AH20" s="205"/>
      <c r="AI20" s="258"/>
      <c r="AJ20" s="137"/>
      <c r="AK20" s="200"/>
      <c r="AL20" s="187" t="s">
        <v>315</v>
      </c>
      <c r="AM20" s="188" t="s">
        <v>315</v>
      </c>
      <c r="AN20" s="174" t="s">
        <v>315</v>
      </c>
      <c r="AO20" s="174" t="s">
        <v>315</v>
      </c>
      <c r="AP20" s="174" t="s">
        <v>315</v>
      </c>
      <c r="AQ20" s="174" t="s">
        <v>315</v>
      </c>
      <c r="AR20" s="174" t="s">
        <v>315</v>
      </c>
      <c r="AS20" s="174" t="s">
        <v>315</v>
      </c>
      <c r="AT20" s="174" t="s">
        <v>315</v>
      </c>
      <c r="AU20" s="174" t="s">
        <v>315</v>
      </c>
      <c r="AV20" s="174" t="s">
        <v>315</v>
      </c>
      <c r="AW20" s="174" t="s">
        <v>315</v>
      </c>
      <c r="AX20" s="174" t="s">
        <v>315</v>
      </c>
      <c r="AY20" s="174" t="s">
        <v>315</v>
      </c>
      <c r="AZ20" s="174" t="s">
        <v>315</v>
      </c>
      <c r="BA20" s="174" t="s">
        <v>315</v>
      </c>
      <c r="BB20" s="174" t="s">
        <v>315</v>
      </c>
      <c r="BC20" s="174" t="s">
        <v>315</v>
      </c>
      <c r="BD20" s="174" t="s">
        <v>76</v>
      </c>
      <c r="BE20" s="174" t="s">
        <v>837</v>
      </c>
      <c r="BF20" s="174">
        <v>250</v>
      </c>
      <c r="BG20" s="174" t="s">
        <v>859</v>
      </c>
      <c r="BH20" s="174" t="s">
        <v>860</v>
      </c>
      <c r="BI20" s="175">
        <v>46097.143252314818</v>
      </c>
      <c r="BJ20" s="176" t="s">
        <v>315</v>
      </c>
      <c r="BK20" s="176" t="s">
        <v>315</v>
      </c>
      <c r="BL20" s="176" t="s">
        <v>315</v>
      </c>
      <c r="BM20" s="177" t="s">
        <v>315</v>
      </c>
    </row>
    <row r="21" spans="1:65" ht="20.25" customHeight="1">
      <c r="A21" s="15"/>
      <c r="B21" s="156">
        <v>9</v>
      </c>
      <c r="C21" s="251" t="s">
        <v>3536</v>
      </c>
      <c r="D21" s="199"/>
      <c r="E21" s="164"/>
      <c r="F21" s="164"/>
      <c r="G21" s="164" t="s">
        <v>315</v>
      </c>
      <c r="H21" s="164" t="s">
        <v>315</v>
      </c>
      <c r="I21" s="164" t="s">
        <v>315</v>
      </c>
      <c r="J21" s="164" t="s">
        <v>315</v>
      </c>
      <c r="K21" s="164" t="s">
        <v>315</v>
      </c>
      <c r="L21" s="164" t="s">
        <v>315</v>
      </c>
      <c r="M21" s="164" t="s">
        <v>315</v>
      </c>
      <c r="N21" s="164" t="s">
        <v>315</v>
      </c>
      <c r="O21" s="164" t="s">
        <v>315</v>
      </c>
      <c r="P21" s="164" t="s">
        <v>315</v>
      </c>
      <c r="Q21" s="164" t="s">
        <v>315</v>
      </c>
      <c r="R21" s="164" t="s">
        <v>315</v>
      </c>
      <c r="S21" s="164" t="s">
        <v>315</v>
      </c>
      <c r="T21" s="164" t="s">
        <v>315</v>
      </c>
      <c r="U21" s="164" t="s">
        <v>315</v>
      </c>
      <c r="V21" s="164" t="s">
        <v>315</v>
      </c>
      <c r="W21" s="164" t="s">
        <v>315</v>
      </c>
      <c r="X21" s="164" t="s">
        <v>315</v>
      </c>
      <c r="Y21" s="164" t="s">
        <v>315</v>
      </c>
      <c r="Z21" s="164" t="s">
        <v>315</v>
      </c>
      <c r="AA21" s="164" t="s">
        <v>315</v>
      </c>
      <c r="AB21" s="164" t="s">
        <v>315</v>
      </c>
      <c r="AC21" s="262"/>
      <c r="AD21" s="339" t="s">
        <v>76</v>
      </c>
      <c r="AE21" s="137" t="s">
        <v>3394</v>
      </c>
      <c r="AF21" s="339">
        <v>252</v>
      </c>
      <c r="AG21" s="258"/>
      <c r="AH21" s="205"/>
      <c r="AI21" s="258"/>
      <c r="AJ21" s="137"/>
      <c r="AK21" s="200"/>
      <c r="AL21" s="187" t="s">
        <v>315</v>
      </c>
      <c r="AM21" s="188" t="s">
        <v>315</v>
      </c>
      <c r="AN21" s="174" t="s">
        <v>315</v>
      </c>
      <c r="AO21" s="174" t="s">
        <v>315</v>
      </c>
      <c r="AP21" s="174" t="s">
        <v>315</v>
      </c>
      <c r="AQ21" s="174" t="s">
        <v>315</v>
      </c>
      <c r="AR21" s="174" t="s">
        <v>315</v>
      </c>
      <c r="AS21" s="174" t="s">
        <v>315</v>
      </c>
      <c r="AT21" s="174" t="s">
        <v>315</v>
      </c>
      <c r="AU21" s="174" t="s">
        <v>315</v>
      </c>
      <c r="AV21" s="174" t="s">
        <v>315</v>
      </c>
      <c r="AW21" s="174" t="s">
        <v>315</v>
      </c>
      <c r="AX21" s="174" t="s">
        <v>315</v>
      </c>
      <c r="AY21" s="174" t="s">
        <v>315</v>
      </c>
      <c r="AZ21" s="174" t="s">
        <v>315</v>
      </c>
      <c r="BA21" s="174" t="s">
        <v>315</v>
      </c>
      <c r="BB21" s="174" t="s">
        <v>315</v>
      </c>
      <c r="BC21" s="174" t="s">
        <v>315</v>
      </c>
      <c r="BD21" s="174" t="s">
        <v>76</v>
      </c>
      <c r="BE21" s="174" t="s">
        <v>833</v>
      </c>
      <c r="BF21" s="174">
        <v>250</v>
      </c>
      <c r="BG21" s="174" t="s">
        <v>862</v>
      </c>
      <c r="BH21" s="174" t="s">
        <v>863</v>
      </c>
      <c r="BI21" s="175">
        <v>46097.14329861111</v>
      </c>
      <c r="BJ21" s="176" t="s">
        <v>315</v>
      </c>
      <c r="BK21" s="176" t="s">
        <v>315</v>
      </c>
      <c r="BL21" s="176" t="s">
        <v>315</v>
      </c>
      <c r="BM21" s="177" t="s">
        <v>315</v>
      </c>
    </row>
    <row r="22" spans="1:65" ht="23.25" customHeight="1">
      <c r="A22" s="15"/>
      <c r="B22" s="156">
        <v>10</v>
      </c>
      <c r="C22" s="251" t="s">
        <v>3537</v>
      </c>
      <c r="D22" s="199"/>
      <c r="E22" s="164"/>
      <c r="F22" s="164"/>
      <c r="G22" s="164" t="s">
        <v>315</v>
      </c>
      <c r="H22" s="164" t="s">
        <v>315</v>
      </c>
      <c r="I22" s="164" t="s">
        <v>315</v>
      </c>
      <c r="J22" s="164" t="s">
        <v>315</v>
      </c>
      <c r="K22" s="164" t="s">
        <v>315</v>
      </c>
      <c r="L22" s="164" t="s">
        <v>315</v>
      </c>
      <c r="M22" s="164" t="s">
        <v>315</v>
      </c>
      <c r="N22" s="164" t="s">
        <v>315</v>
      </c>
      <c r="O22" s="164" t="s">
        <v>315</v>
      </c>
      <c r="P22" s="164" t="s">
        <v>315</v>
      </c>
      <c r="Q22" s="164" t="s">
        <v>315</v>
      </c>
      <c r="R22" s="164" t="s">
        <v>315</v>
      </c>
      <c r="S22" s="164" t="s">
        <v>315</v>
      </c>
      <c r="T22" s="164" t="s">
        <v>315</v>
      </c>
      <c r="U22" s="164" t="s">
        <v>315</v>
      </c>
      <c r="V22" s="164" t="s">
        <v>315</v>
      </c>
      <c r="W22" s="164" t="s">
        <v>315</v>
      </c>
      <c r="X22" s="164" t="s">
        <v>315</v>
      </c>
      <c r="Y22" s="164" t="s">
        <v>315</v>
      </c>
      <c r="Z22" s="164" t="s">
        <v>315</v>
      </c>
      <c r="AA22" s="164" t="s">
        <v>315</v>
      </c>
      <c r="AB22" s="164" t="s">
        <v>315</v>
      </c>
      <c r="AC22" s="262"/>
      <c r="AD22" s="339" t="s">
        <v>76</v>
      </c>
      <c r="AE22" s="137" t="s">
        <v>3394</v>
      </c>
      <c r="AF22" s="339">
        <v>289</v>
      </c>
      <c r="AG22" s="258"/>
      <c r="AH22" s="205"/>
      <c r="AI22" s="258"/>
      <c r="AJ22" s="205"/>
      <c r="AK22" s="200"/>
      <c r="AL22" s="187" t="s">
        <v>315</v>
      </c>
      <c r="AM22" s="188" t="s">
        <v>315</v>
      </c>
      <c r="AN22" s="174" t="s">
        <v>315</v>
      </c>
      <c r="AO22" s="174" t="s">
        <v>315</v>
      </c>
      <c r="AP22" s="174" t="s">
        <v>315</v>
      </c>
      <c r="AQ22" s="174" t="s">
        <v>315</v>
      </c>
      <c r="AR22" s="174" t="s">
        <v>315</v>
      </c>
      <c r="AS22" s="174" t="s">
        <v>315</v>
      </c>
      <c r="AT22" s="174" t="s">
        <v>315</v>
      </c>
      <c r="AU22" s="174" t="s">
        <v>315</v>
      </c>
      <c r="AV22" s="174" t="s">
        <v>315</v>
      </c>
      <c r="AW22" s="174" t="s">
        <v>315</v>
      </c>
      <c r="AX22" s="174" t="s">
        <v>315</v>
      </c>
      <c r="AY22" s="174" t="s">
        <v>315</v>
      </c>
      <c r="AZ22" s="174" t="s">
        <v>315</v>
      </c>
      <c r="BA22" s="174" t="s">
        <v>315</v>
      </c>
      <c r="BB22" s="174" t="s">
        <v>315</v>
      </c>
      <c r="BC22" s="174" t="s">
        <v>315</v>
      </c>
      <c r="BD22" s="174" t="s">
        <v>76</v>
      </c>
      <c r="BE22" s="174" t="s">
        <v>841</v>
      </c>
      <c r="BF22" s="174">
        <v>168</v>
      </c>
      <c r="BG22" s="174" t="s">
        <v>865</v>
      </c>
      <c r="BH22" s="174" t="s">
        <v>866</v>
      </c>
      <c r="BI22" s="175">
        <v>46097.143009259256</v>
      </c>
      <c r="BJ22" s="176" t="s">
        <v>315</v>
      </c>
      <c r="BK22" s="176" t="s">
        <v>315</v>
      </c>
      <c r="BL22" s="176" t="s">
        <v>315</v>
      </c>
      <c r="BM22" s="177" t="s">
        <v>315</v>
      </c>
    </row>
    <row r="23" spans="1:65" ht="36">
      <c r="A23" s="15"/>
      <c r="B23" s="156">
        <v>11</v>
      </c>
      <c r="C23" s="251" t="s">
        <v>3538</v>
      </c>
      <c r="D23" s="199"/>
      <c r="E23" s="164"/>
      <c r="F23" s="164"/>
      <c r="G23" s="164" t="s">
        <v>315</v>
      </c>
      <c r="H23" s="164" t="s">
        <v>315</v>
      </c>
      <c r="I23" s="164" t="s">
        <v>315</v>
      </c>
      <c r="J23" s="164" t="s">
        <v>315</v>
      </c>
      <c r="K23" s="164" t="s">
        <v>315</v>
      </c>
      <c r="L23" s="164" t="s">
        <v>315</v>
      </c>
      <c r="M23" s="164" t="s">
        <v>315</v>
      </c>
      <c r="N23" s="164" t="s">
        <v>315</v>
      </c>
      <c r="O23" s="164" t="s">
        <v>315</v>
      </c>
      <c r="P23" s="164" t="s">
        <v>315</v>
      </c>
      <c r="Q23" s="164" t="s">
        <v>315</v>
      </c>
      <c r="R23" s="164" t="s">
        <v>315</v>
      </c>
      <c r="S23" s="164" t="s">
        <v>315</v>
      </c>
      <c r="T23" s="164" t="s">
        <v>315</v>
      </c>
      <c r="U23" s="164" t="s">
        <v>315</v>
      </c>
      <c r="V23" s="164" t="s">
        <v>315</v>
      </c>
      <c r="W23" s="164" t="s">
        <v>315</v>
      </c>
      <c r="X23" s="164" t="s">
        <v>315</v>
      </c>
      <c r="Y23" s="164" t="s">
        <v>315</v>
      </c>
      <c r="Z23" s="164" t="s">
        <v>315</v>
      </c>
      <c r="AA23" s="164" t="s">
        <v>315</v>
      </c>
      <c r="AB23" s="164" t="s">
        <v>315</v>
      </c>
      <c r="AC23" s="262"/>
      <c r="AD23" s="344" t="s">
        <v>3539</v>
      </c>
      <c r="AE23" s="137" t="s">
        <v>3394</v>
      </c>
      <c r="AF23" s="339">
        <v>277</v>
      </c>
      <c r="AG23" s="258"/>
      <c r="AH23" s="205"/>
      <c r="AI23" s="258"/>
      <c r="AJ23" s="205"/>
      <c r="AK23" s="200"/>
      <c r="AL23" s="187" t="s">
        <v>315</v>
      </c>
      <c r="AM23" s="188" t="s">
        <v>315</v>
      </c>
      <c r="AN23" s="174" t="s">
        <v>315</v>
      </c>
      <c r="AO23" s="174" t="s">
        <v>315</v>
      </c>
      <c r="AP23" s="174" t="s">
        <v>315</v>
      </c>
      <c r="AQ23" s="174" t="s">
        <v>315</v>
      </c>
      <c r="AR23" s="174" t="s">
        <v>315</v>
      </c>
      <c r="AS23" s="174" t="s">
        <v>315</v>
      </c>
      <c r="AT23" s="174" t="s">
        <v>315</v>
      </c>
      <c r="AU23" s="174" t="s">
        <v>315</v>
      </c>
      <c r="AV23" s="174" t="s">
        <v>315</v>
      </c>
      <c r="AW23" s="174" t="s">
        <v>315</v>
      </c>
      <c r="AX23" s="174" t="s">
        <v>315</v>
      </c>
      <c r="AY23" s="174" t="s">
        <v>315</v>
      </c>
      <c r="AZ23" s="174" t="s">
        <v>315</v>
      </c>
      <c r="BA23" s="174" t="s">
        <v>315</v>
      </c>
      <c r="BB23" s="174" t="s">
        <v>315</v>
      </c>
      <c r="BC23" s="174" t="s">
        <v>315</v>
      </c>
      <c r="BD23" s="174" t="s">
        <v>76</v>
      </c>
      <c r="BE23" s="174" t="s">
        <v>845</v>
      </c>
      <c r="BF23" s="174">
        <v>250</v>
      </c>
      <c r="BG23" s="174" t="s">
        <v>868</v>
      </c>
      <c r="BH23" s="174" t="s">
        <v>869</v>
      </c>
      <c r="BI23" s="175">
        <v>46097.143368055556</v>
      </c>
      <c r="BJ23" s="176" t="s">
        <v>315</v>
      </c>
      <c r="BK23" s="176" t="s">
        <v>315</v>
      </c>
      <c r="BL23" s="176" t="s">
        <v>315</v>
      </c>
      <c r="BM23" s="177" t="s">
        <v>315</v>
      </c>
    </row>
    <row r="24" spans="1:65">
      <c r="A24" s="15"/>
      <c r="B24" s="156">
        <v>12</v>
      </c>
      <c r="C24" s="251" t="s">
        <v>3540</v>
      </c>
      <c r="D24" s="199"/>
      <c r="E24" s="164"/>
      <c r="F24" s="164"/>
      <c r="G24" s="164" t="s">
        <v>315</v>
      </c>
      <c r="H24" s="164" t="s">
        <v>315</v>
      </c>
      <c r="I24" s="164" t="s">
        <v>315</v>
      </c>
      <c r="J24" s="164" t="s">
        <v>315</v>
      </c>
      <c r="K24" s="164" t="s">
        <v>315</v>
      </c>
      <c r="L24" s="164" t="s">
        <v>315</v>
      </c>
      <c r="M24" s="164" t="s">
        <v>315</v>
      </c>
      <c r="N24" s="164" t="s">
        <v>315</v>
      </c>
      <c r="O24" s="164" t="s">
        <v>315</v>
      </c>
      <c r="P24" s="164" t="s">
        <v>315</v>
      </c>
      <c r="Q24" s="164" t="s">
        <v>315</v>
      </c>
      <c r="R24" s="164" t="s">
        <v>315</v>
      </c>
      <c r="S24" s="164" t="s">
        <v>315</v>
      </c>
      <c r="T24" s="164" t="s">
        <v>315</v>
      </c>
      <c r="U24" s="164" t="s">
        <v>315</v>
      </c>
      <c r="V24" s="164" t="s">
        <v>315</v>
      </c>
      <c r="W24" s="164" t="s">
        <v>315</v>
      </c>
      <c r="X24" s="164" t="s">
        <v>315</v>
      </c>
      <c r="Y24" s="164" t="s">
        <v>315</v>
      </c>
      <c r="Z24" s="164" t="s">
        <v>315</v>
      </c>
      <c r="AA24" s="164" t="s">
        <v>315</v>
      </c>
      <c r="AB24" s="164" t="s">
        <v>315</v>
      </c>
      <c r="AC24" s="264"/>
      <c r="AD24" s="339" t="s">
        <v>315</v>
      </c>
      <c r="AE24" s="137" t="s">
        <v>3394</v>
      </c>
      <c r="AF24" s="339" t="s">
        <v>315</v>
      </c>
      <c r="AG24" s="258"/>
      <c r="AH24" s="205"/>
      <c r="AI24" s="258"/>
      <c r="AJ24" s="205"/>
      <c r="AK24" s="199"/>
      <c r="AL24" s="164" t="s">
        <v>315</v>
      </c>
      <c r="AM24" s="188" t="s">
        <v>315</v>
      </c>
      <c r="AN24" s="174" t="s">
        <v>315</v>
      </c>
      <c r="AO24" s="174" t="s">
        <v>315</v>
      </c>
      <c r="AP24" s="174" t="s">
        <v>315</v>
      </c>
      <c r="AQ24" s="174" t="s">
        <v>315</v>
      </c>
      <c r="AR24" s="174" t="s">
        <v>315</v>
      </c>
      <c r="AS24" s="174" t="s">
        <v>315</v>
      </c>
      <c r="AT24" s="174" t="s">
        <v>315</v>
      </c>
      <c r="AU24" s="174" t="s">
        <v>315</v>
      </c>
      <c r="AV24" s="174" t="s">
        <v>315</v>
      </c>
      <c r="AW24" s="174" t="s">
        <v>315</v>
      </c>
      <c r="AX24" s="174" t="s">
        <v>315</v>
      </c>
      <c r="AY24" s="174" t="s">
        <v>315</v>
      </c>
      <c r="AZ24" s="174" t="s">
        <v>315</v>
      </c>
      <c r="BA24" s="174" t="s">
        <v>315</v>
      </c>
      <c r="BB24" s="174" t="s">
        <v>315</v>
      </c>
      <c r="BC24" s="174" t="s">
        <v>315</v>
      </c>
      <c r="BD24" s="180" t="s">
        <v>871</v>
      </c>
      <c r="BE24" s="174" t="s">
        <v>841</v>
      </c>
      <c r="BF24" s="174">
        <v>250</v>
      </c>
      <c r="BG24" s="174" t="s">
        <v>872</v>
      </c>
      <c r="BH24" s="174" t="s">
        <v>873</v>
      </c>
      <c r="BI24" s="175">
        <v>46097.143368055556</v>
      </c>
      <c r="BJ24" s="174" t="s">
        <v>315</v>
      </c>
      <c r="BK24" s="174" t="s">
        <v>315</v>
      </c>
      <c r="BL24" s="174" t="s">
        <v>315</v>
      </c>
      <c r="BM24" s="177" t="s">
        <v>315</v>
      </c>
    </row>
    <row r="25" spans="1:65">
      <c r="A25" s="15"/>
      <c r="B25" s="156">
        <v>13</v>
      </c>
      <c r="C25" s="251" t="s">
        <v>3541</v>
      </c>
      <c r="D25" s="199"/>
      <c r="E25" s="164"/>
      <c r="F25" s="164"/>
      <c r="G25" s="164" t="s">
        <v>315</v>
      </c>
      <c r="H25" s="164" t="s">
        <v>315</v>
      </c>
      <c r="I25" s="164" t="s">
        <v>315</v>
      </c>
      <c r="J25" s="164" t="s">
        <v>315</v>
      </c>
      <c r="K25" s="164" t="s">
        <v>315</v>
      </c>
      <c r="L25" s="164" t="s">
        <v>315</v>
      </c>
      <c r="M25" s="164" t="s">
        <v>315</v>
      </c>
      <c r="N25" s="164" t="s">
        <v>315</v>
      </c>
      <c r="O25" s="164" t="s">
        <v>315</v>
      </c>
      <c r="P25" s="164" t="s">
        <v>315</v>
      </c>
      <c r="Q25" s="164" t="s">
        <v>315</v>
      </c>
      <c r="R25" s="164" t="s">
        <v>315</v>
      </c>
      <c r="S25" s="164" t="s">
        <v>315</v>
      </c>
      <c r="T25" s="164" t="s">
        <v>315</v>
      </c>
      <c r="U25" s="164" t="s">
        <v>315</v>
      </c>
      <c r="V25" s="164" t="s">
        <v>315</v>
      </c>
      <c r="W25" s="164" t="s">
        <v>315</v>
      </c>
      <c r="X25" s="164" t="s">
        <v>315</v>
      </c>
      <c r="Y25" s="164" t="s">
        <v>315</v>
      </c>
      <c r="Z25" s="164" t="s">
        <v>315</v>
      </c>
      <c r="AA25" s="164" t="s">
        <v>315</v>
      </c>
      <c r="AB25" s="164" t="s">
        <v>315</v>
      </c>
      <c r="AC25" s="262"/>
      <c r="AD25" s="339" t="s">
        <v>315</v>
      </c>
      <c r="AE25" s="137" t="s">
        <v>3394</v>
      </c>
      <c r="AF25" s="339" t="s">
        <v>315</v>
      </c>
      <c r="AG25" s="258"/>
      <c r="AH25" s="205"/>
      <c r="AI25" s="258"/>
      <c r="AJ25" s="205"/>
      <c r="AK25" s="199"/>
      <c r="AL25" s="164" t="s">
        <v>315</v>
      </c>
      <c r="AM25" s="188" t="s">
        <v>315</v>
      </c>
      <c r="AN25" s="174" t="s">
        <v>315</v>
      </c>
      <c r="AO25" s="174" t="s">
        <v>315</v>
      </c>
      <c r="AP25" s="174" t="s">
        <v>315</v>
      </c>
      <c r="AQ25" s="174" t="s">
        <v>315</v>
      </c>
      <c r="AR25" s="174" t="s">
        <v>315</v>
      </c>
      <c r="AS25" s="174" t="s">
        <v>315</v>
      </c>
      <c r="AT25" s="174" t="s">
        <v>315</v>
      </c>
      <c r="AU25" s="174" t="s">
        <v>315</v>
      </c>
      <c r="AV25" s="174" t="s">
        <v>315</v>
      </c>
      <c r="AW25" s="174" t="s">
        <v>315</v>
      </c>
      <c r="AX25" s="174" t="s">
        <v>315</v>
      </c>
      <c r="AY25" s="174" t="s">
        <v>315</v>
      </c>
      <c r="AZ25" s="174" t="s">
        <v>315</v>
      </c>
      <c r="BA25" s="174" t="s">
        <v>315</v>
      </c>
      <c r="BB25" s="174" t="s">
        <v>315</v>
      </c>
      <c r="BC25" s="174" t="s">
        <v>315</v>
      </c>
      <c r="BD25" s="174" t="s">
        <v>76</v>
      </c>
      <c r="BE25" s="174" t="s">
        <v>833</v>
      </c>
      <c r="BF25" s="174">
        <v>250</v>
      </c>
      <c r="BG25" s="174" t="s">
        <v>875</v>
      </c>
      <c r="BH25" s="174" t="s">
        <v>876</v>
      </c>
      <c r="BI25" s="175">
        <v>46097.143240740741</v>
      </c>
      <c r="BJ25" s="174" t="s">
        <v>315</v>
      </c>
      <c r="BK25" s="174" t="s">
        <v>315</v>
      </c>
      <c r="BL25" s="174" t="s">
        <v>315</v>
      </c>
      <c r="BM25" s="177" t="s">
        <v>315</v>
      </c>
    </row>
    <row r="26" spans="1:65">
      <c r="A26" s="15"/>
      <c r="B26" s="156">
        <v>14</v>
      </c>
      <c r="C26" s="251" t="s">
        <v>3542</v>
      </c>
      <c r="D26" s="199"/>
      <c r="E26" s="164"/>
      <c r="F26" s="164"/>
      <c r="G26" s="164" t="s">
        <v>315</v>
      </c>
      <c r="H26" s="164" t="s">
        <v>315</v>
      </c>
      <c r="I26" s="164" t="s">
        <v>315</v>
      </c>
      <c r="J26" s="164" t="s">
        <v>315</v>
      </c>
      <c r="K26" s="164" t="s">
        <v>315</v>
      </c>
      <c r="L26" s="164" t="s">
        <v>315</v>
      </c>
      <c r="M26" s="164" t="s">
        <v>315</v>
      </c>
      <c r="N26" s="164" t="s">
        <v>315</v>
      </c>
      <c r="O26" s="164" t="s">
        <v>315</v>
      </c>
      <c r="P26" s="164" t="s">
        <v>315</v>
      </c>
      <c r="Q26" s="164" t="s">
        <v>315</v>
      </c>
      <c r="R26" s="164" t="s">
        <v>315</v>
      </c>
      <c r="S26" s="164" t="s">
        <v>315</v>
      </c>
      <c r="T26" s="164" t="s">
        <v>315</v>
      </c>
      <c r="U26" s="164" t="s">
        <v>315</v>
      </c>
      <c r="V26" s="164" t="s">
        <v>315</v>
      </c>
      <c r="W26" s="164" t="s">
        <v>315</v>
      </c>
      <c r="X26" s="164" t="s">
        <v>315</v>
      </c>
      <c r="Y26" s="164" t="s">
        <v>315</v>
      </c>
      <c r="Z26" s="164" t="s">
        <v>315</v>
      </c>
      <c r="AA26" s="164" t="s">
        <v>315</v>
      </c>
      <c r="AB26" s="164" t="s">
        <v>315</v>
      </c>
      <c r="AC26" s="262"/>
      <c r="AD26" s="339" t="s">
        <v>315</v>
      </c>
      <c r="AE26" s="137" t="s">
        <v>3394</v>
      </c>
      <c r="AF26" s="339" t="s">
        <v>315</v>
      </c>
      <c r="AG26" s="258"/>
      <c r="AH26" s="205"/>
      <c r="AI26" s="258"/>
      <c r="AJ26" s="205"/>
      <c r="AK26" s="199"/>
      <c r="AL26" s="164" t="s">
        <v>315</v>
      </c>
      <c r="AM26" s="163" t="s">
        <v>315</v>
      </c>
      <c r="AN26" s="174" t="s">
        <v>315</v>
      </c>
      <c r="AO26" s="174" t="s">
        <v>315</v>
      </c>
      <c r="AP26" s="174" t="s">
        <v>315</v>
      </c>
      <c r="AQ26" s="174" t="s">
        <v>315</v>
      </c>
      <c r="AR26" s="174" t="s">
        <v>315</v>
      </c>
      <c r="AS26" s="174" t="s">
        <v>315</v>
      </c>
      <c r="AT26" s="174" t="s">
        <v>315</v>
      </c>
      <c r="AU26" s="174" t="s">
        <v>315</v>
      </c>
      <c r="AV26" s="174" t="s">
        <v>315</v>
      </c>
      <c r="AW26" s="174" t="s">
        <v>315</v>
      </c>
      <c r="AX26" s="174" t="s">
        <v>315</v>
      </c>
      <c r="AY26" s="174" t="s">
        <v>315</v>
      </c>
      <c r="AZ26" s="174" t="s">
        <v>315</v>
      </c>
      <c r="BA26" s="174" t="s">
        <v>315</v>
      </c>
      <c r="BB26" s="174" t="s">
        <v>315</v>
      </c>
      <c r="BC26" s="174" t="s">
        <v>315</v>
      </c>
      <c r="BD26" s="174" t="s">
        <v>76</v>
      </c>
      <c r="BE26" s="174" t="s">
        <v>837</v>
      </c>
      <c r="BF26" s="174">
        <v>250</v>
      </c>
      <c r="BG26" s="174" t="s">
        <v>878</v>
      </c>
      <c r="BH26" s="174" t="s">
        <v>879</v>
      </c>
      <c r="BI26" s="175">
        <v>46097.143310185187</v>
      </c>
      <c r="BJ26" s="174" t="s">
        <v>315</v>
      </c>
      <c r="BK26" s="174" t="s">
        <v>315</v>
      </c>
      <c r="BL26" s="174" t="s">
        <v>315</v>
      </c>
      <c r="BM26" s="178" t="s">
        <v>315</v>
      </c>
    </row>
    <row r="27" spans="1:65">
      <c r="A27" s="15"/>
      <c r="B27" s="156">
        <v>15</v>
      </c>
      <c r="C27" s="251" t="s">
        <v>3543</v>
      </c>
      <c r="D27" s="199"/>
      <c r="E27" s="164"/>
      <c r="F27" s="164"/>
      <c r="G27" s="164" t="s">
        <v>315</v>
      </c>
      <c r="H27" s="164" t="s">
        <v>315</v>
      </c>
      <c r="I27" s="164" t="s">
        <v>315</v>
      </c>
      <c r="J27" s="164" t="s">
        <v>315</v>
      </c>
      <c r="K27" s="164" t="s">
        <v>315</v>
      </c>
      <c r="L27" s="164" t="s">
        <v>315</v>
      </c>
      <c r="M27" s="164" t="s">
        <v>315</v>
      </c>
      <c r="N27" s="164" t="s">
        <v>315</v>
      </c>
      <c r="O27" s="164" t="s">
        <v>315</v>
      </c>
      <c r="P27" s="164" t="s">
        <v>315</v>
      </c>
      <c r="Q27" s="164" t="s">
        <v>315</v>
      </c>
      <c r="R27" s="164" t="s">
        <v>315</v>
      </c>
      <c r="S27" s="164" t="s">
        <v>315</v>
      </c>
      <c r="T27" s="164" t="s">
        <v>315</v>
      </c>
      <c r="U27" s="164" t="s">
        <v>315</v>
      </c>
      <c r="V27" s="164" t="s">
        <v>315</v>
      </c>
      <c r="W27" s="164" t="s">
        <v>315</v>
      </c>
      <c r="X27" s="164" t="s">
        <v>315</v>
      </c>
      <c r="Y27" s="164" t="s">
        <v>315</v>
      </c>
      <c r="Z27" s="164" t="s">
        <v>315</v>
      </c>
      <c r="AA27" s="164" t="s">
        <v>315</v>
      </c>
      <c r="AB27" s="164" t="s">
        <v>315</v>
      </c>
      <c r="AC27" s="262"/>
      <c r="AD27" s="339" t="s">
        <v>315</v>
      </c>
      <c r="AE27" s="137" t="s">
        <v>3394</v>
      </c>
      <c r="AF27" s="339" t="s">
        <v>315</v>
      </c>
      <c r="AG27" s="258"/>
      <c r="AH27" s="205"/>
      <c r="AI27" s="258"/>
      <c r="AJ27" s="205"/>
      <c r="AK27" s="199"/>
      <c r="AL27" s="164" t="s">
        <v>315</v>
      </c>
      <c r="AM27" s="163" t="s">
        <v>315</v>
      </c>
      <c r="AN27" s="174" t="s">
        <v>315</v>
      </c>
      <c r="AO27" s="174" t="s">
        <v>315</v>
      </c>
      <c r="AP27" s="174" t="s">
        <v>315</v>
      </c>
      <c r="AQ27" s="174" t="s">
        <v>315</v>
      </c>
      <c r="AR27" s="174" t="s">
        <v>315</v>
      </c>
      <c r="AS27" s="174" t="s">
        <v>315</v>
      </c>
      <c r="AT27" s="174" t="s">
        <v>315</v>
      </c>
      <c r="AU27" s="174" t="s">
        <v>315</v>
      </c>
      <c r="AV27" s="174" t="s">
        <v>315</v>
      </c>
      <c r="AW27" s="174" t="s">
        <v>315</v>
      </c>
      <c r="AX27" s="174" t="s">
        <v>315</v>
      </c>
      <c r="AY27" s="174" t="s">
        <v>315</v>
      </c>
      <c r="AZ27" s="174" t="s">
        <v>315</v>
      </c>
      <c r="BA27" s="174" t="s">
        <v>315</v>
      </c>
      <c r="BB27" s="174" t="s">
        <v>315</v>
      </c>
      <c r="BC27" s="174" t="s">
        <v>315</v>
      </c>
      <c r="BD27" s="174" t="s">
        <v>76</v>
      </c>
      <c r="BE27" s="174" t="s">
        <v>845</v>
      </c>
      <c r="BF27" s="174">
        <v>250</v>
      </c>
      <c r="BG27" s="174" t="s">
        <v>881</v>
      </c>
      <c r="BH27" s="174" t="s">
        <v>882</v>
      </c>
      <c r="BI27" s="175">
        <v>46097.143414351849</v>
      </c>
      <c r="BJ27" s="174" t="s">
        <v>315</v>
      </c>
      <c r="BK27" s="174" t="s">
        <v>315</v>
      </c>
      <c r="BL27" s="174" t="s">
        <v>315</v>
      </c>
      <c r="BM27" s="178" t="s">
        <v>315</v>
      </c>
    </row>
    <row r="28" spans="1:65">
      <c r="A28" s="15"/>
      <c r="B28" s="156">
        <v>16</v>
      </c>
      <c r="C28" s="251" t="s">
        <v>3544</v>
      </c>
      <c r="D28" s="199"/>
      <c r="E28" s="164"/>
      <c r="F28" s="164"/>
      <c r="G28" s="164" t="s">
        <v>315</v>
      </c>
      <c r="H28" s="164" t="s">
        <v>315</v>
      </c>
      <c r="I28" s="164" t="s">
        <v>315</v>
      </c>
      <c r="J28" s="164" t="s">
        <v>315</v>
      </c>
      <c r="K28" s="164" t="s">
        <v>315</v>
      </c>
      <c r="L28" s="164" t="s">
        <v>315</v>
      </c>
      <c r="M28" s="164" t="s">
        <v>315</v>
      </c>
      <c r="N28" s="164" t="s">
        <v>315</v>
      </c>
      <c r="O28" s="164" t="s">
        <v>315</v>
      </c>
      <c r="P28" s="164" t="s">
        <v>315</v>
      </c>
      <c r="Q28" s="164" t="s">
        <v>315</v>
      </c>
      <c r="R28" s="164" t="s">
        <v>315</v>
      </c>
      <c r="S28" s="164" t="s">
        <v>315</v>
      </c>
      <c r="T28" s="164" t="s">
        <v>315</v>
      </c>
      <c r="U28" s="164" t="s">
        <v>315</v>
      </c>
      <c r="V28" s="164" t="s">
        <v>315</v>
      </c>
      <c r="W28" s="164" t="s">
        <v>315</v>
      </c>
      <c r="X28" s="164" t="s">
        <v>315</v>
      </c>
      <c r="Y28" s="164" t="s">
        <v>315</v>
      </c>
      <c r="Z28" s="164" t="s">
        <v>315</v>
      </c>
      <c r="AA28" s="164" t="s">
        <v>315</v>
      </c>
      <c r="AB28" s="164" t="s">
        <v>315</v>
      </c>
      <c r="AC28" s="262"/>
      <c r="AD28" s="339" t="s">
        <v>315</v>
      </c>
      <c r="AE28" s="137" t="s">
        <v>3394</v>
      </c>
      <c r="AF28" s="339" t="s">
        <v>315</v>
      </c>
      <c r="AG28" s="258"/>
      <c r="AH28" s="205"/>
      <c r="AI28" s="258"/>
      <c r="AJ28" s="205"/>
      <c r="AK28" s="199"/>
      <c r="AL28" s="164" t="s">
        <v>315</v>
      </c>
      <c r="AM28" s="188" t="s">
        <v>315</v>
      </c>
      <c r="AN28" s="174" t="s">
        <v>315</v>
      </c>
      <c r="AO28" s="174" t="s">
        <v>315</v>
      </c>
      <c r="AP28" s="174" t="s">
        <v>315</v>
      </c>
      <c r="AQ28" s="174" t="s">
        <v>315</v>
      </c>
      <c r="AR28" s="174" t="s">
        <v>315</v>
      </c>
      <c r="AS28" s="174" t="s">
        <v>315</v>
      </c>
      <c r="AT28" s="174" t="s">
        <v>315</v>
      </c>
      <c r="AU28" s="174" t="s">
        <v>315</v>
      </c>
      <c r="AV28" s="174" t="s">
        <v>315</v>
      </c>
      <c r="AW28" s="174" t="s">
        <v>315</v>
      </c>
      <c r="AX28" s="174" t="s">
        <v>315</v>
      </c>
      <c r="AY28" s="174" t="s">
        <v>315</v>
      </c>
      <c r="AZ28" s="174" t="s">
        <v>315</v>
      </c>
      <c r="BA28" s="174" t="s">
        <v>315</v>
      </c>
      <c r="BB28" s="174" t="s">
        <v>315</v>
      </c>
      <c r="BC28" s="174" t="s">
        <v>315</v>
      </c>
      <c r="BD28" s="174" t="s">
        <v>76</v>
      </c>
      <c r="BE28" s="174" t="s">
        <v>841</v>
      </c>
      <c r="BF28" s="174">
        <v>250</v>
      </c>
      <c r="BG28" s="174" t="s">
        <v>884</v>
      </c>
      <c r="BH28" s="174" t="s">
        <v>885</v>
      </c>
      <c r="BI28" s="175">
        <v>46097.143414351849</v>
      </c>
      <c r="BJ28" s="174" t="s">
        <v>315</v>
      </c>
      <c r="BK28" s="174" t="s">
        <v>315</v>
      </c>
      <c r="BL28" s="174" t="s">
        <v>315</v>
      </c>
      <c r="BM28" s="177" t="s">
        <v>315</v>
      </c>
    </row>
    <row r="29" spans="1:65">
      <c r="A29" s="15"/>
      <c r="B29" s="156">
        <v>17</v>
      </c>
      <c r="C29" s="251" t="s">
        <v>1160</v>
      </c>
      <c r="D29" s="199"/>
      <c r="E29" s="164"/>
      <c r="F29" s="164"/>
      <c r="G29" s="164" t="s">
        <v>315</v>
      </c>
      <c r="H29" s="164" t="s">
        <v>315</v>
      </c>
      <c r="I29" s="164" t="s">
        <v>315</v>
      </c>
      <c r="J29" s="164" t="s">
        <v>315</v>
      </c>
      <c r="K29" s="164" t="s">
        <v>315</v>
      </c>
      <c r="L29" s="164" t="s">
        <v>315</v>
      </c>
      <c r="M29" s="164" t="s">
        <v>315</v>
      </c>
      <c r="N29" s="164" t="s">
        <v>315</v>
      </c>
      <c r="O29" s="164" t="s">
        <v>315</v>
      </c>
      <c r="P29" s="164" t="s">
        <v>315</v>
      </c>
      <c r="Q29" s="164" t="s">
        <v>315</v>
      </c>
      <c r="R29" s="164" t="s">
        <v>315</v>
      </c>
      <c r="S29" s="164" t="s">
        <v>315</v>
      </c>
      <c r="T29" s="164" t="s">
        <v>315</v>
      </c>
      <c r="U29" s="164" t="s">
        <v>315</v>
      </c>
      <c r="V29" s="164" t="s">
        <v>315</v>
      </c>
      <c r="W29" s="164" t="s">
        <v>315</v>
      </c>
      <c r="X29" s="164" t="s">
        <v>315</v>
      </c>
      <c r="Y29" s="164" t="s">
        <v>315</v>
      </c>
      <c r="Z29" s="164" t="s">
        <v>315</v>
      </c>
      <c r="AA29" s="164" t="s">
        <v>315</v>
      </c>
      <c r="AB29" s="164" t="s">
        <v>315</v>
      </c>
      <c r="AC29" s="262"/>
      <c r="AD29" s="339" t="s">
        <v>315</v>
      </c>
      <c r="AE29" s="137" t="s">
        <v>3394</v>
      </c>
      <c r="AF29" s="339" t="s">
        <v>315</v>
      </c>
      <c r="AG29" s="258"/>
      <c r="AH29" s="205"/>
      <c r="AI29" s="258"/>
      <c r="AJ29" s="205"/>
      <c r="AK29" s="199"/>
      <c r="AL29" s="164" t="s">
        <v>315</v>
      </c>
      <c r="AM29" s="188" t="s">
        <v>315</v>
      </c>
      <c r="AN29" s="174" t="s">
        <v>315</v>
      </c>
      <c r="AO29" s="174" t="s">
        <v>315</v>
      </c>
      <c r="AP29" s="174" t="s">
        <v>315</v>
      </c>
      <c r="AQ29" s="174" t="s">
        <v>315</v>
      </c>
      <c r="AR29" s="174" t="s">
        <v>315</v>
      </c>
      <c r="AS29" s="174" t="s">
        <v>315</v>
      </c>
      <c r="AT29" s="174" t="s">
        <v>315</v>
      </c>
      <c r="AU29" s="174" t="s">
        <v>315</v>
      </c>
      <c r="AV29" s="174" t="s">
        <v>315</v>
      </c>
      <c r="AW29" s="174" t="s">
        <v>315</v>
      </c>
      <c r="AX29" s="174" t="s">
        <v>315</v>
      </c>
      <c r="AY29" s="174" t="s">
        <v>315</v>
      </c>
      <c r="AZ29" s="174" t="s">
        <v>315</v>
      </c>
      <c r="BA29" s="174" t="s">
        <v>315</v>
      </c>
      <c r="BB29" s="174" t="s">
        <v>315</v>
      </c>
      <c r="BC29" s="174" t="s">
        <v>315</v>
      </c>
      <c r="BD29" s="174" t="s">
        <v>76</v>
      </c>
      <c r="BE29" s="174" t="s">
        <v>833</v>
      </c>
      <c r="BF29" s="174">
        <v>250</v>
      </c>
      <c r="BG29" s="174" t="s">
        <v>887</v>
      </c>
      <c r="BH29" s="174" t="s">
        <v>888</v>
      </c>
      <c r="BI29" s="175">
        <v>46097.143310185187</v>
      </c>
      <c r="BJ29" s="174" t="s">
        <v>315</v>
      </c>
      <c r="BK29" s="174" t="s">
        <v>315</v>
      </c>
      <c r="BL29" s="174" t="s">
        <v>315</v>
      </c>
      <c r="BM29" s="177" t="s">
        <v>315</v>
      </c>
    </row>
    <row r="30" spans="1:65">
      <c r="A30" s="15"/>
      <c r="B30" s="156">
        <v>18</v>
      </c>
      <c r="C30" s="251" t="s">
        <v>1417</v>
      </c>
      <c r="D30" s="199"/>
      <c r="E30" s="164"/>
      <c r="F30" s="164"/>
      <c r="G30" s="164" t="s">
        <v>315</v>
      </c>
      <c r="H30" s="164" t="s">
        <v>315</v>
      </c>
      <c r="I30" s="164" t="s">
        <v>315</v>
      </c>
      <c r="J30" s="164" t="s">
        <v>315</v>
      </c>
      <c r="K30" s="164" t="s">
        <v>315</v>
      </c>
      <c r="L30" s="164" t="s">
        <v>315</v>
      </c>
      <c r="M30" s="164" t="s">
        <v>315</v>
      </c>
      <c r="N30" s="164" t="s">
        <v>315</v>
      </c>
      <c r="O30" s="164" t="s">
        <v>315</v>
      </c>
      <c r="P30" s="164" t="s">
        <v>315</v>
      </c>
      <c r="Q30" s="164" t="s">
        <v>315</v>
      </c>
      <c r="R30" s="164" t="s">
        <v>315</v>
      </c>
      <c r="S30" s="164" t="s">
        <v>315</v>
      </c>
      <c r="T30" s="164" t="s">
        <v>315</v>
      </c>
      <c r="U30" s="164" t="s">
        <v>315</v>
      </c>
      <c r="V30" s="164" t="s">
        <v>315</v>
      </c>
      <c r="W30" s="164" t="s">
        <v>315</v>
      </c>
      <c r="X30" s="164" t="s">
        <v>315</v>
      </c>
      <c r="Y30" s="164" t="s">
        <v>315</v>
      </c>
      <c r="Z30" s="164" t="s">
        <v>315</v>
      </c>
      <c r="AA30" s="164" t="s">
        <v>315</v>
      </c>
      <c r="AB30" s="164" t="s">
        <v>315</v>
      </c>
      <c r="AC30" s="264"/>
      <c r="AD30" s="339" t="s">
        <v>315</v>
      </c>
      <c r="AE30" s="137" t="s">
        <v>3394</v>
      </c>
      <c r="AF30" s="339" t="s">
        <v>315</v>
      </c>
      <c r="AG30" s="258"/>
      <c r="AH30" s="205"/>
      <c r="AI30" s="258"/>
      <c r="AJ30" s="205"/>
      <c r="AK30" s="199"/>
      <c r="AL30" s="164" t="s">
        <v>315</v>
      </c>
      <c r="AM30" s="168" t="s">
        <v>315</v>
      </c>
      <c r="AN30" s="174" t="s">
        <v>315</v>
      </c>
      <c r="AO30" s="174" t="s">
        <v>315</v>
      </c>
      <c r="AP30" s="174" t="s">
        <v>315</v>
      </c>
      <c r="AQ30" s="174" t="s">
        <v>315</v>
      </c>
      <c r="AR30" s="174" t="s">
        <v>315</v>
      </c>
      <c r="AS30" s="174" t="s">
        <v>315</v>
      </c>
      <c r="AT30" s="174" t="s">
        <v>315</v>
      </c>
      <c r="AU30" s="174" t="s">
        <v>315</v>
      </c>
      <c r="AV30" s="174" t="s">
        <v>315</v>
      </c>
      <c r="AW30" s="174" t="s">
        <v>315</v>
      </c>
      <c r="AX30" s="174" t="s">
        <v>315</v>
      </c>
      <c r="AY30" s="174" t="s">
        <v>315</v>
      </c>
      <c r="AZ30" s="174" t="s">
        <v>315</v>
      </c>
      <c r="BA30" s="174" t="s">
        <v>315</v>
      </c>
      <c r="BB30" s="174" t="s">
        <v>315</v>
      </c>
      <c r="BC30" s="174" t="s">
        <v>315</v>
      </c>
      <c r="BD30" s="180" t="s">
        <v>890</v>
      </c>
      <c r="BE30" s="174" t="s">
        <v>841</v>
      </c>
      <c r="BF30" s="174">
        <v>249</v>
      </c>
      <c r="BG30" s="174" t="s">
        <v>891</v>
      </c>
      <c r="BH30" s="174" t="s">
        <v>892</v>
      </c>
      <c r="BI30" s="175">
        <v>46097.143252314818</v>
      </c>
      <c r="BJ30" s="174" t="s">
        <v>315</v>
      </c>
      <c r="BK30" s="174" t="s">
        <v>315</v>
      </c>
      <c r="BL30" s="174" t="s">
        <v>315</v>
      </c>
      <c r="BM30" s="181" t="s">
        <v>315</v>
      </c>
    </row>
    <row r="31" spans="1:65">
      <c r="A31" s="15"/>
      <c r="B31" s="156">
        <v>19</v>
      </c>
      <c r="C31" s="251" t="s">
        <v>1421</v>
      </c>
      <c r="D31" s="199"/>
      <c r="E31" s="164"/>
      <c r="F31" s="164"/>
      <c r="G31" s="164" t="s">
        <v>315</v>
      </c>
      <c r="H31" s="164" t="s">
        <v>315</v>
      </c>
      <c r="I31" s="164" t="s">
        <v>315</v>
      </c>
      <c r="J31" s="164" t="s">
        <v>315</v>
      </c>
      <c r="K31" s="164" t="s">
        <v>315</v>
      </c>
      <c r="L31" s="164" t="s">
        <v>315</v>
      </c>
      <c r="M31" s="164" t="s">
        <v>315</v>
      </c>
      <c r="N31" s="164" t="s">
        <v>315</v>
      </c>
      <c r="O31" s="164" t="s">
        <v>315</v>
      </c>
      <c r="P31" s="164" t="s">
        <v>315</v>
      </c>
      <c r="Q31" s="164" t="s">
        <v>315</v>
      </c>
      <c r="R31" s="164" t="s">
        <v>315</v>
      </c>
      <c r="S31" s="164" t="s">
        <v>315</v>
      </c>
      <c r="T31" s="164" t="s">
        <v>315</v>
      </c>
      <c r="U31" s="164" t="s">
        <v>315</v>
      </c>
      <c r="V31" s="164" t="s">
        <v>315</v>
      </c>
      <c r="W31" s="164" t="s">
        <v>315</v>
      </c>
      <c r="X31" s="164" t="s">
        <v>315</v>
      </c>
      <c r="Y31" s="164" t="s">
        <v>315</v>
      </c>
      <c r="Z31" s="164" t="s">
        <v>315</v>
      </c>
      <c r="AA31" s="164" t="s">
        <v>315</v>
      </c>
      <c r="AB31" s="164" t="s">
        <v>315</v>
      </c>
      <c r="AC31" s="262"/>
      <c r="AD31" s="339" t="s">
        <v>76</v>
      </c>
      <c r="AE31" s="339" t="s">
        <v>3545</v>
      </c>
      <c r="AF31" s="339">
        <v>170</v>
      </c>
      <c r="AG31" s="258"/>
      <c r="AH31" s="205"/>
      <c r="AI31" s="258"/>
      <c r="AJ31" s="205"/>
      <c r="AK31" s="199"/>
      <c r="AL31" s="164" t="s">
        <v>315</v>
      </c>
      <c r="AM31" s="168" t="s">
        <v>315</v>
      </c>
      <c r="AN31" s="174" t="s">
        <v>315</v>
      </c>
      <c r="AO31" s="174" t="s">
        <v>315</v>
      </c>
      <c r="AP31" s="174" t="s">
        <v>315</v>
      </c>
      <c r="AQ31" s="174" t="s">
        <v>315</v>
      </c>
      <c r="AR31" s="174" t="s">
        <v>315</v>
      </c>
      <c r="AS31" s="174" t="s">
        <v>315</v>
      </c>
      <c r="AT31" s="174" t="s">
        <v>315</v>
      </c>
      <c r="AU31" s="174" t="s">
        <v>315</v>
      </c>
      <c r="AV31" s="174" t="s">
        <v>315</v>
      </c>
      <c r="AW31" s="174" t="s">
        <v>315</v>
      </c>
      <c r="AX31" s="174" t="s">
        <v>315</v>
      </c>
      <c r="AY31" s="174" t="s">
        <v>315</v>
      </c>
      <c r="AZ31" s="174" t="s">
        <v>315</v>
      </c>
      <c r="BA31" s="174" t="s">
        <v>315</v>
      </c>
      <c r="BB31" s="174" t="s">
        <v>315</v>
      </c>
      <c r="BC31" s="174" t="s">
        <v>315</v>
      </c>
      <c r="BD31" s="182" t="s">
        <v>894</v>
      </c>
      <c r="BE31" s="174" t="s">
        <v>845</v>
      </c>
      <c r="BF31" s="174">
        <v>252</v>
      </c>
      <c r="BG31" s="174" t="s">
        <v>895</v>
      </c>
      <c r="BH31" s="174" t="s">
        <v>896</v>
      </c>
      <c r="BI31" s="175">
        <v>46097.14334490741</v>
      </c>
      <c r="BJ31" s="174" t="s">
        <v>315</v>
      </c>
      <c r="BK31" s="174" t="s">
        <v>315</v>
      </c>
      <c r="BL31" s="174" t="s">
        <v>315</v>
      </c>
      <c r="BM31" s="181" t="s">
        <v>315</v>
      </c>
    </row>
    <row r="32" spans="1:65">
      <c r="A32" s="15"/>
      <c r="B32" s="156">
        <v>20</v>
      </c>
      <c r="C32" s="251" t="s">
        <v>3546</v>
      </c>
      <c r="D32" s="199"/>
      <c r="E32" s="164"/>
      <c r="F32" s="164"/>
      <c r="G32" s="164" t="s">
        <v>315</v>
      </c>
      <c r="H32" s="164" t="s">
        <v>315</v>
      </c>
      <c r="I32" s="164" t="s">
        <v>315</v>
      </c>
      <c r="J32" s="164" t="s">
        <v>315</v>
      </c>
      <c r="K32" s="164" t="s">
        <v>315</v>
      </c>
      <c r="L32" s="164" t="s">
        <v>315</v>
      </c>
      <c r="M32" s="164" t="s">
        <v>315</v>
      </c>
      <c r="N32" s="164" t="s">
        <v>315</v>
      </c>
      <c r="O32" s="164" t="s">
        <v>315</v>
      </c>
      <c r="P32" s="164" t="s">
        <v>315</v>
      </c>
      <c r="Q32" s="164" t="s">
        <v>315</v>
      </c>
      <c r="R32" s="164" t="s">
        <v>315</v>
      </c>
      <c r="S32" s="164" t="s">
        <v>315</v>
      </c>
      <c r="T32" s="164" t="s">
        <v>315</v>
      </c>
      <c r="U32" s="164" t="s">
        <v>315</v>
      </c>
      <c r="V32" s="164" t="s">
        <v>315</v>
      </c>
      <c r="W32" s="164" t="s">
        <v>315</v>
      </c>
      <c r="X32" s="164" t="s">
        <v>315</v>
      </c>
      <c r="Y32" s="164" t="s">
        <v>315</v>
      </c>
      <c r="Z32" s="164" t="s">
        <v>315</v>
      </c>
      <c r="AA32" s="164" t="s">
        <v>315</v>
      </c>
      <c r="AB32" s="164" t="s">
        <v>315</v>
      </c>
      <c r="AC32" s="262"/>
      <c r="AD32" s="339" t="s">
        <v>315</v>
      </c>
      <c r="AE32" s="339" t="s">
        <v>3547</v>
      </c>
      <c r="AF32" s="339" t="s">
        <v>315</v>
      </c>
      <c r="AG32" s="258"/>
      <c r="AH32" s="205"/>
      <c r="AI32" s="258"/>
      <c r="AJ32" s="205"/>
      <c r="AK32" s="199"/>
      <c r="AL32" s="164" t="s">
        <v>315</v>
      </c>
      <c r="AM32" s="168" t="s">
        <v>315</v>
      </c>
      <c r="AN32" s="174" t="s">
        <v>315</v>
      </c>
      <c r="AO32" s="174" t="s">
        <v>315</v>
      </c>
      <c r="AP32" s="174" t="s">
        <v>315</v>
      </c>
      <c r="AQ32" s="174" t="s">
        <v>315</v>
      </c>
      <c r="AR32" s="174" t="s">
        <v>315</v>
      </c>
      <c r="AS32" s="174" t="s">
        <v>315</v>
      </c>
      <c r="AT32" s="174" t="s">
        <v>315</v>
      </c>
      <c r="AU32" s="174" t="s">
        <v>315</v>
      </c>
      <c r="AV32" s="174" t="s">
        <v>315</v>
      </c>
      <c r="AW32" s="174" t="s">
        <v>315</v>
      </c>
      <c r="AX32" s="174" t="s">
        <v>315</v>
      </c>
      <c r="AY32" s="174" t="s">
        <v>315</v>
      </c>
      <c r="AZ32" s="174" t="s">
        <v>315</v>
      </c>
      <c r="BA32" s="174" t="s">
        <v>315</v>
      </c>
      <c r="BB32" s="174" t="s">
        <v>315</v>
      </c>
      <c r="BC32" s="174" t="s">
        <v>315</v>
      </c>
      <c r="BD32" s="182" t="s">
        <v>898</v>
      </c>
      <c r="BE32" s="174" t="s">
        <v>837</v>
      </c>
      <c r="BF32" s="174">
        <v>251</v>
      </c>
      <c r="BG32" s="174" t="s">
        <v>899</v>
      </c>
      <c r="BH32" s="174" t="s">
        <v>900</v>
      </c>
      <c r="BI32" s="175">
        <v>46097.143460648149</v>
      </c>
      <c r="BJ32" s="174" t="s">
        <v>315</v>
      </c>
      <c r="BK32" s="174" t="s">
        <v>315</v>
      </c>
      <c r="BL32" s="174" t="s">
        <v>315</v>
      </c>
      <c r="BM32" s="181" t="s">
        <v>315</v>
      </c>
    </row>
    <row r="33" spans="1:65">
      <c r="A33" s="15"/>
      <c r="B33" s="156">
        <v>21</v>
      </c>
      <c r="C33" s="251" t="s">
        <v>3548</v>
      </c>
      <c r="D33" s="199"/>
      <c r="E33" s="164"/>
      <c r="F33" s="164"/>
      <c r="G33" s="164" t="s">
        <v>315</v>
      </c>
      <c r="H33" s="164" t="s">
        <v>315</v>
      </c>
      <c r="I33" s="164" t="s">
        <v>315</v>
      </c>
      <c r="J33" s="164" t="s">
        <v>315</v>
      </c>
      <c r="K33" s="164" t="s">
        <v>315</v>
      </c>
      <c r="L33" s="164" t="s">
        <v>315</v>
      </c>
      <c r="M33" s="164" t="s">
        <v>315</v>
      </c>
      <c r="N33" s="164" t="s">
        <v>315</v>
      </c>
      <c r="O33" s="164" t="s">
        <v>315</v>
      </c>
      <c r="P33" s="164" t="s">
        <v>315</v>
      </c>
      <c r="Q33" s="164" t="s">
        <v>315</v>
      </c>
      <c r="R33" s="164" t="s">
        <v>315</v>
      </c>
      <c r="S33" s="164" t="s">
        <v>315</v>
      </c>
      <c r="T33" s="164" t="s">
        <v>315</v>
      </c>
      <c r="U33" s="164" t="s">
        <v>315</v>
      </c>
      <c r="V33" s="164" t="s">
        <v>315</v>
      </c>
      <c r="W33" s="164" t="s">
        <v>315</v>
      </c>
      <c r="X33" s="164" t="s">
        <v>315</v>
      </c>
      <c r="Y33" s="164" t="s">
        <v>315</v>
      </c>
      <c r="Z33" s="164" t="s">
        <v>315</v>
      </c>
      <c r="AA33" s="164" t="s">
        <v>315</v>
      </c>
      <c r="AB33" s="164" t="s">
        <v>315</v>
      </c>
      <c r="AC33" s="262"/>
      <c r="AD33" s="339" t="s">
        <v>315</v>
      </c>
      <c r="AE33" s="339" t="s">
        <v>3547</v>
      </c>
      <c r="AF33" s="339" t="s">
        <v>315</v>
      </c>
      <c r="AG33" s="258"/>
      <c r="AH33" s="205"/>
      <c r="AI33" s="258"/>
      <c r="AJ33" s="205"/>
      <c r="AK33" s="199"/>
      <c r="AL33" s="164" t="s">
        <v>315</v>
      </c>
      <c r="AM33" s="168" t="s">
        <v>315</v>
      </c>
      <c r="AN33" s="174" t="s">
        <v>315</v>
      </c>
      <c r="AO33" s="174" t="s">
        <v>315</v>
      </c>
      <c r="AP33" s="174" t="s">
        <v>315</v>
      </c>
      <c r="AQ33" s="174" t="s">
        <v>315</v>
      </c>
      <c r="AR33" s="174" t="s">
        <v>315</v>
      </c>
      <c r="AS33" s="174" t="s">
        <v>315</v>
      </c>
      <c r="AT33" s="174" t="s">
        <v>315</v>
      </c>
      <c r="AU33" s="174" t="s">
        <v>315</v>
      </c>
      <c r="AV33" s="174" t="s">
        <v>315</v>
      </c>
      <c r="AW33" s="174" t="s">
        <v>315</v>
      </c>
      <c r="AX33" s="174" t="s">
        <v>315</v>
      </c>
      <c r="AY33" s="174" t="s">
        <v>315</v>
      </c>
      <c r="AZ33" s="174" t="s">
        <v>315</v>
      </c>
      <c r="BA33" s="174" t="s">
        <v>315</v>
      </c>
      <c r="BB33" s="174" t="s">
        <v>315</v>
      </c>
      <c r="BC33" s="174" t="s">
        <v>315</v>
      </c>
      <c r="BD33" s="174" t="s">
        <v>76</v>
      </c>
      <c r="BE33" s="174" t="s">
        <v>841</v>
      </c>
      <c r="BF33" s="174">
        <v>250</v>
      </c>
      <c r="BG33" s="174" t="s">
        <v>902</v>
      </c>
      <c r="BH33" s="174" t="s">
        <v>903</v>
      </c>
      <c r="BI33" s="175">
        <v>46097.143414351849</v>
      </c>
      <c r="BJ33" s="174" t="s">
        <v>315</v>
      </c>
      <c r="BK33" s="174" t="s">
        <v>315</v>
      </c>
      <c r="BL33" s="174" t="s">
        <v>315</v>
      </c>
      <c r="BM33" s="181" t="s">
        <v>315</v>
      </c>
    </row>
    <row r="34" spans="1:65">
      <c r="A34" s="15"/>
      <c r="B34" s="156">
        <v>22</v>
      </c>
      <c r="C34" s="251" t="s">
        <v>3549</v>
      </c>
      <c r="D34" s="199"/>
      <c r="E34" s="164"/>
      <c r="F34" s="164"/>
      <c r="G34" s="164" t="s">
        <v>315</v>
      </c>
      <c r="H34" s="164" t="s">
        <v>315</v>
      </c>
      <c r="I34" s="164" t="s">
        <v>315</v>
      </c>
      <c r="J34" s="164" t="s">
        <v>315</v>
      </c>
      <c r="K34" s="164" t="s">
        <v>315</v>
      </c>
      <c r="L34" s="164" t="s">
        <v>315</v>
      </c>
      <c r="M34" s="164" t="s">
        <v>315</v>
      </c>
      <c r="N34" s="164" t="s">
        <v>315</v>
      </c>
      <c r="O34" s="164" t="s">
        <v>315</v>
      </c>
      <c r="P34" s="164" t="s">
        <v>315</v>
      </c>
      <c r="Q34" s="164" t="s">
        <v>315</v>
      </c>
      <c r="R34" s="164" t="s">
        <v>315</v>
      </c>
      <c r="S34" s="164" t="s">
        <v>315</v>
      </c>
      <c r="T34" s="164" t="s">
        <v>315</v>
      </c>
      <c r="U34" s="164" t="s">
        <v>315</v>
      </c>
      <c r="V34" s="164" t="s">
        <v>315</v>
      </c>
      <c r="W34" s="164" t="s">
        <v>315</v>
      </c>
      <c r="X34" s="164" t="s">
        <v>315</v>
      </c>
      <c r="Y34" s="164" t="s">
        <v>315</v>
      </c>
      <c r="Z34" s="164" t="s">
        <v>315</v>
      </c>
      <c r="AA34" s="164" t="s">
        <v>315</v>
      </c>
      <c r="AB34" s="164" t="s">
        <v>315</v>
      </c>
      <c r="AC34" s="262"/>
      <c r="AD34" s="339" t="s">
        <v>315</v>
      </c>
      <c r="AE34" s="339" t="s">
        <v>3547</v>
      </c>
      <c r="AF34" s="339" t="s">
        <v>315</v>
      </c>
      <c r="AG34" s="258"/>
      <c r="AH34" s="205"/>
      <c r="AI34" s="258"/>
      <c r="AJ34" s="205"/>
      <c r="AK34" s="199"/>
      <c r="AL34" s="164" t="s">
        <v>315</v>
      </c>
      <c r="AM34" s="168" t="s">
        <v>315</v>
      </c>
      <c r="AN34" s="174" t="s">
        <v>315</v>
      </c>
      <c r="AO34" s="174" t="s">
        <v>315</v>
      </c>
      <c r="AP34" s="174" t="s">
        <v>315</v>
      </c>
      <c r="AQ34" s="174" t="s">
        <v>315</v>
      </c>
      <c r="AR34" s="174" t="s">
        <v>315</v>
      </c>
      <c r="AS34" s="174" t="s">
        <v>315</v>
      </c>
      <c r="AT34" s="174" t="s">
        <v>315</v>
      </c>
      <c r="AU34" s="174" t="s">
        <v>315</v>
      </c>
      <c r="AV34" s="174" t="s">
        <v>315</v>
      </c>
      <c r="AW34" s="174" t="s">
        <v>315</v>
      </c>
      <c r="AX34" s="174" t="s">
        <v>315</v>
      </c>
      <c r="AY34" s="174" t="s">
        <v>315</v>
      </c>
      <c r="AZ34" s="174" t="s">
        <v>315</v>
      </c>
      <c r="BA34" s="174" t="s">
        <v>315</v>
      </c>
      <c r="BB34" s="174" t="s">
        <v>315</v>
      </c>
      <c r="BC34" s="174" t="s">
        <v>315</v>
      </c>
      <c r="BD34" s="174" t="s">
        <v>76</v>
      </c>
      <c r="BE34" s="174" t="s">
        <v>833</v>
      </c>
      <c r="BF34" s="174">
        <v>250</v>
      </c>
      <c r="BG34" s="174" t="s">
        <v>905</v>
      </c>
      <c r="BH34" s="174" t="s">
        <v>906</v>
      </c>
      <c r="BI34" s="175">
        <v>46097.143414351849</v>
      </c>
      <c r="BJ34" s="174" t="s">
        <v>315</v>
      </c>
      <c r="BK34" s="174" t="s">
        <v>315</v>
      </c>
      <c r="BL34" s="174" t="s">
        <v>315</v>
      </c>
      <c r="BM34" s="181" t="s">
        <v>315</v>
      </c>
    </row>
    <row r="35" spans="1:65">
      <c r="A35" s="15"/>
      <c r="B35" s="156">
        <v>23</v>
      </c>
      <c r="C35" s="251" t="s">
        <v>3550</v>
      </c>
      <c r="D35" s="199"/>
      <c r="E35" s="164"/>
      <c r="F35" s="164"/>
      <c r="G35" s="164" t="s">
        <v>315</v>
      </c>
      <c r="H35" s="164" t="s">
        <v>315</v>
      </c>
      <c r="I35" s="164" t="s">
        <v>315</v>
      </c>
      <c r="J35" s="164" t="s">
        <v>315</v>
      </c>
      <c r="K35" s="164" t="s">
        <v>315</v>
      </c>
      <c r="L35" s="164" t="s">
        <v>315</v>
      </c>
      <c r="M35" s="164" t="s">
        <v>315</v>
      </c>
      <c r="N35" s="164" t="s">
        <v>315</v>
      </c>
      <c r="O35" s="164" t="s">
        <v>315</v>
      </c>
      <c r="P35" s="164" t="s">
        <v>315</v>
      </c>
      <c r="Q35" s="164" t="s">
        <v>315</v>
      </c>
      <c r="R35" s="164" t="s">
        <v>315</v>
      </c>
      <c r="S35" s="164" t="s">
        <v>315</v>
      </c>
      <c r="T35" s="164" t="s">
        <v>315</v>
      </c>
      <c r="U35" s="164" t="s">
        <v>315</v>
      </c>
      <c r="V35" s="164" t="s">
        <v>315</v>
      </c>
      <c r="W35" s="164" t="s">
        <v>315</v>
      </c>
      <c r="X35" s="164" t="s">
        <v>315</v>
      </c>
      <c r="Y35" s="164" t="s">
        <v>315</v>
      </c>
      <c r="Z35" s="164" t="s">
        <v>315</v>
      </c>
      <c r="AA35" s="164" t="s">
        <v>315</v>
      </c>
      <c r="AB35" s="164" t="s">
        <v>315</v>
      </c>
      <c r="AC35" s="262"/>
      <c r="AD35" s="339" t="s">
        <v>315</v>
      </c>
      <c r="AE35" s="339" t="s">
        <v>3547</v>
      </c>
      <c r="AF35" s="339" t="s">
        <v>315</v>
      </c>
      <c r="AG35" s="258"/>
      <c r="AH35" s="205"/>
      <c r="AI35" s="258"/>
      <c r="AJ35" s="205"/>
      <c r="AK35" s="199"/>
      <c r="AL35" s="164" t="s">
        <v>315</v>
      </c>
      <c r="AM35" s="168" t="s">
        <v>315</v>
      </c>
      <c r="AN35" s="174" t="s">
        <v>315</v>
      </c>
      <c r="AO35" s="174" t="s">
        <v>315</v>
      </c>
      <c r="AP35" s="174" t="s">
        <v>315</v>
      </c>
      <c r="AQ35" s="174" t="s">
        <v>315</v>
      </c>
      <c r="AR35" s="174" t="s">
        <v>315</v>
      </c>
      <c r="AS35" s="174" t="s">
        <v>315</v>
      </c>
      <c r="AT35" s="174" t="s">
        <v>315</v>
      </c>
      <c r="AU35" s="174" t="s">
        <v>315</v>
      </c>
      <c r="AV35" s="174" t="s">
        <v>315</v>
      </c>
      <c r="AW35" s="174" t="s">
        <v>315</v>
      </c>
      <c r="AX35" s="174" t="s">
        <v>315</v>
      </c>
      <c r="AY35" s="174" t="s">
        <v>315</v>
      </c>
      <c r="AZ35" s="174" t="s">
        <v>315</v>
      </c>
      <c r="BA35" s="174" t="s">
        <v>315</v>
      </c>
      <c r="BB35" s="174" t="s">
        <v>315</v>
      </c>
      <c r="BC35" s="174" t="s">
        <v>315</v>
      </c>
      <c r="BD35" s="174" t="s">
        <v>76</v>
      </c>
      <c r="BE35" s="174" t="s">
        <v>845</v>
      </c>
      <c r="BF35" s="174">
        <v>250</v>
      </c>
      <c r="BG35" s="174" t="s">
        <v>908</v>
      </c>
      <c r="BH35" s="174" t="s">
        <v>909</v>
      </c>
      <c r="BI35" s="175">
        <v>46097.143414351849</v>
      </c>
      <c r="BJ35" s="174" t="s">
        <v>315</v>
      </c>
      <c r="BK35" s="174" t="s">
        <v>315</v>
      </c>
      <c r="BL35" s="174" t="s">
        <v>315</v>
      </c>
      <c r="BM35" s="181" t="s">
        <v>315</v>
      </c>
    </row>
    <row r="36" spans="1:65">
      <c r="A36" s="15"/>
      <c r="B36" s="156">
        <v>24</v>
      </c>
      <c r="C36" s="251" t="s">
        <v>3551</v>
      </c>
      <c r="D36" s="199"/>
      <c r="E36" s="164"/>
      <c r="F36" s="164"/>
      <c r="G36" s="164" t="s">
        <v>315</v>
      </c>
      <c r="H36" s="164" t="s">
        <v>315</v>
      </c>
      <c r="I36" s="164" t="s">
        <v>315</v>
      </c>
      <c r="J36" s="164" t="s">
        <v>315</v>
      </c>
      <c r="K36" s="164" t="s">
        <v>315</v>
      </c>
      <c r="L36" s="164" t="s">
        <v>315</v>
      </c>
      <c r="M36" s="164" t="s">
        <v>315</v>
      </c>
      <c r="N36" s="164" t="s">
        <v>315</v>
      </c>
      <c r="O36" s="164" t="s">
        <v>315</v>
      </c>
      <c r="P36" s="164" t="s">
        <v>315</v>
      </c>
      <c r="Q36" s="164" t="s">
        <v>315</v>
      </c>
      <c r="R36" s="164" t="s">
        <v>315</v>
      </c>
      <c r="S36" s="164" t="s">
        <v>315</v>
      </c>
      <c r="T36" s="164" t="s">
        <v>315</v>
      </c>
      <c r="U36" s="164" t="s">
        <v>315</v>
      </c>
      <c r="V36" s="164" t="s">
        <v>315</v>
      </c>
      <c r="W36" s="164" t="s">
        <v>315</v>
      </c>
      <c r="X36" s="164" t="s">
        <v>315</v>
      </c>
      <c r="Y36" s="164" t="s">
        <v>315</v>
      </c>
      <c r="Z36" s="164" t="s">
        <v>315</v>
      </c>
      <c r="AA36" s="164" t="s">
        <v>315</v>
      </c>
      <c r="AB36" s="164" t="s">
        <v>315</v>
      </c>
      <c r="AC36" s="262"/>
      <c r="AD36" s="339" t="s">
        <v>315</v>
      </c>
      <c r="AE36" s="339" t="s">
        <v>3547</v>
      </c>
      <c r="AF36" s="339" t="s">
        <v>315</v>
      </c>
      <c r="AG36" s="258"/>
      <c r="AH36" s="205"/>
      <c r="AI36" s="258"/>
      <c r="AJ36" s="205"/>
      <c r="AK36" s="199"/>
      <c r="AL36" s="164" t="s">
        <v>315</v>
      </c>
      <c r="AM36" s="163" t="s">
        <v>315</v>
      </c>
      <c r="AN36" s="174" t="s">
        <v>315</v>
      </c>
      <c r="AO36" s="174" t="s">
        <v>315</v>
      </c>
      <c r="AP36" s="174" t="s">
        <v>315</v>
      </c>
      <c r="AQ36" s="174" t="s">
        <v>315</v>
      </c>
      <c r="AR36" s="174" t="s">
        <v>315</v>
      </c>
      <c r="AS36" s="174" t="s">
        <v>315</v>
      </c>
      <c r="AT36" s="174" t="s">
        <v>315</v>
      </c>
      <c r="AU36" s="174" t="s">
        <v>315</v>
      </c>
      <c r="AV36" s="174" t="s">
        <v>315</v>
      </c>
      <c r="AW36" s="174" t="s">
        <v>315</v>
      </c>
      <c r="AX36" s="174" t="s">
        <v>315</v>
      </c>
      <c r="AY36" s="174" t="s">
        <v>315</v>
      </c>
      <c r="AZ36" s="174" t="s">
        <v>315</v>
      </c>
      <c r="BA36" s="174" t="s">
        <v>315</v>
      </c>
      <c r="BB36" s="174" t="s">
        <v>315</v>
      </c>
      <c r="BC36" s="174" t="s">
        <v>315</v>
      </c>
      <c r="BD36" s="174" t="s">
        <v>76</v>
      </c>
      <c r="BE36" s="174" t="s">
        <v>833</v>
      </c>
      <c r="BF36" s="174">
        <v>250</v>
      </c>
      <c r="BG36" s="174" t="s">
        <v>911</v>
      </c>
      <c r="BH36" s="174" t="s">
        <v>912</v>
      </c>
      <c r="BI36" s="175">
        <v>46097.14334490741</v>
      </c>
      <c r="BJ36" s="174" t="s">
        <v>315</v>
      </c>
      <c r="BK36" s="174" t="s">
        <v>315</v>
      </c>
      <c r="BL36" s="174" t="s">
        <v>315</v>
      </c>
      <c r="BM36" s="178" t="s">
        <v>315</v>
      </c>
    </row>
    <row r="37" spans="1:65">
      <c r="A37" s="15"/>
      <c r="B37" s="156">
        <v>25</v>
      </c>
      <c r="C37" s="251" t="s">
        <v>3552</v>
      </c>
      <c r="D37" s="199"/>
      <c r="E37" s="164"/>
      <c r="F37" s="164"/>
      <c r="G37" s="164" t="s">
        <v>315</v>
      </c>
      <c r="H37" s="164" t="s">
        <v>315</v>
      </c>
      <c r="I37" s="164" t="s">
        <v>315</v>
      </c>
      <c r="J37" s="164" t="s">
        <v>315</v>
      </c>
      <c r="K37" s="164" t="s">
        <v>315</v>
      </c>
      <c r="L37" s="164" t="s">
        <v>315</v>
      </c>
      <c r="M37" s="164" t="s">
        <v>315</v>
      </c>
      <c r="N37" s="164" t="s">
        <v>315</v>
      </c>
      <c r="O37" s="164" t="s">
        <v>315</v>
      </c>
      <c r="P37" s="164" t="s">
        <v>315</v>
      </c>
      <c r="Q37" s="164" t="s">
        <v>315</v>
      </c>
      <c r="R37" s="164" t="s">
        <v>315</v>
      </c>
      <c r="S37" s="164" t="s">
        <v>315</v>
      </c>
      <c r="T37" s="164" t="s">
        <v>315</v>
      </c>
      <c r="U37" s="164" t="s">
        <v>315</v>
      </c>
      <c r="V37" s="164" t="s">
        <v>315</v>
      </c>
      <c r="W37" s="164" t="s">
        <v>315</v>
      </c>
      <c r="X37" s="164" t="s">
        <v>315</v>
      </c>
      <c r="Y37" s="164" t="s">
        <v>315</v>
      </c>
      <c r="Z37" s="164" t="s">
        <v>315</v>
      </c>
      <c r="AA37" s="164" t="s">
        <v>315</v>
      </c>
      <c r="AB37" s="164" t="s">
        <v>315</v>
      </c>
      <c r="AC37" s="262"/>
      <c r="AD37" s="339" t="s">
        <v>315</v>
      </c>
      <c r="AE37" s="339" t="s">
        <v>3547</v>
      </c>
      <c r="AF37" s="339" t="s">
        <v>315</v>
      </c>
      <c r="AG37" s="258"/>
      <c r="AH37" s="205"/>
      <c r="AI37" s="258"/>
      <c r="AJ37" s="205"/>
      <c r="AK37" s="199"/>
      <c r="AL37" s="164" t="s">
        <v>315</v>
      </c>
      <c r="AM37" s="168" t="s">
        <v>315</v>
      </c>
      <c r="AN37" s="174" t="s">
        <v>315</v>
      </c>
      <c r="AO37" s="174" t="s">
        <v>315</v>
      </c>
      <c r="AP37" s="174" t="s">
        <v>315</v>
      </c>
      <c r="AQ37" s="174" t="s">
        <v>315</v>
      </c>
      <c r="AR37" s="174" t="s">
        <v>315</v>
      </c>
      <c r="AS37" s="174" t="s">
        <v>315</v>
      </c>
      <c r="AT37" s="174" t="s">
        <v>315</v>
      </c>
      <c r="AU37" s="174" t="s">
        <v>315</v>
      </c>
      <c r="AV37" s="174" t="s">
        <v>315</v>
      </c>
      <c r="AW37" s="174" t="s">
        <v>315</v>
      </c>
      <c r="AX37" s="174" t="s">
        <v>315</v>
      </c>
      <c r="AY37" s="174" t="s">
        <v>315</v>
      </c>
      <c r="AZ37" s="174" t="s">
        <v>315</v>
      </c>
      <c r="BA37" s="174" t="s">
        <v>315</v>
      </c>
      <c r="BB37" s="174" t="s">
        <v>315</v>
      </c>
      <c r="BC37" s="174" t="s">
        <v>315</v>
      </c>
      <c r="BD37" s="174" t="s">
        <v>76</v>
      </c>
      <c r="BE37" s="174" t="s">
        <v>841</v>
      </c>
      <c r="BF37" s="174">
        <v>250</v>
      </c>
      <c r="BG37" s="174" t="s">
        <v>914</v>
      </c>
      <c r="BH37" s="174" t="s">
        <v>915</v>
      </c>
      <c r="BI37" s="175">
        <v>46097.14334490741</v>
      </c>
      <c r="BJ37" s="174" t="s">
        <v>315</v>
      </c>
      <c r="BK37" s="174" t="s">
        <v>315</v>
      </c>
      <c r="BL37" s="174" t="s">
        <v>315</v>
      </c>
      <c r="BM37" s="181" t="s">
        <v>315</v>
      </c>
    </row>
    <row r="38" spans="1:65">
      <c r="A38" s="15"/>
      <c r="B38" s="156">
        <v>26</v>
      </c>
      <c r="C38" s="251" t="s">
        <v>3553</v>
      </c>
      <c r="D38" s="199"/>
      <c r="E38" s="164"/>
      <c r="F38" s="164"/>
      <c r="G38" s="164" t="s">
        <v>315</v>
      </c>
      <c r="H38" s="164" t="s">
        <v>315</v>
      </c>
      <c r="I38" s="164" t="s">
        <v>315</v>
      </c>
      <c r="J38" s="164" t="s">
        <v>315</v>
      </c>
      <c r="K38" s="164" t="s">
        <v>315</v>
      </c>
      <c r="L38" s="164" t="s">
        <v>315</v>
      </c>
      <c r="M38" s="164" t="s">
        <v>315</v>
      </c>
      <c r="N38" s="164" t="s">
        <v>315</v>
      </c>
      <c r="O38" s="164" t="s">
        <v>315</v>
      </c>
      <c r="P38" s="164" t="s">
        <v>315</v>
      </c>
      <c r="Q38" s="164" t="s">
        <v>315</v>
      </c>
      <c r="R38" s="164" t="s">
        <v>315</v>
      </c>
      <c r="S38" s="164" t="s">
        <v>315</v>
      </c>
      <c r="T38" s="164" t="s">
        <v>315</v>
      </c>
      <c r="U38" s="164" t="s">
        <v>315</v>
      </c>
      <c r="V38" s="164" t="s">
        <v>315</v>
      </c>
      <c r="W38" s="164" t="s">
        <v>315</v>
      </c>
      <c r="X38" s="164" t="s">
        <v>315</v>
      </c>
      <c r="Y38" s="164" t="s">
        <v>315</v>
      </c>
      <c r="Z38" s="164" t="s">
        <v>315</v>
      </c>
      <c r="AA38" s="164" t="s">
        <v>315</v>
      </c>
      <c r="AB38" s="164" t="s">
        <v>315</v>
      </c>
      <c r="AC38" s="262"/>
      <c r="AD38" s="339" t="s">
        <v>315</v>
      </c>
      <c r="AE38" s="339" t="s">
        <v>3547</v>
      </c>
      <c r="AF38" s="339" t="s">
        <v>315</v>
      </c>
      <c r="AG38" s="258"/>
      <c r="AH38" s="205"/>
      <c r="AI38" s="258"/>
      <c r="AJ38" s="205"/>
      <c r="AK38" s="199"/>
      <c r="AL38" s="164" t="s">
        <v>315</v>
      </c>
      <c r="AM38" s="168" t="s">
        <v>315</v>
      </c>
      <c r="AN38" s="174" t="s">
        <v>315</v>
      </c>
      <c r="AO38" s="174" t="s">
        <v>315</v>
      </c>
      <c r="AP38" s="174" t="s">
        <v>315</v>
      </c>
      <c r="AQ38" s="174" t="s">
        <v>315</v>
      </c>
      <c r="AR38" s="174" t="s">
        <v>315</v>
      </c>
      <c r="AS38" s="174" t="s">
        <v>315</v>
      </c>
      <c r="AT38" s="174" t="s">
        <v>315</v>
      </c>
      <c r="AU38" s="174" t="s">
        <v>315</v>
      </c>
      <c r="AV38" s="174" t="s">
        <v>315</v>
      </c>
      <c r="AW38" s="174" t="s">
        <v>315</v>
      </c>
      <c r="AX38" s="174" t="s">
        <v>315</v>
      </c>
      <c r="AY38" s="174" t="s">
        <v>315</v>
      </c>
      <c r="AZ38" s="174" t="s">
        <v>315</v>
      </c>
      <c r="BA38" s="174" t="s">
        <v>315</v>
      </c>
      <c r="BB38" s="174" t="s">
        <v>315</v>
      </c>
      <c r="BC38" s="174" t="s">
        <v>315</v>
      </c>
      <c r="BD38" s="174" t="s">
        <v>76</v>
      </c>
      <c r="BE38" s="174" t="s">
        <v>833</v>
      </c>
      <c r="BF38" s="174">
        <v>250</v>
      </c>
      <c r="BG38" s="174" t="s">
        <v>917</v>
      </c>
      <c r="BH38" s="174" t="s">
        <v>918</v>
      </c>
      <c r="BI38" s="175">
        <v>46097.143391203703</v>
      </c>
      <c r="BJ38" s="174" t="s">
        <v>315</v>
      </c>
      <c r="BK38" s="174" t="s">
        <v>315</v>
      </c>
      <c r="BL38" s="174" t="s">
        <v>315</v>
      </c>
      <c r="BM38" s="181" t="s">
        <v>315</v>
      </c>
    </row>
    <row r="39" spans="1:65">
      <c r="A39" s="15"/>
      <c r="B39" s="156">
        <v>27</v>
      </c>
      <c r="C39" s="251" t="s">
        <v>3554</v>
      </c>
      <c r="D39" s="199"/>
      <c r="E39" s="164"/>
      <c r="F39" s="164"/>
      <c r="G39" s="164" t="s">
        <v>315</v>
      </c>
      <c r="H39" s="164" t="s">
        <v>315</v>
      </c>
      <c r="I39" s="164" t="s">
        <v>315</v>
      </c>
      <c r="J39" s="164" t="s">
        <v>315</v>
      </c>
      <c r="K39" s="164" t="s">
        <v>315</v>
      </c>
      <c r="L39" s="164" t="s">
        <v>315</v>
      </c>
      <c r="M39" s="164" t="s">
        <v>315</v>
      </c>
      <c r="N39" s="164" t="s">
        <v>315</v>
      </c>
      <c r="O39" s="164" t="s">
        <v>315</v>
      </c>
      <c r="P39" s="164" t="s">
        <v>315</v>
      </c>
      <c r="Q39" s="164" t="s">
        <v>315</v>
      </c>
      <c r="R39" s="164" t="s">
        <v>315</v>
      </c>
      <c r="S39" s="164" t="s">
        <v>315</v>
      </c>
      <c r="T39" s="164" t="s">
        <v>315</v>
      </c>
      <c r="U39" s="164" t="s">
        <v>315</v>
      </c>
      <c r="V39" s="164" t="s">
        <v>315</v>
      </c>
      <c r="W39" s="164" t="s">
        <v>315</v>
      </c>
      <c r="X39" s="164" t="s">
        <v>315</v>
      </c>
      <c r="Y39" s="164" t="s">
        <v>315</v>
      </c>
      <c r="Z39" s="164" t="s">
        <v>315</v>
      </c>
      <c r="AA39" s="164" t="s">
        <v>315</v>
      </c>
      <c r="AB39" s="164" t="s">
        <v>315</v>
      </c>
      <c r="AC39" s="262"/>
      <c r="AD39" s="339" t="s">
        <v>315</v>
      </c>
      <c r="AE39" s="339" t="s">
        <v>3547</v>
      </c>
      <c r="AF39" s="339" t="s">
        <v>315</v>
      </c>
      <c r="AG39" s="258"/>
      <c r="AH39" s="205"/>
      <c r="AI39" s="258"/>
      <c r="AJ39" s="205"/>
      <c r="AK39" s="199"/>
      <c r="AL39" s="164" t="s">
        <v>315</v>
      </c>
      <c r="AM39" s="168" t="s">
        <v>315</v>
      </c>
      <c r="AN39" s="174" t="s">
        <v>315</v>
      </c>
      <c r="AO39" s="174" t="s">
        <v>315</v>
      </c>
      <c r="AP39" s="174" t="s">
        <v>315</v>
      </c>
      <c r="AQ39" s="174" t="s">
        <v>315</v>
      </c>
      <c r="AR39" s="174" t="s">
        <v>315</v>
      </c>
      <c r="AS39" s="174" t="s">
        <v>315</v>
      </c>
      <c r="AT39" s="174" t="s">
        <v>315</v>
      </c>
      <c r="AU39" s="174" t="s">
        <v>315</v>
      </c>
      <c r="AV39" s="174" t="s">
        <v>315</v>
      </c>
      <c r="AW39" s="174" t="s">
        <v>315</v>
      </c>
      <c r="AX39" s="174" t="s">
        <v>315</v>
      </c>
      <c r="AY39" s="174" t="s">
        <v>315</v>
      </c>
      <c r="AZ39" s="174" t="s">
        <v>315</v>
      </c>
      <c r="BA39" s="174" t="s">
        <v>315</v>
      </c>
      <c r="BB39" s="174" t="s">
        <v>315</v>
      </c>
      <c r="BC39" s="174" t="s">
        <v>315</v>
      </c>
      <c r="BD39" s="174" t="s">
        <v>76</v>
      </c>
      <c r="BE39" s="174" t="s">
        <v>837</v>
      </c>
      <c r="BF39" s="174">
        <v>279</v>
      </c>
      <c r="BG39" s="174" t="s">
        <v>920</v>
      </c>
      <c r="BH39" s="174" t="s">
        <v>921</v>
      </c>
      <c r="BI39" s="175">
        <v>46097.143287037034</v>
      </c>
      <c r="BJ39" s="174" t="s">
        <v>315</v>
      </c>
      <c r="BK39" s="174" t="s">
        <v>315</v>
      </c>
      <c r="BL39" s="174" t="s">
        <v>315</v>
      </c>
      <c r="BM39" s="181" t="s">
        <v>315</v>
      </c>
    </row>
    <row r="40" spans="1:65">
      <c r="A40" s="15"/>
      <c r="B40" s="156">
        <v>28</v>
      </c>
      <c r="C40" s="251" t="s">
        <v>1459</v>
      </c>
      <c r="D40" s="199"/>
      <c r="E40" s="164"/>
      <c r="F40" s="164"/>
      <c r="G40" s="164" t="s">
        <v>315</v>
      </c>
      <c r="H40" s="164" t="s">
        <v>315</v>
      </c>
      <c r="I40" s="164" t="s">
        <v>315</v>
      </c>
      <c r="J40" s="164" t="s">
        <v>315</v>
      </c>
      <c r="K40" s="164" t="s">
        <v>315</v>
      </c>
      <c r="L40" s="164" t="s">
        <v>315</v>
      </c>
      <c r="M40" s="164" t="s">
        <v>315</v>
      </c>
      <c r="N40" s="164" t="s">
        <v>315</v>
      </c>
      <c r="O40" s="164" t="s">
        <v>315</v>
      </c>
      <c r="P40" s="164" t="s">
        <v>315</v>
      </c>
      <c r="Q40" s="164" t="s">
        <v>315</v>
      </c>
      <c r="R40" s="164" t="s">
        <v>315</v>
      </c>
      <c r="S40" s="164" t="s">
        <v>315</v>
      </c>
      <c r="T40" s="164" t="s">
        <v>315</v>
      </c>
      <c r="U40" s="164" t="s">
        <v>315</v>
      </c>
      <c r="V40" s="164" t="s">
        <v>315</v>
      </c>
      <c r="W40" s="164" t="s">
        <v>315</v>
      </c>
      <c r="X40" s="164" t="s">
        <v>315</v>
      </c>
      <c r="Y40" s="164" t="s">
        <v>315</v>
      </c>
      <c r="Z40" s="164" t="s">
        <v>315</v>
      </c>
      <c r="AA40" s="164" t="s">
        <v>315</v>
      </c>
      <c r="AB40" s="164" t="s">
        <v>315</v>
      </c>
      <c r="AC40" s="262"/>
      <c r="AD40" s="339" t="s">
        <v>315</v>
      </c>
      <c r="AE40" s="339" t="s">
        <v>3547</v>
      </c>
      <c r="AF40" s="339" t="s">
        <v>315</v>
      </c>
      <c r="AG40" s="258"/>
      <c r="AH40" s="205"/>
      <c r="AI40" s="258"/>
      <c r="AJ40" s="205"/>
      <c r="AK40" s="199"/>
      <c r="AL40" s="164" t="s">
        <v>315</v>
      </c>
      <c r="AM40" s="168" t="s">
        <v>315</v>
      </c>
      <c r="AN40" s="174" t="s">
        <v>315</v>
      </c>
      <c r="AO40" s="174" t="s">
        <v>315</v>
      </c>
      <c r="AP40" s="174" t="s">
        <v>315</v>
      </c>
      <c r="AQ40" s="174" t="s">
        <v>315</v>
      </c>
      <c r="AR40" s="174" t="s">
        <v>315</v>
      </c>
      <c r="AS40" s="174" t="s">
        <v>315</v>
      </c>
      <c r="AT40" s="174" t="s">
        <v>315</v>
      </c>
      <c r="AU40" s="174" t="s">
        <v>315</v>
      </c>
      <c r="AV40" s="174" t="s">
        <v>315</v>
      </c>
      <c r="AW40" s="174" t="s">
        <v>315</v>
      </c>
      <c r="AX40" s="174" t="s">
        <v>315</v>
      </c>
      <c r="AY40" s="174" t="s">
        <v>315</v>
      </c>
      <c r="AZ40" s="174" t="s">
        <v>315</v>
      </c>
      <c r="BA40" s="174" t="s">
        <v>315</v>
      </c>
      <c r="BB40" s="174" t="s">
        <v>315</v>
      </c>
      <c r="BC40" s="174" t="s">
        <v>315</v>
      </c>
      <c r="BD40" s="174" t="s">
        <v>76</v>
      </c>
      <c r="BE40" s="174" t="s">
        <v>845</v>
      </c>
      <c r="BF40" s="174">
        <v>196</v>
      </c>
      <c r="BG40" s="174" t="s">
        <v>923</v>
      </c>
      <c r="BH40" s="174" t="s">
        <v>924</v>
      </c>
      <c r="BI40" s="175">
        <v>46097.143217592595</v>
      </c>
      <c r="BJ40" s="174" t="s">
        <v>315</v>
      </c>
      <c r="BK40" s="174" t="s">
        <v>315</v>
      </c>
      <c r="BL40" s="174" t="s">
        <v>315</v>
      </c>
      <c r="BM40" s="181" t="s">
        <v>315</v>
      </c>
    </row>
    <row r="41" spans="1:65">
      <c r="A41" s="15"/>
      <c r="B41" s="156">
        <v>29</v>
      </c>
      <c r="C41" s="251" t="s">
        <v>3555</v>
      </c>
      <c r="D41" s="199"/>
      <c r="E41" s="164"/>
      <c r="F41" s="164"/>
      <c r="G41" s="164" t="s">
        <v>315</v>
      </c>
      <c r="H41" s="164" t="s">
        <v>315</v>
      </c>
      <c r="I41" s="164" t="s">
        <v>315</v>
      </c>
      <c r="J41" s="164" t="s">
        <v>315</v>
      </c>
      <c r="K41" s="164" t="s">
        <v>315</v>
      </c>
      <c r="L41" s="164" t="s">
        <v>315</v>
      </c>
      <c r="M41" s="164" t="s">
        <v>315</v>
      </c>
      <c r="N41" s="164" t="s">
        <v>315</v>
      </c>
      <c r="O41" s="164" t="s">
        <v>315</v>
      </c>
      <c r="P41" s="164" t="s">
        <v>315</v>
      </c>
      <c r="Q41" s="164" t="s">
        <v>315</v>
      </c>
      <c r="R41" s="164" t="s">
        <v>315</v>
      </c>
      <c r="S41" s="164" t="s">
        <v>315</v>
      </c>
      <c r="T41" s="164" t="s">
        <v>315</v>
      </c>
      <c r="U41" s="164" t="s">
        <v>315</v>
      </c>
      <c r="V41" s="164" t="s">
        <v>315</v>
      </c>
      <c r="W41" s="164" t="s">
        <v>315</v>
      </c>
      <c r="X41" s="164" t="s">
        <v>315</v>
      </c>
      <c r="Y41" s="164" t="s">
        <v>315</v>
      </c>
      <c r="Z41" s="164" t="s">
        <v>315</v>
      </c>
      <c r="AA41" s="164" t="s">
        <v>315</v>
      </c>
      <c r="AB41" s="164" t="s">
        <v>315</v>
      </c>
      <c r="AC41" s="262"/>
      <c r="AD41" s="339" t="s">
        <v>315</v>
      </c>
      <c r="AE41" s="339" t="s">
        <v>3547</v>
      </c>
      <c r="AF41" s="339" t="s">
        <v>315</v>
      </c>
      <c r="AG41" s="258"/>
      <c r="AH41" s="205"/>
      <c r="AI41" s="258"/>
      <c r="AJ41" s="205"/>
      <c r="AK41" s="199"/>
      <c r="AL41" s="164" t="s">
        <v>315</v>
      </c>
      <c r="AM41" s="163" t="s">
        <v>315</v>
      </c>
      <c r="AN41" s="174" t="s">
        <v>315</v>
      </c>
      <c r="AO41" s="174" t="s">
        <v>315</v>
      </c>
      <c r="AP41" s="174" t="s">
        <v>315</v>
      </c>
      <c r="AQ41" s="174" t="s">
        <v>315</v>
      </c>
      <c r="AR41" s="174" t="s">
        <v>315</v>
      </c>
      <c r="AS41" s="174" t="s">
        <v>315</v>
      </c>
      <c r="AT41" s="174" t="s">
        <v>315</v>
      </c>
      <c r="AU41" s="174" t="s">
        <v>315</v>
      </c>
      <c r="AV41" s="174" t="s">
        <v>315</v>
      </c>
      <c r="AW41" s="174" t="s">
        <v>315</v>
      </c>
      <c r="AX41" s="174" t="s">
        <v>315</v>
      </c>
      <c r="AY41" s="174" t="s">
        <v>315</v>
      </c>
      <c r="AZ41" s="174" t="s">
        <v>315</v>
      </c>
      <c r="BA41" s="174" t="s">
        <v>315</v>
      </c>
      <c r="BB41" s="174" t="s">
        <v>315</v>
      </c>
      <c r="BC41" s="174" t="s">
        <v>315</v>
      </c>
      <c r="BD41" s="174" t="s">
        <v>76</v>
      </c>
      <c r="BE41" s="174" t="s">
        <v>841</v>
      </c>
      <c r="BF41" s="174">
        <v>250</v>
      </c>
      <c r="BG41" s="174" t="s">
        <v>926</v>
      </c>
      <c r="BH41" s="174" t="s">
        <v>927</v>
      </c>
      <c r="BI41" s="175">
        <v>46097.143425925926</v>
      </c>
      <c r="BJ41" s="174" t="s">
        <v>315</v>
      </c>
      <c r="BK41" s="174" t="s">
        <v>315</v>
      </c>
      <c r="BL41" s="174" t="s">
        <v>315</v>
      </c>
      <c r="BM41" s="178" t="s">
        <v>315</v>
      </c>
    </row>
    <row r="42" spans="1:65">
      <c r="A42" s="15"/>
      <c r="B42" s="156">
        <v>30</v>
      </c>
      <c r="C42" s="251" t="s">
        <v>3556</v>
      </c>
      <c r="D42" s="199"/>
      <c r="E42" s="164"/>
      <c r="F42" s="164"/>
      <c r="G42" s="164" t="s">
        <v>315</v>
      </c>
      <c r="H42" s="164" t="s">
        <v>315</v>
      </c>
      <c r="I42" s="164" t="s">
        <v>315</v>
      </c>
      <c r="J42" s="164" t="s">
        <v>315</v>
      </c>
      <c r="K42" s="164" t="s">
        <v>315</v>
      </c>
      <c r="L42" s="164" t="s">
        <v>315</v>
      </c>
      <c r="M42" s="164" t="s">
        <v>315</v>
      </c>
      <c r="N42" s="164" t="s">
        <v>315</v>
      </c>
      <c r="O42" s="164" t="s">
        <v>315</v>
      </c>
      <c r="P42" s="164" t="s">
        <v>315</v>
      </c>
      <c r="Q42" s="164" t="s">
        <v>315</v>
      </c>
      <c r="R42" s="164" t="s">
        <v>315</v>
      </c>
      <c r="S42" s="164" t="s">
        <v>315</v>
      </c>
      <c r="T42" s="164" t="s">
        <v>315</v>
      </c>
      <c r="U42" s="164" t="s">
        <v>315</v>
      </c>
      <c r="V42" s="164" t="s">
        <v>315</v>
      </c>
      <c r="W42" s="164" t="s">
        <v>315</v>
      </c>
      <c r="X42" s="164" t="s">
        <v>315</v>
      </c>
      <c r="Y42" s="164" t="s">
        <v>315</v>
      </c>
      <c r="Z42" s="164" t="s">
        <v>315</v>
      </c>
      <c r="AA42" s="164" t="s">
        <v>315</v>
      </c>
      <c r="AB42" s="164" t="s">
        <v>315</v>
      </c>
      <c r="AC42" s="262"/>
      <c r="AD42" s="339" t="s">
        <v>315</v>
      </c>
      <c r="AE42" s="339" t="s">
        <v>3547</v>
      </c>
      <c r="AF42" s="339" t="s">
        <v>315</v>
      </c>
      <c r="AG42" s="258"/>
      <c r="AH42" s="205"/>
      <c r="AI42" s="258"/>
      <c r="AJ42" s="205"/>
      <c r="AK42" s="199"/>
      <c r="AL42" s="164" t="s">
        <v>315</v>
      </c>
      <c r="AM42" s="163" t="s">
        <v>315</v>
      </c>
      <c r="AN42" s="174" t="s">
        <v>315</v>
      </c>
      <c r="AO42" s="174" t="s">
        <v>315</v>
      </c>
      <c r="AP42" s="174" t="s">
        <v>315</v>
      </c>
      <c r="AQ42" s="174" t="s">
        <v>315</v>
      </c>
      <c r="AR42" s="174" t="s">
        <v>315</v>
      </c>
      <c r="AS42" s="174" t="s">
        <v>315</v>
      </c>
      <c r="AT42" s="174" t="s">
        <v>315</v>
      </c>
      <c r="AU42" s="174" t="s">
        <v>315</v>
      </c>
      <c r="AV42" s="174" t="s">
        <v>315</v>
      </c>
      <c r="AW42" s="174" t="s">
        <v>315</v>
      </c>
      <c r="AX42" s="174" t="s">
        <v>315</v>
      </c>
      <c r="AY42" s="174" t="s">
        <v>315</v>
      </c>
      <c r="AZ42" s="174" t="s">
        <v>315</v>
      </c>
      <c r="BA42" s="174" t="s">
        <v>315</v>
      </c>
      <c r="BB42" s="174" t="s">
        <v>315</v>
      </c>
      <c r="BC42" s="174" t="s">
        <v>315</v>
      </c>
      <c r="BD42" s="174" t="s">
        <v>76</v>
      </c>
      <c r="BE42" s="174" t="s">
        <v>833</v>
      </c>
      <c r="BF42" s="174">
        <v>251</v>
      </c>
      <c r="BG42" s="174" t="s">
        <v>929</v>
      </c>
      <c r="BH42" s="174" t="s">
        <v>930</v>
      </c>
      <c r="BI42" s="175">
        <v>46097.143310185187</v>
      </c>
      <c r="BJ42" s="174" t="s">
        <v>315</v>
      </c>
      <c r="BK42" s="174" t="s">
        <v>315</v>
      </c>
      <c r="BL42" s="174" t="s">
        <v>315</v>
      </c>
      <c r="BM42" s="178" t="s">
        <v>315</v>
      </c>
    </row>
    <row r="43" spans="1:65">
      <c r="A43" s="15"/>
      <c r="B43" s="156">
        <v>31</v>
      </c>
      <c r="C43" s="251" t="s">
        <v>3557</v>
      </c>
      <c r="D43" s="199"/>
      <c r="E43" s="164"/>
      <c r="F43" s="164"/>
      <c r="G43" s="164" t="s">
        <v>315</v>
      </c>
      <c r="H43" s="164" t="s">
        <v>315</v>
      </c>
      <c r="I43" s="164" t="s">
        <v>315</v>
      </c>
      <c r="J43" s="164" t="s">
        <v>315</v>
      </c>
      <c r="K43" s="164" t="s">
        <v>315</v>
      </c>
      <c r="L43" s="164" t="s">
        <v>315</v>
      </c>
      <c r="M43" s="164" t="s">
        <v>315</v>
      </c>
      <c r="N43" s="164" t="s">
        <v>315</v>
      </c>
      <c r="O43" s="164" t="s">
        <v>315</v>
      </c>
      <c r="P43" s="164" t="s">
        <v>315</v>
      </c>
      <c r="Q43" s="164" t="s">
        <v>315</v>
      </c>
      <c r="R43" s="164" t="s">
        <v>315</v>
      </c>
      <c r="S43" s="164" t="s">
        <v>315</v>
      </c>
      <c r="T43" s="164" t="s">
        <v>315</v>
      </c>
      <c r="U43" s="164" t="s">
        <v>315</v>
      </c>
      <c r="V43" s="164" t="s">
        <v>315</v>
      </c>
      <c r="W43" s="164" t="s">
        <v>315</v>
      </c>
      <c r="X43" s="164" t="s">
        <v>315</v>
      </c>
      <c r="Y43" s="164" t="s">
        <v>315</v>
      </c>
      <c r="Z43" s="164" t="s">
        <v>315</v>
      </c>
      <c r="AA43" s="164" t="s">
        <v>315</v>
      </c>
      <c r="AB43" s="164" t="s">
        <v>315</v>
      </c>
      <c r="AC43" s="262"/>
      <c r="AD43" s="339" t="s">
        <v>315</v>
      </c>
      <c r="AE43" s="339" t="s">
        <v>3547</v>
      </c>
      <c r="AF43" s="339" t="s">
        <v>315</v>
      </c>
      <c r="AG43" s="258"/>
      <c r="AH43" s="205"/>
      <c r="AI43" s="258"/>
      <c r="AJ43" s="205"/>
      <c r="AK43" s="199"/>
      <c r="AL43" s="164" t="s">
        <v>315</v>
      </c>
      <c r="AM43" s="163" t="s">
        <v>315</v>
      </c>
      <c r="AN43" s="174" t="s">
        <v>315</v>
      </c>
      <c r="AO43" s="174" t="s">
        <v>315</v>
      </c>
      <c r="AP43" s="174" t="s">
        <v>315</v>
      </c>
      <c r="AQ43" s="174" t="s">
        <v>315</v>
      </c>
      <c r="AR43" s="174" t="s">
        <v>315</v>
      </c>
      <c r="AS43" s="174" t="s">
        <v>315</v>
      </c>
      <c r="AT43" s="174" t="s">
        <v>315</v>
      </c>
      <c r="AU43" s="174" t="s">
        <v>315</v>
      </c>
      <c r="AV43" s="174" t="s">
        <v>315</v>
      </c>
      <c r="AW43" s="174" t="s">
        <v>315</v>
      </c>
      <c r="AX43" s="174" t="s">
        <v>315</v>
      </c>
      <c r="AY43" s="174" t="s">
        <v>315</v>
      </c>
      <c r="AZ43" s="174" t="s">
        <v>315</v>
      </c>
      <c r="BA43" s="174" t="s">
        <v>315</v>
      </c>
      <c r="BB43" s="174" t="s">
        <v>315</v>
      </c>
      <c r="BC43" s="174" t="s">
        <v>315</v>
      </c>
      <c r="BD43" s="174" t="s">
        <v>76</v>
      </c>
      <c r="BE43" s="174" t="s">
        <v>841</v>
      </c>
      <c r="BF43" s="174">
        <v>250</v>
      </c>
      <c r="BG43" s="174" t="s">
        <v>932</v>
      </c>
      <c r="BH43" s="174" t="s">
        <v>933</v>
      </c>
      <c r="BI43" s="175">
        <v>46097.143368055556</v>
      </c>
      <c r="BJ43" s="174" t="s">
        <v>315</v>
      </c>
      <c r="BK43" s="174" t="s">
        <v>315</v>
      </c>
      <c r="BL43" s="174" t="s">
        <v>315</v>
      </c>
      <c r="BM43" s="178" t="s">
        <v>315</v>
      </c>
    </row>
    <row r="44" spans="1:65">
      <c r="A44" s="15"/>
      <c r="B44" s="156">
        <v>32</v>
      </c>
      <c r="C44" s="251" t="s">
        <v>3558</v>
      </c>
      <c r="D44" s="199"/>
      <c r="E44" s="164"/>
      <c r="F44" s="164"/>
      <c r="G44" s="164" t="s">
        <v>315</v>
      </c>
      <c r="H44" s="164" t="s">
        <v>315</v>
      </c>
      <c r="I44" s="164" t="s">
        <v>315</v>
      </c>
      <c r="J44" s="164" t="s">
        <v>315</v>
      </c>
      <c r="K44" s="164" t="s">
        <v>315</v>
      </c>
      <c r="L44" s="164" t="s">
        <v>315</v>
      </c>
      <c r="M44" s="164" t="s">
        <v>315</v>
      </c>
      <c r="N44" s="164" t="s">
        <v>315</v>
      </c>
      <c r="O44" s="164" t="s">
        <v>315</v>
      </c>
      <c r="P44" s="164" t="s">
        <v>315</v>
      </c>
      <c r="Q44" s="164" t="s">
        <v>315</v>
      </c>
      <c r="R44" s="164" t="s">
        <v>315</v>
      </c>
      <c r="S44" s="164" t="s">
        <v>315</v>
      </c>
      <c r="T44" s="164" t="s">
        <v>315</v>
      </c>
      <c r="U44" s="164" t="s">
        <v>315</v>
      </c>
      <c r="V44" s="164" t="s">
        <v>315</v>
      </c>
      <c r="W44" s="164" t="s">
        <v>315</v>
      </c>
      <c r="X44" s="164" t="s">
        <v>315</v>
      </c>
      <c r="Y44" s="164" t="s">
        <v>315</v>
      </c>
      <c r="Z44" s="164" t="s">
        <v>315</v>
      </c>
      <c r="AA44" s="164" t="s">
        <v>315</v>
      </c>
      <c r="AB44" s="164" t="s">
        <v>315</v>
      </c>
      <c r="AC44" s="262"/>
      <c r="AD44" s="339" t="s">
        <v>315</v>
      </c>
      <c r="AE44" s="339" t="s">
        <v>3547</v>
      </c>
      <c r="AF44" s="339" t="s">
        <v>315</v>
      </c>
      <c r="AG44" s="258"/>
      <c r="AH44" s="205"/>
      <c r="AI44" s="258"/>
      <c r="AJ44" s="205"/>
      <c r="AK44" s="199"/>
      <c r="AL44" s="164" t="s">
        <v>315</v>
      </c>
      <c r="AM44" s="168" t="s">
        <v>315</v>
      </c>
      <c r="AN44" s="174" t="s">
        <v>315</v>
      </c>
      <c r="AO44" s="174" t="s">
        <v>315</v>
      </c>
      <c r="AP44" s="174" t="s">
        <v>315</v>
      </c>
      <c r="AQ44" s="174" t="s">
        <v>315</v>
      </c>
      <c r="AR44" s="174" t="s">
        <v>315</v>
      </c>
      <c r="AS44" s="174" t="s">
        <v>315</v>
      </c>
      <c r="AT44" s="174" t="s">
        <v>315</v>
      </c>
      <c r="AU44" s="174" t="s">
        <v>315</v>
      </c>
      <c r="AV44" s="174" t="s">
        <v>315</v>
      </c>
      <c r="AW44" s="174" t="s">
        <v>315</v>
      </c>
      <c r="AX44" s="174" t="s">
        <v>315</v>
      </c>
      <c r="AY44" s="174" t="s">
        <v>315</v>
      </c>
      <c r="AZ44" s="174" t="s">
        <v>315</v>
      </c>
      <c r="BA44" s="174" t="s">
        <v>315</v>
      </c>
      <c r="BB44" s="174" t="s">
        <v>315</v>
      </c>
      <c r="BC44" s="174" t="s">
        <v>315</v>
      </c>
      <c r="BD44" s="174" t="s">
        <v>76</v>
      </c>
      <c r="BE44" s="174" t="s">
        <v>845</v>
      </c>
      <c r="BF44" s="174">
        <v>183</v>
      </c>
      <c r="BG44" s="174" t="s">
        <v>935</v>
      </c>
      <c r="BH44" s="174" t="s">
        <v>936</v>
      </c>
      <c r="BI44" s="175">
        <v>46097.143101851849</v>
      </c>
      <c r="BJ44" s="174" t="s">
        <v>315</v>
      </c>
      <c r="BK44" s="174" t="s">
        <v>315</v>
      </c>
      <c r="BL44" s="174" t="s">
        <v>315</v>
      </c>
      <c r="BM44" s="181" t="s">
        <v>315</v>
      </c>
    </row>
    <row r="45" spans="1:65">
      <c r="A45" s="15"/>
      <c r="B45" s="156">
        <v>33</v>
      </c>
      <c r="C45" s="251" t="s">
        <v>3559</v>
      </c>
      <c r="D45" s="199"/>
      <c r="E45" s="164"/>
      <c r="F45" s="164"/>
      <c r="G45" s="164" t="s">
        <v>315</v>
      </c>
      <c r="H45" s="164" t="s">
        <v>315</v>
      </c>
      <c r="I45" s="164" t="s">
        <v>315</v>
      </c>
      <c r="J45" s="164" t="s">
        <v>315</v>
      </c>
      <c r="K45" s="164" t="s">
        <v>315</v>
      </c>
      <c r="L45" s="164" t="s">
        <v>315</v>
      </c>
      <c r="M45" s="164" t="s">
        <v>315</v>
      </c>
      <c r="N45" s="164" t="s">
        <v>315</v>
      </c>
      <c r="O45" s="164" t="s">
        <v>315</v>
      </c>
      <c r="P45" s="164" t="s">
        <v>315</v>
      </c>
      <c r="Q45" s="164" t="s">
        <v>315</v>
      </c>
      <c r="R45" s="164" t="s">
        <v>315</v>
      </c>
      <c r="S45" s="164" t="s">
        <v>315</v>
      </c>
      <c r="T45" s="164" t="s">
        <v>315</v>
      </c>
      <c r="U45" s="164" t="s">
        <v>315</v>
      </c>
      <c r="V45" s="164" t="s">
        <v>315</v>
      </c>
      <c r="W45" s="164" t="s">
        <v>315</v>
      </c>
      <c r="X45" s="164" t="s">
        <v>315</v>
      </c>
      <c r="Y45" s="164" t="s">
        <v>315</v>
      </c>
      <c r="Z45" s="164" t="s">
        <v>315</v>
      </c>
      <c r="AA45" s="164" t="s">
        <v>315</v>
      </c>
      <c r="AB45" s="164" t="s">
        <v>315</v>
      </c>
      <c r="AC45" s="262"/>
      <c r="AD45" s="339" t="s">
        <v>315</v>
      </c>
      <c r="AE45" s="339" t="s">
        <v>3547</v>
      </c>
      <c r="AF45" s="339" t="s">
        <v>315</v>
      </c>
      <c r="AG45" s="258"/>
      <c r="AH45" s="205"/>
      <c r="AI45" s="258"/>
      <c r="AJ45" s="205"/>
      <c r="AK45" s="199"/>
      <c r="AL45" s="164" t="s">
        <v>315</v>
      </c>
      <c r="AM45" s="163" t="s">
        <v>315</v>
      </c>
      <c r="AN45" s="174" t="s">
        <v>315</v>
      </c>
      <c r="AO45" s="174" t="s">
        <v>315</v>
      </c>
      <c r="AP45" s="174" t="s">
        <v>315</v>
      </c>
      <c r="AQ45" s="174" t="s">
        <v>315</v>
      </c>
      <c r="AR45" s="174" t="s">
        <v>315</v>
      </c>
      <c r="AS45" s="174" t="s">
        <v>315</v>
      </c>
      <c r="AT45" s="174" t="s">
        <v>315</v>
      </c>
      <c r="AU45" s="174" t="s">
        <v>315</v>
      </c>
      <c r="AV45" s="174" t="s">
        <v>315</v>
      </c>
      <c r="AW45" s="174" t="s">
        <v>315</v>
      </c>
      <c r="AX45" s="174" t="s">
        <v>315</v>
      </c>
      <c r="AY45" s="174" t="s">
        <v>315</v>
      </c>
      <c r="AZ45" s="174" t="s">
        <v>315</v>
      </c>
      <c r="BA45" s="174" t="s">
        <v>315</v>
      </c>
      <c r="BB45" s="174" t="s">
        <v>315</v>
      </c>
      <c r="BC45" s="174" t="s">
        <v>315</v>
      </c>
      <c r="BD45" s="174" t="s">
        <v>76</v>
      </c>
      <c r="BE45" s="174" t="s">
        <v>837</v>
      </c>
      <c r="BF45" s="174">
        <v>250</v>
      </c>
      <c r="BG45" s="174" t="s">
        <v>938</v>
      </c>
      <c r="BH45" s="174" t="s">
        <v>939</v>
      </c>
      <c r="BI45" s="175">
        <v>46097.143437500003</v>
      </c>
      <c r="BJ45" s="174" t="s">
        <v>315</v>
      </c>
      <c r="BK45" s="174" t="s">
        <v>315</v>
      </c>
      <c r="BL45" s="174" t="s">
        <v>315</v>
      </c>
      <c r="BM45" s="178" t="s">
        <v>315</v>
      </c>
    </row>
    <row r="46" spans="1:65">
      <c r="A46" s="15"/>
      <c r="B46" s="156">
        <v>34</v>
      </c>
      <c r="C46" s="251" t="s">
        <v>3560</v>
      </c>
      <c r="D46" s="199"/>
      <c r="E46" s="164"/>
      <c r="F46" s="164"/>
      <c r="G46" s="164" t="s">
        <v>315</v>
      </c>
      <c r="H46" s="164" t="s">
        <v>315</v>
      </c>
      <c r="I46" s="164" t="s">
        <v>315</v>
      </c>
      <c r="J46" s="164" t="s">
        <v>315</v>
      </c>
      <c r="K46" s="164" t="s">
        <v>315</v>
      </c>
      <c r="L46" s="164" t="s">
        <v>315</v>
      </c>
      <c r="M46" s="164" t="s">
        <v>315</v>
      </c>
      <c r="N46" s="164" t="s">
        <v>315</v>
      </c>
      <c r="O46" s="164" t="s">
        <v>315</v>
      </c>
      <c r="P46" s="164" t="s">
        <v>315</v>
      </c>
      <c r="Q46" s="164" t="s">
        <v>315</v>
      </c>
      <c r="R46" s="164" t="s">
        <v>315</v>
      </c>
      <c r="S46" s="164" t="s">
        <v>315</v>
      </c>
      <c r="T46" s="164" t="s">
        <v>315</v>
      </c>
      <c r="U46" s="164" t="s">
        <v>315</v>
      </c>
      <c r="V46" s="164" t="s">
        <v>315</v>
      </c>
      <c r="W46" s="164" t="s">
        <v>315</v>
      </c>
      <c r="X46" s="164" t="s">
        <v>315</v>
      </c>
      <c r="Y46" s="164" t="s">
        <v>315</v>
      </c>
      <c r="Z46" s="164" t="s">
        <v>315</v>
      </c>
      <c r="AA46" s="164" t="s">
        <v>315</v>
      </c>
      <c r="AB46" s="164" t="s">
        <v>315</v>
      </c>
      <c r="AC46" s="262"/>
      <c r="AD46" s="522" t="s">
        <v>3561</v>
      </c>
      <c r="AE46" s="137" t="s">
        <v>3562</v>
      </c>
      <c r="AF46" s="339">
        <v>301</v>
      </c>
      <c r="AG46" s="258"/>
      <c r="AH46" s="205"/>
      <c r="AI46" s="258"/>
      <c r="AJ46" s="205"/>
      <c r="AK46" s="199"/>
      <c r="AL46" s="164" t="s">
        <v>315</v>
      </c>
      <c r="AM46" s="163" t="s">
        <v>315</v>
      </c>
      <c r="AN46" s="174" t="s">
        <v>315</v>
      </c>
      <c r="AO46" s="174" t="s">
        <v>315</v>
      </c>
      <c r="AP46" s="174" t="s">
        <v>315</v>
      </c>
      <c r="AQ46" s="174" t="s">
        <v>315</v>
      </c>
      <c r="AR46" s="174" t="s">
        <v>315</v>
      </c>
      <c r="AS46" s="174" t="s">
        <v>315</v>
      </c>
      <c r="AT46" s="174" t="s">
        <v>315</v>
      </c>
      <c r="AU46" s="174" t="s">
        <v>315</v>
      </c>
      <c r="AV46" s="174" t="s">
        <v>315</v>
      </c>
      <c r="AW46" s="174" t="s">
        <v>315</v>
      </c>
      <c r="AX46" s="174" t="s">
        <v>315</v>
      </c>
      <c r="AY46" s="174" t="s">
        <v>315</v>
      </c>
      <c r="AZ46" s="174" t="s">
        <v>315</v>
      </c>
      <c r="BA46" s="174" t="s">
        <v>315</v>
      </c>
      <c r="BB46" s="174" t="s">
        <v>315</v>
      </c>
      <c r="BC46" s="174" t="s">
        <v>315</v>
      </c>
      <c r="BD46" s="174" t="s">
        <v>76</v>
      </c>
      <c r="BE46" s="174" t="s">
        <v>841</v>
      </c>
      <c r="BF46" s="174">
        <v>250</v>
      </c>
      <c r="BG46" s="174" t="s">
        <v>941</v>
      </c>
      <c r="BH46" s="174" t="s">
        <v>942</v>
      </c>
      <c r="BI46" s="175">
        <v>46097.143217592595</v>
      </c>
      <c r="BJ46" s="174" t="s">
        <v>315</v>
      </c>
      <c r="BK46" s="174" t="s">
        <v>315</v>
      </c>
      <c r="BL46" s="174" t="s">
        <v>315</v>
      </c>
      <c r="BM46" s="178" t="s">
        <v>315</v>
      </c>
    </row>
    <row r="47" spans="1:65">
      <c r="A47" s="15"/>
      <c r="B47" s="156">
        <v>35</v>
      </c>
      <c r="C47" s="251" t="s">
        <v>3563</v>
      </c>
      <c r="D47" s="199"/>
      <c r="E47" s="164"/>
      <c r="F47" s="164"/>
      <c r="G47" s="164" t="s">
        <v>315</v>
      </c>
      <c r="H47" s="164" t="s">
        <v>315</v>
      </c>
      <c r="I47" s="164" t="s">
        <v>315</v>
      </c>
      <c r="J47" s="164" t="s">
        <v>315</v>
      </c>
      <c r="K47" s="164" t="s">
        <v>315</v>
      </c>
      <c r="L47" s="164" t="s">
        <v>315</v>
      </c>
      <c r="M47" s="164" t="s">
        <v>315</v>
      </c>
      <c r="N47" s="164" t="s">
        <v>315</v>
      </c>
      <c r="O47" s="164" t="s">
        <v>315</v>
      </c>
      <c r="P47" s="164" t="s">
        <v>315</v>
      </c>
      <c r="Q47" s="164" t="s">
        <v>315</v>
      </c>
      <c r="R47" s="164" t="s">
        <v>315</v>
      </c>
      <c r="S47" s="164" t="s">
        <v>315</v>
      </c>
      <c r="T47" s="164" t="s">
        <v>315</v>
      </c>
      <c r="U47" s="164" t="s">
        <v>315</v>
      </c>
      <c r="V47" s="164" t="s">
        <v>315</v>
      </c>
      <c r="W47" s="164" t="s">
        <v>315</v>
      </c>
      <c r="X47" s="164" t="s">
        <v>315</v>
      </c>
      <c r="Y47" s="164" t="s">
        <v>315</v>
      </c>
      <c r="Z47" s="164" t="s">
        <v>315</v>
      </c>
      <c r="AA47" s="164" t="s">
        <v>315</v>
      </c>
      <c r="AB47" s="164" t="s">
        <v>315</v>
      </c>
      <c r="AC47" s="262"/>
      <c r="AD47" s="339" t="s">
        <v>76</v>
      </c>
      <c r="AE47" s="137" t="s">
        <v>3562</v>
      </c>
      <c r="AF47" s="339">
        <v>301</v>
      </c>
      <c r="AG47" s="258"/>
      <c r="AH47" s="205"/>
      <c r="AI47" s="258"/>
      <c r="AJ47" s="205"/>
      <c r="AK47" s="199"/>
      <c r="AL47" s="164" t="s">
        <v>315</v>
      </c>
      <c r="AM47" s="163" t="s">
        <v>315</v>
      </c>
      <c r="AN47" s="174" t="s">
        <v>315</v>
      </c>
      <c r="AO47" s="174" t="s">
        <v>315</v>
      </c>
      <c r="AP47" s="174" t="s">
        <v>315</v>
      </c>
      <c r="AQ47" s="174" t="s">
        <v>315</v>
      </c>
      <c r="AR47" s="174" t="s">
        <v>315</v>
      </c>
      <c r="AS47" s="174" t="s">
        <v>315</v>
      </c>
      <c r="AT47" s="174" t="s">
        <v>315</v>
      </c>
      <c r="AU47" s="174" t="s">
        <v>315</v>
      </c>
      <c r="AV47" s="174" t="s">
        <v>315</v>
      </c>
      <c r="AW47" s="174" t="s">
        <v>315</v>
      </c>
      <c r="AX47" s="174" t="s">
        <v>315</v>
      </c>
      <c r="AY47" s="174" t="s">
        <v>315</v>
      </c>
      <c r="AZ47" s="174" t="s">
        <v>315</v>
      </c>
      <c r="BA47" s="174" t="s">
        <v>315</v>
      </c>
      <c r="BB47" s="174" t="s">
        <v>315</v>
      </c>
      <c r="BC47" s="174" t="s">
        <v>315</v>
      </c>
      <c r="BD47" s="174" t="s">
        <v>76</v>
      </c>
      <c r="BE47" s="174" t="s">
        <v>837</v>
      </c>
      <c r="BF47" s="174">
        <v>250</v>
      </c>
      <c r="BG47" s="174" t="s">
        <v>944</v>
      </c>
      <c r="BH47" s="174" t="s">
        <v>945</v>
      </c>
      <c r="BI47" s="175">
        <v>46097.143240740741</v>
      </c>
      <c r="BJ47" s="174" t="s">
        <v>315</v>
      </c>
      <c r="BK47" s="174" t="s">
        <v>315</v>
      </c>
      <c r="BL47" s="174" t="s">
        <v>315</v>
      </c>
      <c r="BM47" s="178" t="s">
        <v>315</v>
      </c>
    </row>
    <row r="48" spans="1:65">
      <c r="A48" s="15"/>
      <c r="B48" s="156">
        <v>36</v>
      </c>
      <c r="C48" s="251" t="s">
        <v>3564</v>
      </c>
      <c r="D48" s="199"/>
      <c r="E48" s="164"/>
      <c r="F48" s="164"/>
      <c r="G48" s="164" t="s">
        <v>315</v>
      </c>
      <c r="H48" s="164" t="s">
        <v>315</v>
      </c>
      <c r="I48" s="164" t="s">
        <v>315</v>
      </c>
      <c r="J48" s="164" t="s">
        <v>315</v>
      </c>
      <c r="K48" s="164" t="s">
        <v>315</v>
      </c>
      <c r="L48" s="164" t="s">
        <v>315</v>
      </c>
      <c r="M48" s="164" t="s">
        <v>315</v>
      </c>
      <c r="N48" s="164" t="s">
        <v>315</v>
      </c>
      <c r="O48" s="164" t="s">
        <v>315</v>
      </c>
      <c r="P48" s="164" t="s">
        <v>315</v>
      </c>
      <c r="Q48" s="164" t="s">
        <v>315</v>
      </c>
      <c r="R48" s="164" t="s">
        <v>315</v>
      </c>
      <c r="S48" s="164" t="s">
        <v>315</v>
      </c>
      <c r="T48" s="164" t="s">
        <v>315</v>
      </c>
      <c r="U48" s="164" t="s">
        <v>315</v>
      </c>
      <c r="V48" s="164" t="s">
        <v>315</v>
      </c>
      <c r="W48" s="164" t="s">
        <v>315</v>
      </c>
      <c r="X48" s="164" t="s">
        <v>315</v>
      </c>
      <c r="Y48" s="164" t="s">
        <v>315</v>
      </c>
      <c r="Z48" s="164" t="s">
        <v>315</v>
      </c>
      <c r="AA48" s="164" t="s">
        <v>315</v>
      </c>
      <c r="AB48" s="164" t="s">
        <v>315</v>
      </c>
      <c r="AC48" s="262"/>
      <c r="AD48" s="522" t="s">
        <v>3565</v>
      </c>
      <c r="AE48" s="137" t="s">
        <v>3562</v>
      </c>
      <c r="AF48" s="339">
        <v>300</v>
      </c>
      <c r="AG48" s="258"/>
      <c r="AH48" s="205"/>
      <c r="AI48" s="258"/>
      <c r="AJ48" s="205"/>
      <c r="AK48" s="199"/>
      <c r="AL48" s="164" t="s">
        <v>315</v>
      </c>
      <c r="AM48" s="168" t="s">
        <v>315</v>
      </c>
      <c r="AN48" s="174" t="s">
        <v>315</v>
      </c>
      <c r="AO48" s="174" t="s">
        <v>315</v>
      </c>
      <c r="AP48" s="174" t="s">
        <v>315</v>
      </c>
      <c r="AQ48" s="174" t="s">
        <v>315</v>
      </c>
      <c r="AR48" s="174" t="s">
        <v>315</v>
      </c>
      <c r="AS48" s="174" t="s">
        <v>315</v>
      </c>
      <c r="AT48" s="174" t="s">
        <v>315</v>
      </c>
      <c r="AU48" s="174" t="s">
        <v>315</v>
      </c>
      <c r="AV48" s="174" t="s">
        <v>315</v>
      </c>
      <c r="AW48" s="174" t="s">
        <v>315</v>
      </c>
      <c r="AX48" s="174" t="s">
        <v>315</v>
      </c>
      <c r="AY48" s="174" t="s">
        <v>315</v>
      </c>
      <c r="AZ48" s="174" t="s">
        <v>315</v>
      </c>
      <c r="BA48" s="174" t="s">
        <v>315</v>
      </c>
      <c r="BB48" s="174" t="s">
        <v>315</v>
      </c>
      <c r="BC48" s="174" t="s">
        <v>315</v>
      </c>
      <c r="BD48" s="174" t="s">
        <v>76</v>
      </c>
      <c r="BE48" s="174" t="s">
        <v>841</v>
      </c>
      <c r="BF48" s="174">
        <v>250</v>
      </c>
      <c r="BG48" s="174" t="s">
        <v>947</v>
      </c>
      <c r="BH48" s="174" t="s">
        <v>948</v>
      </c>
      <c r="BI48" s="175">
        <v>46097.143287037034</v>
      </c>
      <c r="BJ48" s="174" t="s">
        <v>315</v>
      </c>
      <c r="BK48" s="174" t="s">
        <v>315</v>
      </c>
      <c r="BL48" s="174" t="s">
        <v>315</v>
      </c>
      <c r="BM48" s="181" t="s">
        <v>315</v>
      </c>
    </row>
    <row r="49" spans="1:65">
      <c r="A49" s="15"/>
      <c r="B49" s="156">
        <v>37</v>
      </c>
      <c r="C49" s="251" t="s">
        <v>3566</v>
      </c>
      <c r="D49" s="199"/>
      <c r="E49" s="164"/>
      <c r="F49" s="164"/>
      <c r="G49" s="164" t="s">
        <v>315</v>
      </c>
      <c r="H49" s="164" t="s">
        <v>315</v>
      </c>
      <c r="I49" s="164" t="s">
        <v>315</v>
      </c>
      <c r="J49" s="164" t="s">
        <v>315</v>
      </c>
      <c r="K49" s="164" t="s">
        <v>315</v>
      </c>
      <c r="L49" s="164" t="s">
        <v>315</v>
      </c>
      <c r="M49" s="164" t="s">
        <v>315</v>
      </c>
      <c r="N49" s="164" t="s">
        <v>315</v>
      </c>
      <c r="O49" s="164" t="s">
        <v>315</v>
      </c>
      <c r="P49" s="164" t="s">
        <v>315</v>
      </c>
      <c r="Q49" s="164" t="s">
        <v>315</v>
      </c>
      <c r="R49" s="164" t="s">
        <v>315</v>
      </c>
      <c r="S49" s="164" t="s">
        <v>315</v>
      </c>
      <c r="T49" s="164" t="s">
        <v>315</v>
      </c>
      <c r="U49" s="164" t="s">
        <v>315</v>
      </c>
      <c r="V49" s="164" t="s">
        <v>315</v>
      </c>
      <c r="W49" s="164" t="s">
        <v>315</v>
      </c>
      <c r="X49" s="164" t="s">
        <v>315</v>
      </c>
      <c r="Y49" s="164" t="s">
        <v>315</v>
      </c>
      <c r="Z49" s="164" t="s">
        <v>315</v>
      </c>
      <c r="AA49" s="164" t="s">
        <v>315</v>
      </c>
      <c r="AB49" s="164" t="s">
        <v>315</v>
      </c>
      <c r="AC49" s="262"/>
      <c r="AD49" s="339" t="s">
        <v>76</v>
      </c>
      <c r="AE49" s="137" t="s">
        <v>3562</v>
      </c>
      <c r="AF49" s="339">
        <v>301</v>
      </c>
      <c r="AG49" s="258"/>
      <c r="AH49" s="205"/>
      <c r="AI49" s="258"/>
      <c r="AJ49" s="205"/>
      <c r="AK49" s="199"/>
      <c r="AL49" s="164" t="s">
        <v>315</v>
      </c>
      <c r="AM49" s="163" t="s">
        <v>315</v>
      </c>
      <c r="AN49" s="174" t="s">
        <v>315</v>
      </c>
      <c r="AO49" s="174" t="s">
        <v>315</v>
      </c>
      <c r="AP49" s="174" t="s">
        <v>315</v>
      </c>
      <c r="AQ49" s="174" t="s">
        <v>315</v>
      </c>
      <c r="AR49" s="174" t="s">
        <v>315</v>
      </c>
      <c r="AS49" s="174" t="s">
        <v>315</v>
      </c>
      <c r="AT49" s="174" t="s">
        <v>315</v>
      </c>
      <c r="AU49" s="174" t="s">
        <v>315</v>
      </c>
      <c r="AV49" s="174" t="s">
        <v>315</v>
      </c>
      <c r="AW49" s="174" t="s">
        <v>315</v>
      </c>
      <c r="AX49" s="174" t="s">
        <v>315</v>
      </c>
      <c r="AY49" s="174" t="s">
        <v>315</v>
      </c>
      <c r="AZ49" s="174" t="s">
        <v>315</v>
      </c>
      <c r="BA49" s="174" t="s">
        <v>315</v>
      </c>
      <c r="BB49" s="174" t="s">
        <v>315</v>
      </c>
      <c r="BC49" s="174" t="s">
        <v>315</v>
      </c>
      <c r="BD49" s="182" t="s">
        <v>950</v>
      </c>
      <c r="BE49" s="174" t="s">
        <v>845</v>
      </c>
      <c r="BF49" s="174">
        <v>250</v>
      </c>
      <c r="BG49" s="174" t="s">
        <v>951</v>
      </c>
      <c r="BH49" s="174" t="s">
        <v>952</v>
      </c>
      <c r="BI49" s="175">
        <v>46097.143275462964</v>
      </c>
      <c r="BJ49" s="174" t="s">
        <v>315</v>
      </c>
      <c r="BK49" s="174" t="s">
        <v>315</v>
      </c>
      <c r="BL49" s="174" t="s">
        <v>315</v>
      </c>
      <c r="BM49" s="178" t="s">
        <v>315</v>
      </c>
    </row>
    <row r="50" spans="1:65">
      <c r="A50" s="15"/>
      <c r="B50" s="156">
        <v>38</v>
      </c>
      <c r="C50" s="251" t="s">
        <v>3567</v>
      </c>
      <c r="D50" s="199"/>
      <c r="E50" s="164"/>
      <c r="F50" s="164"/>
      <c r="G50" s="164" t="s">
        <v>315</v>
      </c>
      <c r="H50" s="164" t="s">
        <v>315</v>
      </c>
      <c r="I50" s="164" t="s">
        <v>315</v>
      </c>
      <c r="J50" s="164" t="s">
        <v>315</v>
      </c>
      <c r="K50" s="164" t="s">
        <v>315</v>
      </c>
      <c r="L50" s="164" t="s">
        <v>315</v>
      </c>
      <c r="M50" s="164" t="s">
        <v>315</v>
      </c>
      <c r="N50" s="164" t="s">
        <v>315</v>
      </c>
      <c r="O50" s="164" t="s">
        <v>315</v>
      </c>
      <c r="P50" s="164" t="s">
        <v>315</v>
      </c>
      <c r="Q50" s="164" t="s">
        <v>315</v>
      </c>
      <c r="R50" s="164" t="s">
        <v>315</v>
      </c>
      <c r="S50" s="164" t="s">
        <v>315</v>
      </c>
      <c r="T50" s="164" t="s">
        <v>315</v>
      </c>
      <c r="U50" s="164" t="s">
        <v>315</v>
      </c>
      <c r="V50" s="164" t="s">
        <v>315</v>
      </c>
      <c r="W50" s="164" t="s">
        <v>315</v>
      </c>
      <c r="X50" s="164" t="s">
        <v>315</v>
      </c>
      <c r="Y50" s="164" t="s">
        <v>315</v>
      </c>
      <c r="Z50" s="164" t="s">
        <v>315</v>
      </c>
      <c r="AA50" s="164" t="s">
        <v>315</v>
      </c>
      <c r="AB50" s="164" t="s">
        <v>315</v>
      </c>
      <c r="AC50" s="262"/>
      <c r="AD50" s="339" t="s">
        <v>76</v>
      </c>
      <c r="AE50" s="137" t="s">
        <v>3562</v>
      </c>
      <c r="AF50" s="339">
        <v>301</v>
      </c>
      <c r="AG50" s="258"/>
      <c r="AH50" s="205"/>
      <c r="AI50" s="258"/>
      <c r="AJ50" s="205"/>
      <c r="AK50" s="199"/>
      <c r="AL50" s="164" t="s">
        <v>315</v>
      </c>
      <c r="AM50" s="168" t="s">
        <v>315</v>
      </c>
      <c r="AN50" s="174" t="s">
        <v>315</v>
      </c>
      <c r="AO50" s="174" t="s">
        <v>315</v>
      </c>
      <c r="AP50" s="174" t="s">
        <v>315</v>
      </c>
      <c r="AQ50" s="174" t="s">
        <v>315</v>
      </c>
      <c r="AR50" s="174" t="s">
        <v>315</v>
      </c>
      <c r="AS50" s="174" t="s">
        <v>315</v>
      </c>
      <c r="AT50" s="174" t="s">
        <v>315</v>
      </c>
      <c r="AU50" s="174" t="s">
        <v>315</v>
      </c>
      <c r="AV50" s="174" t="s">
        <v>315</v>
      </c>
      <c r="AW50" s="174" t="s">
        <v>315</v>
      </c>
      <c r="AX50" s="174" t="s">
        <v>315</v>
      </c>
      <c r="AY50" s="174" t="s">
        <v>315</v>
      </c>
      <c r="AZ50" s="174" t="s">
        <v>315</v>
      </c>
      <c r="BA50" s="174" t="s">
        <v>315</v>
      </c>
      <c r="BB50" s="174" t="s">
        <v>315</v>
      </c>
      <c r="BC50" s="174" t="s">
        <v>315</v>
      </c>
      <c r="BD50" s="174" t="s">
        <v>76</v>
      </c>
      <c r="BE50" s="174" t="s">
        <v>833</v>
      </c>
      <c r="BF50" s="174">
        <v>250</v>
      </c>
      <c r="BG50" s="174" t="s">
        <v>954</v>
      </c>
      <c r="BH50" s="174" t="s">
        <v>955</v>
      </c>
      <c r="BI50" s="175">
        <v>46097.143483796295</v>
      </c>
      <c r="BJ50" s="174" t="s">
        <v>315</v>
      </c>
      <c r="BK50" s="174" t="s">
        <v>315</v>
      </c>
      <c r="BL50" s="174" t="s">
        <v>315</v>
      </c>
      <c r="BM50" s="181" t="s">
        <v>315</v>
      </c>
    </row>
    <row r="51" spans="1:65">
      <c r="A51" s="87"/>
      <c r="B51" s="156">
        <v>39</v>
      </c>
      <c r="C51" s="251" t="s">
        <v>3568</v>
      </c>
      <c r="D51" s="199"/>
      <c r="E51" s="164"/>
      <c r="F51" s="164"/>
      <c r="G51" s="164" t="s">
        <v>315</v>
      </c>
      <c r="H51" s="164" t="s">
        <v>315</v>
      </c>
      <c r="I51" s="164" t="s">
        <v>315</v>
      </c>
      <c r="J51" s="164" t="s">
        <v>315</v>
      </c>
      <c r="K51" s="164" t="s">
        <v>315</v>
      </c>
      <c r="L51" s="164" t="s">
        <v>315</v>
      </c>
      <c r="M51" s="164" t="s">
        <v>315</v>
      </c>
      <c r="N51" s="164" t="s">
        <v>315</v>
      </c>
      <c r="O51" s="164" t="s">
        <v>315</v>
      </c>
      <c r="P51" s="164" t="s">
        <v>315</v>
      </c>
      <c r="Q51" s="164" t="s">
        <v>315</v>
      </c>
      <c r="R51" s="164" t="s">
        <v>315</v>
      </c>
      <c r="S51" s="164" t="s">
        <v>315</v>
      </c>
      <c r="T51" s="164" t="s">
        <v>315</v>
      </c>
      <c r="U51" s="164" t="s">
        <v>315</v>
      </c>
      <c r="V51" s="164" t="s">
        <v>315</v>
      </c>
      <c r="W51" s="164" t="s">
        <v>315</v>
      </c>
      <c r="X51" s="164" t="s">
        <v>315</v>
      </c>
      <c r="Y51" s="164" t="s">
        <v>315</v>
      </c>
      <c r="Z51" s="164" t="s">
        <v>315</v>
      </c>
      <c r="AA51" s="164" t="s">
        <v>315</v>
      </c>
      <c r="AB51" s="164" t="s">
        <v>315</v>
      </c>
      <c r="AC51" s="262"/>
      <c r="AD51" s="339" t="s">
        <v>315</v>
      </c>
      <c r="AE51" s="137" t="s">
        <v>3562</v>
      </c>
      <c r="AF51" s="339" t="s">
        <v>315</v>
      </c>
      <c r="AG51" s="258"/>
      <c r="AH51" s="205"/>
      <c r="AI51" s="258"/>
      <c r="AJ51" s="137"/>
      <c r="AK51" s="199"/>
      <c r="AL51" s="164" t="s">
        <v>315</v>
      </c>
      <c r="AM51" s="163" t="s">
        <v>315</v>
      </c>
      <c r="AN51" s="174" t="s">
        <v>315</v>
      </c>
      <c r="AO51" s="174" t="s">
        <v>315</v>
      </c>
      <c r="AP51" s="174" t="s">
        <v>315</v>
      </c>
      <c r="AQ51" s="174" t="s">
        <v>315</v>
      </c>
      <c r="AR51" s="174" t="s">
        <v>315</v>
      </c>
      <c r="AS51" s="174" t="s">
        <v>315</v>
      </c>
      <c r="AT51" s="174" t="s">
        <v>315</v>
      </c>
      <c r="AU51" s="174" t="s">
        <v>315</v>
      </c>
      <c r="AV51" s="174" t="s">
        <v>315</v>
      </c>
      <c r="AW51" s="174" t="s">
        <v>315</v>
      </c>
      <c r="AX51" s="174" t="s">
        <v>315</v>
      </c>
      <c r="AY51" s="174" t="s">
        <v>315</v>
      </c>
      <c r="AZ51" s="174" t="s">
        <v>315</v>
      </c>
      <c r="BA51" s="174" t="s">
        <v>315</v>
      </c>
      <c r="BB51" s="174" t="s">
        <v>315</v>
      </c>
      <c r="BC51" s="174" t="s">
        <v>315</v>
      </c>
      <c r="BD51" s="174" t="s">
        <v>76</v>
      </c>
      <c r="BE51" s="174" t="s">
        <v>841</v>
      </c>
      <c r="BF51" s="174">
        <v>249</v>
      </c>
      <c r="BG51" s="174" t="s">
        <v>957</v>
      </c>
      <c r="BH51" s="174" t="s">
        <v>958</v>
      </c>
      <c r="BI51" s="175">
        <v>46097.143414351849</v>
      </c>
      <c r="BJ51" s="174" t="s">
        <v>315</v>
      </c>
      <c r="BK51" s="174" t="s">
        <v>315</v>
      </c>
      <c r="BL51" s="174" t="s">
        <v>315</v>
      </c>
      <c r="BM51" s="178" t="s">
        <v>315</v>
      </c>
    </row>
    <row r="52" spans="1:65">
      <c r="A52" s="15"/>
      <c r="B52" s="156">
        <v>40</v>
      </c>
      <c r="C52" s="251" t="s">
        <v>3569</v>
      </c>
      <c r="D52" s="199"/>
      <c r="E52" s="164"/>
      <c r="F52" s="164"/>
      <c r="G52" s="164" t="s">
        <v>315</v>
      </c>
      <c r="H52" s="164" t="s">
        <v>315</v>
      </c>
      <c r="I52" s="164" t="s">
        <v>315</v>
      </c>
      <c r="J52" s="164" t="s">
        <v>315</v>
      </c>
      <c r="K52" s="164" t="s">
        <v>315</v>
      </c>
      <c r="L52" s="164" t="s">
        <v>315</v>
      </c>
      <c r="M52" s="164" t="s">
        <v>315</v>
      </c>
      <c r="N52" s="164" t="s">
        <v>315</v>
      </c>
      <c r="O52" s="164" t="s">
        <v>315</v>
      </c>
      <c r="P52" s="164" t="s">
        <v>315</v>
      </c>
      <c r="Q52" s="164" t="s">
        <v>315</v>
      </c>
      <c r="R52" s="164" t="s">
        <v>315</v>
      </c>
      <c r="S52" s="164" t="s">
        <v>315</v>
      </c>
      <c r="T52" s="164" t="s">
        <v>315</v>
      </c>
      <c r="U52" s="164" t="s">
        <v>315</v>
      </c>
      <c r="V52" s="164" t="s">
        <v>315</v>
      </c>
      <c r="W52" s="164" t="s">
        <v>315</v>
      </c>
      <c r="X52" s="164" t="s">
        <v>315</v>
      </c>
      <c r="Y52" s="164" t="s">
        <v>315</v>
      </c>
      <c r="Z52" s="164" t="s">
        <v>315</v>
      </c>
      <c r="AA52" s="164" t="s">
        <v>315</v>
      </c>
      <c r="AB52" s="164" t="s">
        <v>315</v>
      </c>
      <c r="AC52" s="262"/>
      <c r="AD52" s="339" t="s">
        <v>315</v>
      </c>
      <c r="AE52" s="137" t="s">
        <v>3562</v>
      </c>
      <c r="AF52" s="339" t="s">
        <v>315</v>
      </c>
      <c r="AG52" s="258"/>
      <c r="AH52" s="205"/>
      <c r="AI52" s="258"/>
      <c r="AJ52" s="137"/>
      <c r="AK52" s="199"/>
      <c r="AL52" s="164" t="s">
        <v>315</v>
      </c>
      <c r="AM52" s="168" t="s">
        <v>315</v>
      </c>
      <c r="AN52" s="174" t="s">
        <v>315</v>
      </c>
      <c r="AO52" s="174" t="s">
        <v>315</v>
      </c>
      <c r="AP52" s="174" t="s">
        <v>315</v>
      </c>
      <c r="AQ52" s="174" t="s">
        <v>315</v>
      </c>
      <c r="AR52" s="174" t="s">
        <v>315</v>
      </c>
      <c r="AS52" s="174" t="s">
        <v>315</v>
      </c>
      <c r="AT52" s="174" t="s">
        <v>315</v>
      </c>
      <c r="AU52" s="174" t="s">
        <v>315</v>
      </c>
      <c r="AV52" s="174" t="s">
        <v>315</v>
      </c>
      <c r="AW52" s="174" t="s">
        <v>315</v>
      </c>
      <c r="AX52" s="174" t="s">
        <v>315</v>
      </c>
      <c r="AY52" s="174" t="s">
        <v>315</v>
      </c>
      <c r="AZ52" s="174" t="s">
        <v>315</v>
      </c>
      <c r="BA52" s="174" t="s">
        <v>315</v>
      </c>
      <c r="BB52" s="174" t="s">
        <v>315</v>
      </c>
      <c r="BC52" s="174" t="s">
        <v>315</v>
      </c>
      <c r="BD52" s="174" t="s">
        <v>76</v>
      </c>
      <c r="BE52" s="174" t="s">
        <v>845</v>
      </c>
      <c r="BF52" s="174">
        <v>281</v>
      </c>
      <c r="BG52" s="174" t="s">
        <v>960</v>
      </c>
      <c r="BH52" s="174" t="s">
        <v>961</v>
      </c>
      <c r="BI52" s="175">
        <v>46097.143437500003</v>
      </c>
      <c r="BJ52" s="174" t="s">
        <v>315</v>
      </c>
      <c r="BK52" s="174" t="s">
        <v>315</v>
      </c>
      <c r="BL52" s="174" t="s">
        <v>315</v>
      </c>
      <c r="BM52" s="181" t="s">
        <v>315</v>
      </c>
    </row>
    <row r="53" spans="1:65">
      <c r="A53" s="15"/>
      <c r="B53" s="156">
        <v>41</v>
      </c>
      <c r="C53" s="251" t="s">
        <v>3570</v>
      </c>
      <c r="D53" s="199"/>
      <c r="E53" s="164"/>
      <c r="F53" s="164"/>
      <c r="G53" s="164" t="s">
        <v>315</v>
      </c>
      <c r="H53" s="164" t="s">
        <v>315</v>
      </c>
      <c r="I53" s="164" t="s">
        <v>315</v>
      </c>
      <c r="J53" s="164" t="s">
        <v>315</v>
      </c>
      <c r="K53" s="164" t="s">
        <v>315</v>
      </c>
      <c r="L53" s="164" t="s">
        <v>315</v>
      </c>
      <c r="M53" s="164" t="s">
        <v>315</v>
      </c>
      <c r="N53" s="164" t="s">
        <v>315</v>
      </c>
      <c r="O53" s="164" t="s">
        <v>315</v>
      </c>
      <c r="P53" s="164" t="s">
        <v>315</v>
      </c>
      <c r="Q53" s="164" t="s">
        <v>315</v>
      </c>
      <c r="R53" s="164" t="s">
        <v>315</v>
      </c>
      <c r="S53" s="164" t="s">
        <v>315</v>
      </c>
      <c r="T53" s="164" t="s">
        <v>315</v>
      </c>
      <c r="U53" s="164" t="s">
        <v>315</v>
      </c>
      <c r="V53" s="164" t="s">
        <v>315</v>
      </c>
      <c r="W53" s="164" t="s">
        <v>315</v>
      </c>
      <c r="X53" s="164" t="s">
        <v>315</v>
      </c>
      <c r="Y53" s="164" t="s">
        <v>315</v>
      </c>
      <c r="Z53" s="164" t="s">
        <v>315</v>
      </c>
      <c r="AA53" s="164" t="s">
        <v>315</v>
      </c>
      <c r="AB53" s="164" t="s">
        <v>315</v>
      </c>
      <c r="AC53" s="262"/>
      <c r="AD53" s="339" t="s">
        <v>315</v>
      </c>
      <c r="AE53" s="137" t="s">
        <v>3562</v>
      </c>
      <c r="AF53" s="339" t="s">
        <v>315</v>
      </c>
      <c r="AG53" s="258"/>
      <c r="AH53" s="205"/>
      <c r="AI53" s="258"/>
      <c r="AJ53" s="137"/>
      <c r="AK53" s="200"/>
      <c r="AL53" s="187" t="s">
        <v>315</v>
      </c>
      <c r="AM53" s="168" t="s">
        <v>315</v>
      </c>
      <c r="AN53" s="174" t="s">
        <v>315</v>
      </c>
      <c r="AO53" s="174" t="s">
        <v>315</v>
      </c>
      <c r="AP53" s="174" t="s">
        <v>315</v>
      </c>
      <c r="AQ53" s="174" t="s">
        <v>315</v>
      </c>
      <c r="AR53" s="174" t="s">
        <v>315</v>
      </c>
      <c r="AS53" s="174" t="s">
        <v>315</v>
      </c>
      <c r="AT53" s="174" t="s">
        <v>315</v>
      </c>
      <c r="AU53" s="174" t="s">
        <v>315</v>
      </c>
      <c r="AV53" s="174" t="s">
        <v>315</v>
      </c>
      <c r="AW53" s="174" t="s">
        <v>315</v>
      </c>
      <c r="AX53" s="174" t="s">
        <v>315</v>
      </c>
      <c r="AY53" s="174" t="s">
        <v>315</v>
      </c>
      <c r="AZ53" s="174" t="s">
        <v>315</v>
      </c>
      <c r="BA53" s="174" t="s">
        <v>315</v>
      </c>
      <c r="BB53" s="174" t="s">
        <v>315</v>
      </c>
      <c r="BC53" s="174" t="s">
        <v>315</v>
      </c>
      <c r="BD53" s="174" t="s">
        <v>315</v>
      </c>
      <c r="BE53" s="174" t="s">
        <v>963</v>
      </c>
      <c r="BF53" s="174">
        <v>250</v>
      </c>
      <c r="BG53" s="174" t="s">
        <v>964</v>
      </c>
      <c r="BH53" s="174" t="s">
        <v>965</v>
      </c>
      <c r="BI53" s="175">
        <v>46097.143460648149</v>
      </c>
      <c r="BJ53" s="176" t="s">
        <v>315</v>
      </c>
      <c r="BK53" s="176" t="s">
        <v>315</v>
      </c>
      <c r="BL53" s="176" t="s">
        <v>315</v>
      </c>
      <c r="BM53" s="181" t="s">
        <v>315</v>
      </c>
    </row>
    <row r="54" spans="1:65">
      <c r="A54" s="15"/>
      <c r="B54" s="156">
        <v>42</v>
      </c>
      <c r="C54" s="251" t="s">
        <v>3571</v>
      </c>
      <c r="D54" s="199"/>
      <c r="E54" s="164"/>
      <c r="F54" s="164"/>
      <c r="G54" s="164" t="s">
        <v>315</v>
      </c>
      <c r="H54" s="164" t="s">
        <v>315</v>
      </c>
      <c r="I54" s="164" t="s">
        <v>315</v>
      </c>
      <c r="J54" s="164" t="s">
        <v>315</v>
      </c>
      <c r="K54" s="164" t="s">
        <v>315</v>
      </c>
      <c r="L54" s="164" t="s">
        <v>315</v>
      </c>
      <c r="M54" s="164" t="s">
        <v>315</v>
      </c>
      <c r="N54" s="164" t="s">
        <v>315</v>
      </c>
      <c r="O54" s="164" t="s">
        <v>315</v>
      </c>
      <c r="P54" s="164" t="s">
        <v>315</v>
      </c>
      <c r="Q54" s="164" t="s">
        <v>315</v>
      </c>
      <c r="R54" s="164" t="s">
        <v>315</v>
      </c>
      <c r="S54" s="164" t="s">
        <v>315</v>
      </c>
      <c r="T54" s="164" t="s">
        <v>315</v>
      </c>
      <c r="U54" s="164" t="s">
        <v>315</v>
      </c>
      <c r="V54" s="164" t="s">
        <v>315</v>
      </c>
      <c r="W54" s="164" t="s">
        <v>315</v>
      </c>
      <c r="X54" s="164" t="s">
        <v>315</v>
      </c>
      <c r="Y54" s="164" t="s">
        <v>315</v>
      </c>
      <c r="Z54" s="164" t="s">
        <v>315</v>
      </c>
      <c r="AA54" s="164" t="s">
        <v>315</v>
      </c>
      <c r="AB54" s="164" t="s">
        <v>315</v>
      </c>
      <c r="AC54" s="262"/>
      <c r="AD54" s="339" t="s">
        <v>315</v>
      </c>
      <c r="AE54" s="137" t="s">
        <v>3562</v>
      </c>
      <c r="AF54" s="339" t="s">
        <v>315</v>
      </c>
      <c r="AG54" s="258"/>
      <c r="AH54" s="205"/>
      <c r="AI54" s="258"/>
      <c r="AJ54" s="137"/>
      <c r="AK54" s="200"/>
      <c r="AL54" s="187" t="s">
        <v>315</v>
      </c>
      <c r="AM54" s="168" t="s">
        <v>315</v>
      </c>
      <c r="AN54" s="174" t="s">
        <v>315</v>
      </c>
      <c r="AO54" s="174" t="s">
        <v>315</v>
      </c>
      <c r="AP54" s="174" t="s">
        <v>315</v>
      </c>
      <c r="AQ54" s="174" t="s">
        <v>315</v>
      </c>
      <c r="AR54" s="174" t="s">
        <v>315</v>
      </c>
      <c r="AS54" s="174" t="s">
        <v>315</v>
      </c>
      <c r="AT54" s="174" t="s">
        <v>315</v>
      </c>
      <c r="AU54" s="174" t="s">
        <v>315</v>
      </c>
      <c r="AV54" s="174" t="s">
        <v>315</v>
      </c>
      <c r="AW54" s="174" t="s">
        <v>315</v>
      </c>
      <c r="AX54" s="174" t="s">
        <v>315</v>
      </c>
      <c r="AY54" s="174" t="s">
        <v>315</v>
      </c>
      <c r="AZ54" s="174" t="s">
        <v>315</v>
      </c>
      <c r="BA54" s="174" t="s">
        <v>315</v>
      </c>
      <c r="BB54" s="174" t="s">
        <v>315</v>
      </c>
      <c r="BC54" s="174" t="s">
        <v>315</v>
      </c>
      <c r="BD54" s="174" t="s">
        <v>76</v>
      </c>
      <c r="BE54" s="174" t="s">
        <v>833</v>
      </c>
      <c r="BF54" s="174">
        <v>250</v>
      </c>
      <c r="BG54" s="174" t="s">
        <v>967</v>
      </c>
      <c r="BH54" s="174" t="s">
        <v>968</v>
      </c>
      <c r="BI54" s="175">
        <v>46097.143449074072</v>
      </c>
      <c r="BJ54" s="176" t="s">
        <v>315</v>
      </c>
      <c r="BK54" s="176" t="s">
        <v>315</v>
      </c>
      <c r="BL54" s="176" t="s">
        <v>315</v>
      </c>
      <c r="BM54" s="181" t="s">
        <v>315</v>
      </c>
    </row>
    <row r="55" spans="1:65">
      <c r="A55" s="15"/>
      <c r="B55" s="156">
        <v>43</v>
      </c>
      <c r="C55" s="251" t="s">
        <v>3572</v>
      </c>
      <c r="D55" s="199"/>
      <c r="E55" s="164"/>
      <c r="F55" s="164"/>
      <c r="G55" s="164" t="s">
        <v>315</v>
      </c>
      <c r="H55" s="164" t="s">
        <v>315</v>
      </c>
      <c r="I55" s="164" t="s">
        <v>315</v>
      </c>
      <c r="J55" s="164" t="s">
        <v>315</v>
      </c>
      <c r="K55" s="164" t="s">
        <v>315</v>
      </c>
      <c r="L55" s="164" t="s">
        <v>315</v>
      </c>
      <c r="M55" s="164" t="s">
        <v>315</v>
      </c>
      <c r="N55" s="164" t="s">
        <v>315</v>
      </c>
      <c r="O55" s="164" t="s">
        <v>315</v>
      </c>
      <c r="P55" s="164" t="s">
        <v>315</v>
      </c>
      <c r="Q55" s="164" t="s">
        <v>315</v>
      </c>
      <c r="R55" s="164" t="s">
        <v>315</v>
      </c>
      <c r="S55" s="164" t="s">
        <v>315</v>
      </c>
      <c r="T55" s="164" t="s">
        <v>315</v>
      </c>
      <c r="U55" s="164" t="s">
        <v>315</v>
      </c>
      <c r="V55" s="164" t="s">
        <v>315</v>
      </c>
      <c r="W55" s="164" t="s">
        <v>315</v>
      </c>
      <c r="X55" s="164" t="s">
        <v>315</v>
      </c>
      <c r="Y55" s="164" t="s">
        <v>315</v>
      </c>
      <c r="Z55" s="164" t="s">
        <v>315</v>
      </c>
      <c r="AA55" s="164" t="s">
        <v>315</v>
      </c>
      <c r="AB55" s="164" t="s">
        <v>315</v>
      </c>
      <c r="AC55" s="262"/>
      <c r="AD55" s="339" t="s">
        <v>315</v>
      </c>
      <c r="AE55" s="137" t="s">
        <v>3562</v>
      </c>
      <c r="AF55" s="339" t="s">
        <v>315</v>
      </c>
      <c r="AG55" s="258"/>
      <c r="AH55" s="205"/>
      <c r="AI55" s="258"/>
      <c r="AJ55" s="137"/>
      <c r="AK55" s="200"/>
      <c r="AL55" s="187" t="s">
        <v>315</v>
      </c>
      <c r="AM55" s="168" t="s">
        <v>315</v>
      </c>
      <c r="AN55" s="174" t="s">
        <v>315</v>
      </c>
      <c r="AO55" s="174" t="s">
        <v>315</v>
      </c>
      <c r="AP55" s="174" t="s">
        <v>315</v>
      </c>
      <c r="AQ55" s="174" t="s">
        <v>315</v>
      </c>
      <c r="AR55" s="174" t="s">
        <v>315</v>
      </c>
      <c r="AS55" s="174" t="s">
        <v>315</v>
      </c>
      <c r="AT55" s="174" t="s">
        <v>315</v>
      </c>
      <c r="AU55" s="174" t="s">
        <v>315</v>
      </c>
      <c r="AV55" s="174" t="s">
        <v>315</v>
      </c>
      <c r="AW55" s="174" t="s">
        <v>315</v>
      </c>
      <c r="AX55" s="174" t="s">
        <v>315</v>
      </c>
      <c r="AY55" s="174" t="s">
        <v>315</v>
      </c>
      <c r="AZ55" s="174" t="s">
        <v>315</v>
      </c>
      <c r="BA55" s="174" t="s">
        <v>315</v>
      </c>
      <c r="BB55" s="174" t="s">
        <v>315</v>
      </c>
      <c r="BC55" s="174" t="s">
        <v>315</v>
      </c>
      <c r="BD55" s="182" t="s">
        <v>970</v>
      </c>
      <c r="BE55" s="174" t="s">
        <v>837</v>
      </c>
      <c r="BF55" s="174">
        <v>168</v>
      </c>
      <c r="BG55" s="174" t="s">
        <v>971</v>
      </c>
      <c r="BH55" s="174" t="s">
        <v>972</v>
      </c>
      <c r="BI55" s="175">
        <v>46097.143078703702</v>
      </c>
      <c r="BJ55" s="176" t="s">
        <v>315</v>
      </c>
      <c r="BK55" s="176" t="s">
        <v>315</v>
      </c>
      <c r="BL55" s="176" t="s">
        <v>315</v>
      </c>
      <c r="BM55" s="181" t="s">
        <v>315</v>
      </c>
    </row>
    <row r="56" spans="1:65">
      <c r="A56" s="15"/>
      <c r="B56" s="156">
        <v>44</v>
      </c>
      <c r="C56" s="251" t="s">
        <v>3573</v>
      </c>
      <c r="D56" s="199"/>
      <c r="E56" s="164"/>
      <c r="F56" s="164"/>
      <c r="G56" s="164" t="s">
        <v>315</v>
      </c>
      <c r="H56" s="164" t="s">
        <v>315</v>
      </c>
      <c r="I56" s="164" t="s">
        <v>315</v>
      </c>
      <c r="J56" s="164" t="s">
        <v>315</v>
      </c>
      <c r="K56" s="164" t="s">
        <v>315</v>
      </c>
      <c r="L56" s="164" t="s">
        <v>315</v>
      </c>
      <c r="M56" s="164" t="s">
        <v>315</v>
      </c>
      <c r="N56" s="164" t="s">
        <v>315</v>
      </c>
      <c r="O56" s="164" t="s">
        <v>315</v>
      </c>
      <c r="P56" s="164" t="s">
        <v>315</v>
      </c>
      <c r="Q56" s="164" t="s">
        <v>315</v>
      </c>
      <c r="R56" s="164" t="s">
        <v>315</v>
      </c>
      <c r="S56" s="164" t="s">
        <v>315</v>
      </c>
      <c r="T56" s="164" t="s">
        <v>315</v>
      </c>
      <c r="U56" s="164" t="s">
        <v>315</v>
      </c>
      <c r="V56" s="164" t="s">
        <v>315</v>
      </c>
      <c r="W56" s="164" t="s">
        <v>315</v>
      </c>
      <c r="X56" s="164" t="s">
        <v>315</v>
      </c>
      <c r="Y56" s="164" t="s">
        <v>315</v>
      </c>
      <c r="Z56" s="164" t="s">
        <v>315</v>
      </c>
      <c r="AA56" s="164" t="s">
        <v>315</v>
      </c>
      <c r="AB56" s="164" t="s">
        <v>315</v>
      </c>
      <c r="AC56" s="262"/>
      <c r="AD56" s="339" t="s">
        <v>315</v>
      </c>
      <c r="AE56" s="137" t="s">
        <v>3562</v>
      </c>
      <c r="AF56" s="339" t="s">
        <v>315</v>
      </c>
      <c r="AG56" s="258"/>
      <c r="AH56" s="205"/>
      <c r="AI56" s="258"/>
      <c r="AJ56" s="137"/>
      <c r="AK56" s="200"/>
      <c r="AL56" s="187" t="s">
        <v>315</v>
      </c>
      <c r="AM56" s="168" t="s">
        <v>315</v>
      </c>
      <c r="AN56" s="174" t="s">
        <v>315</v>
      </c>
      <c r="AO56" s="174" t="s">
        <v>315</v>
      </c>
      <c r="AP56" s="174" t="s">
        <v>315</v>
      </c>
      <c r="AQ56" s="174" t="s">
        <v>315</v>
      </c>
      <c r="AR56" s="174" t="s">
        <v>315</v>
      </c>
      <c r="AS56" s="174" t="s">
        <v>315</v>
      </c>
      <c r="AT56" s="174" t="s">
        <v>315</v>
      </c>
      <c r="AU56" s="174" t="s">
        <v>315</v>
      </c>
      <c r="AV56" s="174" t="s">
        <v>315</v>
      </c>
      <c r="AW56" s="174" t="s">
        <v>315</v>
      </c>
      <c r="AX56" s="174" t="s">
        <v>315</v>
      </c>
      <c r="AY56" s="174" t="s">
        <v>315</v>
      </c>
      <c r="AZ56" s="174" t="s">
        <v>315</v>
      </c>
      <c r="BA56" s="174" t="s">
        <v>315</v>
      </c>
      <c r="BB56" s="174" t="s">
        <v>315</v>
      </c>
      <c r="BC56" s="174" t="s">
        <v>315</v>
      </c>
      <c r="BD56" s="174" t="s">
        <v>76</v>
      </c>
      <c r="BE56" s="174" t="s">
        <v>833</v>
      </c>
      <c r="BF56" s="174">
        <v>250</v>
      </c>
      <c r="BG56" s="174" t="s">
        <v>974</v>
      </c>
      <c r="BH56" s="174" t="s">
        <v>975</v>
      </c>
      <c r="BI56" s="175">
        <v>46097.143414351849</v>
      </c>
      <c r="BJ56" s="176" t="s">
        <v>315</v>
      </c>
      <c r="BK56" s="176" t="s">
        <v>315</v>
      </c>
      <c r="BL56" s="176" t="s">
        <v>315</v>
      </c>
      <c r="BM56" s="181" t="s">
        <v>315</v>
      </c>
    </row>
    <row r="57" spans="1:65">
      <c r="A57" s="15"/>
      <c r="B57" s="156">
        <v>45</v>
      </c>
      <c r="C57" s="251" t="s">
        <v>3574</v>
      </c>
      <c r="D57" s="199"/>
      <c r="E57" s="164"/>
      <c r="F57" s="164"/>
      <c r="G57" s="164" t="s">
        <v>315</v>
      </c>
      <c r="H57" s="164" t="s">
        <v>315</v>
      </c>
      <c r="I57" s="164" t="s">
        <v>315</v>
      </c>
      <c r="J57" s="164" t="s">
        <v>315</v>
      </c>
      <c r="K57" s="164" t="s">
        <v>315</v>
      </c>
      <c r="L57" s="164" t="s">
        <v>315</v>
      </c>
      <c r="M57" s="164" t="s">
        <v>315</v>
      </c>
      <c r="N57" s="164" t="s">
        <v>315</v>
      </c>
      <c r="O57" s="164" t="s">
        <v>315</v>
      </c>
      <c r="P57" s="164" t="s">
        <v>315</v>
      </c>
      <c r="Q57" s="164" t="s">
        <v>315</v>
      </c>
      <c r="R57" s="164" t="s">
        <v>315</v>
      </c>
      <c r="S57" s="164" t="s">
        <v>315</v>
      </c>
      <c r="T57" s="164" t="s">
        <v>315</v>
      </c>
      <c r="U57" s="164" t="s">
        <v>315</v>
      </c>
      <c r="V57" s="164" t="s">
        <v>315</v>
      </c>
      <c r="W57" s="164" t="s">
        <v>315</v>
      </c>
      <c r="X57" s="164" t="s">
        <v>315</v>
      </c>
      <c r="Y57" s="164" t="s">
        <v>315</v>
      </c>
      <c r="Z57" s="164" t="s">
        <v>315</v>
      </c>
      <c r="AA57" s="164" t="s">
        <v>315</v>
      </c>
      <c r="AB57" s="164" t="s">
        <v>315</v>
      </c>
      <c r="AC57" s="262"/>
      <c r="AD57" s="339" t="s">
        <v>315</v>
      </c>
      <c r="AE57" s="137" t="s">
        <v>3562</v>
      </c>
      <c r="AF57" s="339" t="s">
        <v>315</v>
      </c>
      <c r="AG57" s="258"/>
      <c r="AH57" s="205"/>
      <c r="AI57" s="258"/>
      <c r="AJ57" s="137"/>
      <c r="AK57" s="200"/>
      <c r="AL57" s="187" t="s">
        <v>315</v>
      </c>
      <c r="AM57" s="168" t="s">
        <v>315</v>
      </c>
      <c r="AN57" s="174" t="s">
        <v>315</v>
      </c>
      <c r="AO57" s="174" t="s">
        <v>315</v>
      </c>
      <c r="AP57" s="174" t="s">
        <v>315</v>
      </c>
      <c r="AQ57" s="174" t="s">
        <v>315</v>
      </c>
      <c r="AR57" s="174" t="s">
        <v>315</v>
      </c>
      <c r="AS57" s="174" t="s">
        <v>315</v>
      </c>
      <c r="AT57" s="174" t="s">
        <v>315</v>
      </c>
      <c r="AU57" s="174" t="s">
        <v>315</v>
      </c>
      <c r="AV57" s="174" t="s">
        <v>315</v>
      </c>
      <c r="AW57" s="174" t="s">
        <v>315</v>
      </c>
      <c r="AX57" s="174" t="s">
        <v>315</v>
      </c>
      <c r="AY57" s="174" t="s">
        <v>315</v>
      </c>
      <c r="AZ57" s="174" t="s">
        <v>315</v>
      </c>
      <c r="BA57" s="174" t="s">
        <v>315</v>
      </c>
      <c r="BB57" s="174" t="s">
        <v>315</v>
      </c>
      <c r="BC57" s="174" t="s">
        <v>315</v>
      </c>
      <c r="BD57" s="174" t="s">
        <v>76</v>
      </c>
      <c r="BE57" s="174" t="s">
        <v>841</v>
      </c>
      <c r="BF57" s="174">
        <v>250</v>
      </c>
      <c r="BG57" s="174" t="s">
        <v>977</v>
      </c>
      <c r="BH57" s="174" t="s">
        <v>978</v>
      </c>
      <c r="BI57" s="175">
        <v>46097.143310185187</v>
      </c>
      <c r="BJ57" s="176" t="s">
        <v>315</v>
      </c>
      <c r="BK57" s="176" t="s">
        <v>315</v>
      </c>
      <c r="BL57" s="176" t="s">
        <v>315</v>
      </c>
      <c r="BM57" s="181" t="s">
        <v>315</v>
      </c>
    </row>
    <row r="58" spans="1:65">
      <c r="A58" s="15"/>
      <c r="B58" s="156">
        <v>46</v>
      </c>
      <c r="C58" s="251" t="s">
        <v>3575</v>
      </c>
      <c r="D58" s="199"/>
      <c r="E58" s="164"/>
      <c r="F58" s="164"/>
      <c r="G58" s="164" t="s">
        <v>315</v>
      </c>
      <c r="H58" s="164" t="s">
        <v>315</v>
      </c>
      <c r="I58" s="164" t="s">
        <v>315</v>
      </c>
      <c r="J58" s="164" t="s">
        <v>315</v>
      </c>
      <c r="K58" s="164" t="s">
        <v>315</v>
      </c>
      <c r="L58" s="164" t="s">
        <v>315</v>
      </c>
      <c r="M58" s="164" t="s">
        <v>315</v>
      </c>
      <c r="N58" s="164" t="s">
        <v>315</v>
      </c>
      <c r="O58" s="164" t="s">
        <v>315</v>
      </c>
      <c r="P58" s="164" t="s">
        <v>315</v>
      </c>
      <c r="Q58" s="164" t="s">
        <v>315</v>
      </c>
      <c r="R58" s="164" t="s">
        <v>315</v>
      </c>
      <c r="S58" s="164" t="s">
        <v>315</v>
      </c>
      <c r="T58" s="164" t="s">
        <v>315</v>
      </c>
      <c r="U58" s="164" t="s">
        <v>315</v>
      </c>
      <c r="V58" s="164" t="s">
        <v>315</v>
      </c>
      <c r="W58" s="164" t="s">
        <v>315</v>
      </c>
      <c r="X58" s="164" t="s">
        <v>315</v>
      </c>
      <c r="Y58" s="164" t="s">
        <v>315</v>
      </c>
      <c r="Z58" s="164" t="s">
        <v>315</v>
      </c>
      <c r="AA58" s="164" t="s">
        <v>315</v>
      </c>
      <c r="AB58" s="164" t="s">
        <v>315</v>
      </c>
      <c r="AC58" s="262"/>
      <c r="AD58" s="339" t="s">
        <v>315</v>
      </c>
      <c r="AE58" s="137" t="s">
        <v>3562</v>
      </c>
      <c r="AF58" s="339" t="s">
        <v>315</v>
      </c>
      <c r="AG58" s="258"/>
      <c r="AH58" s="205"/>
      <c r="AI58" s="258"/>
      <c r="AJ58" s="137"/>
      <c r="AK58" s="200"/>
      <c r="AL58" s="187" t="s">
        <v>315</v>
      </c>
      <c r="AM58" s="168" t="s">
        <v>315</v>
      </c>
      <c r="AN58" s="174" t="s">
        <v>315</v>
      </c>
      <c r="AO58" s="174" t="s">
        <v>315</v>
      </c>
      <c r="AP58" s="174" t="s">
        <v>315</v>
      </c>
      <c r="AQ58" s="174" t="s">
        <v>315</v>
      </c>
      <c r="AR58" s="174" t="s">
        <v>315</v>
      </c>
      <c r="AS58" s="174" t="s">
        <v>315</v>
      </c>
      <c r="AT58" s="174" t="s">
        <v>315</v>
      </c>
      <c r="AU58" s="174" t="s">
        <v>315</v>
      </c>
      <c r="AV58" s="174" t="s">
        <v>315</v>
      </c>
      <c r="AW58" s="174" t="s">
        <v>315</v>
      </c>
      <c r="AX58" s="174" t="s">
        <v>315</v>
      </c>
      <c r="AY58" s="174" t="s">
        <v>315</v>
      </c>
      <c r="AZ58" s="174" t="s">
        <v>315</v>
      </c>
      <c r="BA58" s="174" t="s">
        <v>315</v>
      </c>
      <c r="BB58" s="174" t="s">
        <v>315</v>
      </c>
      <c r="BC58" s="174" t="s">
        <v>315</v>
      </c>
      <c r="BD58" s="174" t="s">
        <v>76</v>
      </c>
      <c r="BE58" s="174" t="s">
        <v>841</v>
      </c>
      <c r="BF58" s="174">
        <v>250</v>
      </c>
      <c r="BG58" s="174" t="s">
        <v>980</v>
      </c>
      <c r="BH58" s="174" t="s">
        <v>981</v>
      </c>
      <c r="BI58" s="175">
        <v>46097.143287037034</v>
      </c>
      <c r="BJ58" s="176" t="s">
        <v>315</v>
      </c>
      <c r="BK58" s="176" t="s">
        <v>315</v>
      </c>
      <c r="BL58" s="176" t="s">
        <v>315</v>
      </c>
      <c r="BM58" s="181" t="s">
        <v>315</v>
      </c>
    </row>
    <row r="59" spans="1:65">
      <c r="A59" s="15"/>
      <c r="B59" s="156">
        <v>47</v>
      </c>
      <c r="C59" s="251" t="s">
        <v>3576</v>
      </c>
      <c r="D59" s="199"/>
      <c r="E59" s="164"/>
      <c r="F59" s="164"/>
      <c r="G59" s="164" t="s">
        <v>315</v>
      </c>
      <c r="H59" s="164" t="s">
        <v>315</v>
      </c>
      <c r="I59" s="164" t="s">
        <v>315</v>
      </c>
      <c r="J59" s="164" t="s">
        <v>315</v>
      </c>
      <c r="K59" s="164" t="s">
        <v>315</v>
      </c>
      <c r="L59" s="164" t="s">
        <v>315</v>
      </c>
      <c r="M59" s="164" t="s">
        <v>315</v>
      </c>
      <c r="N59" s="164" t="s">
        <v>315</v>
      </c>
      <c r="O59" s="164" t="s">
        <v>315</v>
      </c>
      <c r="P59" s="164" t="s">
        <v>315</v>
      </c>
      <c r="Q59" s="164" t="s">
        <v>315</v>
      </c>
      <c r="R59" s="164" t="s">
        <v>315</v>
      </c>
      <c r="S59" s="164" t="s">
        <v>315</v>
      </c>
      <c r="T59" s="164" t="s">
        <v>315</v>
      </c>
      <c r="U59" s="164" t="s">
        <v>315</v>
      </c>
      <c r="V59" s="164" t="s">
        <v>315</v>
      </c>
      <c r="W59" s="164" t="s">
        <v>315</v>
      </c>
      <c r="X59" s="164" t="s">
        <v>315</v>
      </c>
      <c r="Y59" s="164" t="s">
        <v>315</v>
      </c>
      <c r="Z59" s="164" t="s">
        <v>315</v>
      </c>
      <c r="AA59" s="164" t="s">
        <v>315</v>
      </c>
      <c r="AB59" s="164" t="s">
        <v>315</v>
      </c>
      <c r="AC59" s="262"/>
      <c r="AD59" s="339" t="s">
        <v>315</v>
      </c>
      <c r="AE59" s="137" t="s">
        <v>3562</v>
      </c>
      <c r="AF59" s="339" t="s">
        <v>315</v>
      </c>
      <c r="AG59" s="258"/>
      <c r="AH59" s="205"/>
      <c r="AI59" s="258"/>
      <c r="AJ59" s="137"/>
      <c r="AK59" s="200"/>
      <c r="AL59" s="187" t="s">
        <v>315</v>
      </c>
      <c r="AM59" s="168" t="s">
        <v>315</v>
      </c>
      <c r="AN59" s="174" t="s">
        <v>315</v>
      </c>
      <c r="AO59" s="174" t="s">
        <v>315</v>
      </c>
      <c r="AP59" s="174" t="s">
        <v>315</v>
      </c>
      <c r="AQ59" s="174" t="s">
        <v>315</v>
      </c>
      <c r="AR59" s="174" t="s">
        <v>315</v>
      </c>
      <c r="AS59" s="174" t="s">
        <v>315</v>
      </c>
      <c r="AT59" s="174" t="s">
        <v>315</v>
      </c>
      <c r="AU59" s="174" t="s">
        <v>315</v>
      </c>
      <c r="AV59" s="174" t="s">
        <v>315</v>
      </c>
      <c r="AW59" s="174" t="s">
        <v>315</v>
      </c>
      <c r="AX59" s="174" t="s">
        <v>315</v>
      </c>
      <c r="AY59" s="174" t="s">
        <v>315</v>
      </c>
      <c r="AZ59" s="174" t="s">
        <v>315</v>
      </c>
      <c r="BA59" s="174" t="s">
        <v>315</v>
      </c>
      <c r="BB59" s="174" t="s">
        <v>315</v>
      </c>
      <c r="BC59" s="174" t="s">
        <v>315</v>
      </c>
      <c r="BD59" s="174" t="s">
        <v>76</v>
      </c>
      <c r="BE59" s="174" t="s">
        <v>833</v>
      </c>
      <c r="BF59" s="174">
        <v>250</v>
      </c>
      <c r="BG59" s="174" t="s">
        <v>983</v>
      </c>
      <c r="BH59" s="174" t="s">
        <v>984</v>
      </c>
      <c r="BI59" s="175">
        <v>46097.143449074072</v>
      </c>
      <c r="BJ59" s="176" t="s">
        <v>315</v>
      </c>
      <c r="BK59" s="176" t="s">
        <v>315</v>
      </c>
      <c r="BL59" s="176" t="s">
        <v>315</v>
      </c>
      <c r="BM59" s="181" t="s">
        <v>315</v>
      </c>
    </row>
    <row r="60" spans="1:65">
      <c r="A60" s="15"/>
      <c r="B60" s="156">
        <v>48</v>
      </c>
      <c r="C60" s="251" t="s">
        <v>3577</v>
      </c>
      <c r="D60" s="199"/>
      <c r="E60" s="164"/>
      <c r="F60" s="164"/>
      <c r="G60" s="164" t="s">
        <v>315</v>
      </c>
      <c r="H60" s="164" t="s">
        <v>315</v>
      </c>
      <c r="I60" s="164" t="s">
        <v>315</v>
      </c>
      <c r="J60" s="164" t="s">
        <v>315</v>
      </c>
      <c r="K60" s="164" t="s">
        <v>315</v>
      </c>
      <c r="L60" s="164" t="s">
        <v>315</v>
      </c>
      <c r="M60" s="164" t="s">
        <v>315</v>
      </c>
      <c r="N60" s="164" t="s">
        <v>315</v>
      </c>
      <c r="O60" s="164" t="s">
        <v>315</v>
      </c>
      <c r="P60" s="164" t="s">
        <v>315</v>
      </c>
      <c r="Q60" s="164" t="s">
        <v>315</v>
      </c>
      <c r="R60" s="164" t="s">
        <v>315</v>
      </c>
      <c r="S60" s="164" t="s">
        <v>315</v>
      </c>
      <c r="T60" s="164" t="s">
        <v>315</v>
      </c>
      <c r="U60" s="164" t="s">
        <v>315</v>
      </c>
      <c r="V60" s="164" t="s">
        <v>315</v>
      </c>
      <c r="W60" s="164" t="s">
        <v>315</v>
      </c>
      <c r="X60" s="164" t="s">
        <v>315</v>
      </c>
      <c r="Y60" s="164" t="s">
        <v>315</v>
      </c>
      <c r="Z60" s="164" t="s">
        <v>315</v>
      </c>
      <c r="AA60" s="164" t="s">
        <v>315</v>
      </c>
      <c r="AB60" s="164" t="s">
        <v>315</v>
      </c>
      <c r="AC60" s="262"/>
      <c r="AD60" s="339" t="s">
        <v>315</v>
      </c>
      <c r="AE60" s="137" t="s">
        <v>3562</v>
      </c>
      <c r="AF60" s="339" t="s">
        <v>315</v>
      </c>
      <c r="AG60" s="258"/>
      <c r="AH60" s="205"/>
      <c r="AI60" s="258"/>
      <c r="AJ60" s="137"/>
      <c r="AK60" s="200"/>
      <c r="AL60" s="187" t="s">
        <v>315</v>
      </c>
      <c r="AM60" s="163" t="s">
        <v>315</v>
      </c>
      <c r="AN60" s="174" t="s">
        <v>315</v>
      </c>
      <c r="AO60" s="174" t="s">
        <v>315</v>
      </c>
      <c r="AP60" s="174" t="s">
        <v>315</v>
      </c>
      <c r="AQ60" s="174" t="s">
        <v>315</v>
      </c>
      <c r="AR60" s="174" t="s">
        <v>315</v>
      </c>
      <c r="AS60" s="174" t="s">
        <v>315</v>
      </c>
      <c r="AT60" s="174" t="s">
        <v>315</v>
      </c>
      <c r="AU60" s="174" t="s">
        <v>315</v>
      </c>
      <c r="AV60" s="174" t="s">
        <v>315</v>
      </c>
      <c r="AW60" s="174" t="s">
        <v>315</v>
      </c>
      <c r="AX60" s="174" t="s">
        <v>315</v>
      </c>
      <c r="AY60" s="174" t="s">
        <v>315</v>
      </c>
      <c r="AZ60" s="174" t="s">
        <v>315</v>
      </c>
      <c r="BA60" s="174" t="s">
        <v>315</v>
      </c>
      <c r="BB60" s="174" t="s">
        <v>315</v>
      </c>
      <c r="BC60" s="174" t="s">
        <v>315</v>
      </c>
      <c r="BD60" s="174" t="s">
        <v>76</v>
      </c>
      <c r="BE60" s="174" t="s">
        <v>841</v>
      </c>
      <c r="BF60" s="174">
        <v>63</v>
      </c>
      <c r="BG60" s="174" t="s">
        <v>986</v>
      </c>
      <c r="BH60" s="174" t="s">
        <v>987</v>
      </c>
      <c r="BI60" s="175">
        <v>46097.141701388886</v>
      </c>
      <c r="BJ60" s="176" t="s">
        <v>315</v>
      </c>
      <c r="BK60" s="176" t="s">
        <v>315</v>
      </c>
      <c r="BL60" s="176" t="s">
        <v>315</v>
      </c>
      <c r="BM60" s="178" t="s">
        <v>315</v>
      </c>
    </row>
    <row r="61" spans="1:65" ht="18" customHeight="1">
      <c r="A61" s="15"/>
      <c r="B61" s="156">
        <v>49</v>
      </c>
      <c r="C61" s="251" t="s">
        <v>3578</v>
      </c>
      <c r="D61" s="199"/>
      <c r="E61" s="164"/>
      <c r="F61" s="164"/>
      <c r="G61" s="164" t="s">
        <v>315</v>
      </c>
      <c r="H61" s="164" t="s">
        <v>315</v>
      </c>
      <c r="I61" s="164" t="s">
        <v>315</v>
      </c>
      <c r="J61" s="164" t="s">
        <v>315</v>
      </c>
      <c r="K61" s="164" t="s">
        <v>315</v>
      </c>
      <c r="L61" s="164" t="s">
        <v>315</v>
      </c>
      <c r="M61" s="164" t="s">
        <v>315</v>
      </c>
      <c r="N61" s="164" t="s">
        <v>315</v>
      </c>
      <c r="O61" s="164" t="s">
        <v>315</v>
      </c>
      <c r="P61" s="164" t="s">
        <v>315</v>
      </c>
      <c r="Q61" s="164" t="s">
        <v>315</v>
      </c>
      <c r="R61" s="164" t="s">
        <v>315</v>
      </c>
      <c r="S61" s="164" t="s">
        <v>315</v>
      </c>
      <c r="T61" s="164" t="s">
        <v>315</v>
      </c>
      <c r="U61" s="164" t="s">
        <v>315</v>
      </c>
      <c r="V61" s="164" t="s">
        <v>315</v>
      </c>
      <c r="W61" s="164" t="s">
        <v>315</v>
      </c>
      <c r="X61" s="164" t="s">
        <v>315</v>
      </c>
      <c r="Y61" s="164" t="s">
        <v>315</v>
      </c>
      <c r="Z61" s="164" t="s">
        <v>315</v>
      </c>
      <c r="AA61" s="164" t="s">
        <v>315</v>
      </c>
      <c r="AB61" s="164" t="s">
        <v>315</v>
      </c>
      <c r="AC61" s="262"/>
      <c r="AD61" s="339" t="s">
        <v>315</v>
      </c>
      <c r="AE61" s="137" t="s">
        <v>3545</v>
      </c>
      <c r="AF61" s="339" t="s">
        <v>315</v>
      </c>
      <c r="AG61" s="258"/>
      <c r="AH61" s="205"/>
      <c r="AI61" s="258"/>
      <c r="AJ61" s="137"/>
      <c r="AK61" s="200"/>
      <c r="AL61" s="187" t="s">
        <v>315</v>
      </c>
      <c r="AM61" s="168" t="s">
        <v>315</v>
      </c>
      <c r="AN61" s="174" t="s">
        <v>315</v>
      </c>
      <c r="AO61" s="174" t="s">
        <v>315</v>
      </c>
      <c r="AP61" s="174" t="s">
        <v>315</v>
      </c>
      <c r="AQ61" s="174" t="s">
        <v>315</v>
      </c>
      <c r="AR61" s="174" t="s">
        <v>315</v>
      </c>
      <c r="AS61" s="174" t="s">
        <v>315</v>
      </c>
      <c r="AT61" s="174" t="s">
        <v>315</v>
      </c>
      <c r="AU61" s="174" t="s">
        <v>315</v>
      </c>
      <c r="AV61" s="174" t="s">
        <v>315</v>
      </c>
      <c r="AW61" s="174" t="s">
        <v>315</v>
      </c>
      <c r="AX61" s="174" t="s">
        <v>315</v>
      </c>
      <c r="AY61" s="174" t="s">
        <v>315</v>
      </c>
      <c r="AZ61" s="174" t="s">
        <v>315</v>
      </c>
      <c r="BA61" s="174" t="s">
        <v>315</v>
      </c>
      <c r="BB61" s="174" t="s">
        <v>315</v>
      </c>
      <c r="BC61" s="174" t="s">
        <v>315</v>
      </c>
      <c r="BD61" s="174" t="s">
        <v>76</v>
      </c>
      <c r="BE61" s="174" t="s">
        <v>845</v>
      </c>
      <c r="BF61" s="174">
        <v>181</v>
      </c>
      <c r="BG61" s="174" t="s">
        <v>989</v>
      </c>
      <c r="BH61" s="174" t="s">
        <v>990</v>
      </c>
      <c r="BI61" s="175">
        <v>46097.143055555556</v>
      </c>
      <c r="BJ61" s="176" t="s">
        <v>315</v>
      </c>
      <c r="BK61" s="176" t="s">
        <v>315</v>
      </c>
      <c r="BL61" s="176" t="s">
        <v>315</v>
      </c>
      <c r="BM61" s="181" t="s">
        <v>315</v>
      </c>
    </row>
    <row r="62" spans="1:65" ht="17.25" customHeight="1">
      <c r="A62" s="15"/>
      <c r="B62" s="156">
        <v>50</v>
      </c>
      <c r="C62" s="251" t="s">
        <v>3579</v>
      </c>
      <c r="D62" s="199"/>
      <c r="E62" s="164"/>
      <c r="F62" s="164"/>
      <c r="G62" s="164" t="s">
        <v>315</v>
      </c>
      <c r="H62" s="164" t="s">
        <v>315</v>
      </c>
      <c r="I62" s="164" t="s">
        <v>315</v>
      </c>
      <c r="J62" s="164" t="s">
        <v>315</v>
      </c>
      <c r="K62" s="164" t="s">
        <v>315</v>
      </c>
      <c r="L62" s="164" t="s">
        <v>315</v>
      </c>
      <c r="M62" s="164" t="s">
        <v>315</v>
      </c>
      <c r="N62" s="164" t="s">
        <v>315</v>
      </c>
      <c r="O62" s="164" t="s">
        <v>315</v>
      </c>
      <c r="P62" s="164" t="s">
        <v>315</v>
      </c>
      <c r="Q62" s="164" t="s">
        <v>315</v>
      </c>
      <c r="R62" s="164" t="s">
        <v>315</v>
      </c>
      <c r="S62" s="164" t="s">
        <v>315</v>
      </c>
      <c r="T62" s="164" t="s">
        <v>315</v>
      </c>
      <c r="U62" s="164" t="s">
        <v>315</v>
      </c>
      <c r="V62" s="164" t="s">
        <v>315</v>
      </c>
      <c r="W62" s="164" t="s">
        <v>315</v>
      </c>
      <c r="X62" s="164" t="s">
        <v>315</v>
      </c>
      <c r="Y62" s="164" t="s">
        <v>315</v>
      </c>
      <c r="Z62" s="164" t="s">
        <v>315</v>
      </c>
      <c r="AA62" s="164" t="s">
        <v>315</v>
      </c>
      <c r="AB62" s="164" t="s">
        <v>315</v>
      </c>
      <c r="AC62" s="264"/>
      <c r="AD62" s="339" t="s">
        <v>315</v>
      </c>
      <c r="AE62" s="339" t="s">
        <v>3523</v>
      </c>
      <c r="AF62" s="339" t="s">
        <v>315</v>
      </c>
      <c r="AG62" s="258"/>
      <c r="AH62" s="205"/>
      <c r="AI62" s="258"/>
      <c r="AJ62" s="137"/>
      <c r="AK62" s="200"/>
      <c r="AL62" s="187" t="s">
        <v>315</v>
      </c>
      <c r="AM62" s="163" t="s">
        <v>315</v>
      </c>
      <c r="AN62" s="174" t="s">
        <v>315</v>
      </c>
      <c r="AO62" s="174" t="s">
        <v>315</v>
      </c>
      <c r="AP62" s="174" t="s">
        <v>315</v>
      </c>
      <c r="AQ62" s="174" t="s">
        <v>315</v>
      </c>
      <c r="AR62" s="174" t="s">
        <v>315</v>
      </c>
      <c r="AS62" s="174" t="s">
        <v>315</v>
      </c>
      <c r="AT62" s="174" t="s">
        <v>315</v>
      </c>
      <c r="AU62" s="174" t="s">
        <v>315</v>
      </c>
      <c r="AV62" s="174" t="s">
        <v>315</v>
      </c>
      <c r="AW62" s="174" t="s">
        <v>315</v>
      </c>
      <c r="AX62" s="174" t="s">
        <v>315</v>
      </c>
      <c r="AY62" s="174" t="s">
        <v>315</v>
      </c>
      <c r="AZ62" s="174" t="s">
        <v>315</v>
      </c>
      <c r="BA62" s="174" t="s">
        <v>315</v>
      </c>
      <c r="BB62" s="174" t="s">
        <v>315</v>
      </c>
      <c r="BC62" s="174" t="s">
        <v>315</v>
      </c>
      <c r="BD62" s="183" t="s">
        <v>76</v>
      </c>
      <c r="BE62" s="174" t="s">
        <v>841</v>
      </c>
      <c r="BF62" s="174">
        <v>250</v>
      </c>
      <c r="BG62" s="174" t="s">
        <v>992</v>
      </c>
      <c r="BH62" s="174" t="s">
        <v>993</v>
      </c>
      <c r="BI62" s="175">
        <v>46097.143368055556</v>
      </c>
      <c r="BJ62" s="176" t="s">
        <v>315</v>
      </c>
      <c r="BK62" s="176" t="s">
        <v>315</v>
      </c>
      <c r="BL62" s="176" t="s">
        <v>315</v>
      </c>
      <c r="BM62" s="178" t="s">
        <v>315</v>
      </c>
    </row>
    <row r="63" spans="1:65">
      <c r="A63" s="15"/>
      <c r="B63" s="156">
        <v>51</v>
      </c>
      <c r="C63" s="251" t="s">
        <v>3580</v>
      </c>
      <c r="D63" s="199"/>
      <c r="E63" s="164"/>
      <c r="F63" s="164"/>
      <c r="G63" s="164" t="s">
        <v>315</v>
      </c>
      <c r="H63" s="164" t="s">
        <v>315</v>
      </c>
      <c r="I63" s="164" t="s">
        <v>315</v>
      </c>
      <c r="J63" s="164" t="s">
        <v>315</v>
      </c>
      <c r="K63" s="164" t="s">
        <v>315</v>
      </c>
      <c r="L63" s="164" t="s">
        <v>315</v>
      </c>
      <c r="M63" s="164" t="s">
        <v>315</v>
      </c>
      <c r="N63" s="164" t="s">
        <v>315</v>
      </c>
      <c r="O63" s="164" t="s">
        <v>315</v>
      </c>
      <c r="P63" s="164" t="s">
        <v>315</v>
      </c>
      <c r="Q63" s="164" t="s">
        <v>315</v>
      </c>
      <c r="R63" s="164" t="s">
        <v>315</v>
      </c>
      <c r="S63" s="164" t="s">
        <v>315</v>
      </c>
      <c r="T63" s="164" t="s">
        <v>315</v>
      </c>
      <c r="U63" s="164" t="s">
        <v>315</v>
      </c>
      <c r="V63" s="164" t="s">
        <v>315</v>
      </c>
      <c r="W63" s="164" t="s">
        <v>315</v>
      </c>
      <c r="X63" s="164" t="s">
        <v>315</v>
      </c>
      <c r="Y63" s="164" t="s">
        <v>315</v>
      </c>
      <c r="Z63" s="164" t="s">
        <v>315</v>
      </c>
      <c r="AA63" s="164" t="s">
        <v>315</v>
      </c>
      <c r="AB63" s="164" t="s">
        <v>315</v>
      </c>
      <c r="AC63" s="262"/>
      <c r="AD63" s="339" t="s">
        <v>315</v>
      </c>
      <c r="AE63" s="339" t="s">
        <v>3523</v>
      </c>
      <c r="AF63" s="339" t="s">
        <v>315</v>
      </c>
      <c r="AG63" s="258"/>
      <c r="AH63" s="205"/>
      <c r="AI63" s="258"/>
      <c r="AJ63" s="137"/>
      <c r="AK63" s="200"/>
      <c r="AL63" s="187" t="s">
        <v>315</v>
      </c>
      <c r="AM63" s="168" t="s">
        <v>315</v>
      </c>
      <c r="AN63" s="174" t="s">
        <v>315</v>
      </c>
      <c r="AO63" s="174" t="s">
        <v>315</v>
      </c>
      <c r="AP63" s="174" t="s">
        <v>315</v>
      </c>
      <c r="AQ63" s="174" t="s">
        <v>315</v>
      </c>
      <c r="AR63" s="174" t="s">
        <v>315</v>
      </c>
      <c r="AS63" s="174" t="s">
        <v>315</v>
      </c>
      <c r="AT63" s="174" t="s">
        <v>315</v>
      </c>
      <c r="AU63" s="174" t="s">
        <v>315</v>
      </c>
      <c r="AV63" s="174" t="s">
        <v>315</v>
      </c>
      <c r="AW63" s="174" t="s">
        <v>315</v>
      </c>
      <c r="AX63" s="174" t="s">
        <v>315</v>
      </c>
      <c r="AY63" s="174" t="s">
        <v>315</v>
      </c>
      <c r="AZ63" s="174" t="s">
        <v>315</v>
      </c>
      <c r="BA63" s="174" t="s">
        <v>315</v>
      </c>
      <c r="BB63" s="174" t="s">
        <v>315</v>
      </c>
      <c r="BC63" s="174" t="s">
        <v>315</v>
      </c>
      <c r="BD63" s="174" t="s">
        <v>76</v>
      </c>
      <c r="BE63" s="174" t="s">
        <v>845</v>
      </c>
      <c r="BF63" s="174">
        <v>299</v>
      </c>
      <c r="BG63" s="174" t="s">
        <v>995</v>
      </c>
      <c r="BH63" s="174" t="s">
        <v>996</v>
      </c>
      <c r="BI63" s="175">
        <v>46097.142800925925</v>
      </c>
      <c r="BJ63" s="176" t="s">
        <v>315</v>
      </c>
      <c r="BK63" s="176" t="s">
        <v>315</v>
      </c>
      <c r="BL63" s="176" t="s">
        <v>315</v>
      </c>
      <c r="BM63" s="181" t="s">
        <v>315</v>
      </c>
    </row>
    <row r="64" spans="1:65" ht="16.5" customHeight="1">
      <c r="B64" s="156">
        <v>52</v>
      </c>
      <c r="C64" s="251" t="s">
        <v>3581</v>
      </c>
      <c r="D64" s="199"/>
      <c r="E64" s="164"/>
      <c r="F64" s="164"/>
      <c r="G64" s="164" t="s">
        <v>315</v>
      </c>
      <c r="H64" s="164" t="s">
        <v>315</v>
      </c>
      <c r="I64" s="164" t="s">
        <v>315</v>
      </c>
      <c r="J64" s="164" t="s">
        <v>315</v>
      </c>
      <c r="K64" s="164" t="s">
        <v>315</v>
      </c>
      <c r="L64" s="164" t="s">
        <v>315</v>
      </c>
      <c r="M64" s="164" t="s">
        <v>315</v>
      </c>
      <c r="N64" s="164" t="s">
        <v>315</v>
      </c>
      <c r="O64" s="164" t="s">
        <v>315</v>
      </c>
      <c r="P64" s="164" t="s">
        <v>315</v>
      </c>
      <c r="Q64" s="164" t="s">
        <v>315</v>
      </c>
      <c r="R64" s="164" t="s">
        <v>315</v>
      </c>
      <c r="S64" s="164" t="s">
        <v>315</v>
      </c>
      <c r="T64" s="164" t="s">
        <v>315</v>
      </c>
      <c r="U64" s="164" t="s">
        <v>315</v>
      </c>
      <c r="V64" s="164" t="s">
        <v>315</v>
      </c>
      <c r="W64" s="164" t="s">
        <v>315</v>
      </c>
      <c r="X64" s="164" t="s">
        <v>315</v>
      </c>
      <c r="Y64" s="164" t="s">
        <v>315</v>
      </c>
      <c r="Z64" s="164" t="s">
        <v>315</v>
      </c>
      <c r="AA64" s="164" t="s">
        <v>315</v>
      </c>
      <c r="AB64" s="164" t="s">
        <v>315</v>
      </c>
      <c r="AC64" s="263"/>
      <c r="AD64" s="339" t="s">
        <v>315</v>
      </c>
      <c r="AE64" s="339" t="s">
        <v>3523</v>
      </c>
      <c r="AF64" s="343" t="s">
        <v>315</v>
      </c>
      <c r="AG64" s="258"/>
      <c r="AH64" s="205"/>
      <c r="AI64" s="258"/>
      <c r="AJ64" s="137"/>
      <c r="AK64" s="200"/>
      <c r="AL64" s="187" t="s">
        <v>315</v>
      </c>
      <c r="AM64" s="163" t="s">
        <v>315</v>
      </c>
      <c r="AN64" s="174" t="s">
        <v>315</v>
      </c>
      <c r="AO64" s="174" t="s">
        <v>315</v>
      </c>
      <c r="AP64" s="174" t="s">
        <v>315</v>
      </c>
      <c r="AQ64" s="174" t="s">
        <v>315</v>
      </c>
      <c r="AR64" s="174" t="s">
        <v>315</v>
      </c>
      <c r="AS64" s="174" t="s">
        <v>315</v>
      </c>
      <c r="AT64" s="174" t="s">
        <v>315</v>
      </c>
      <c r="AU64" s="174" t="s">
        <v>315</v>
      </c>
      <c r="AV64" s="174" t="s">
        <v>315</v>
      </c>
      <c r="AW64" s="174" t="s">
        <v>315</v>
      </c>
      <c r="AX64" s="174" t="s">
        <v>315</v>
      </c>
      <c r="AY64" s="174" t="s">
        <v>315</v>
      </c>
      <c r="AZ64" s="174" t="s">
        <v>315</v>
      </c>
      <c r="BA64" s="174" t="s">
        <v>315</v>
      </c>
      <c r="BB64" s="174" t="s">
        <v>315</v>
      </c>
      <c r="BC64" s="174" t="s">
        <v>315</v>
      </c>
      <c r="BD64" s="179" t="s">
        <v>998</v>
      </c>
      <c r="BE64" s="174" t="s">
        <v>833</v>
      </c>
      <c r="BF64" s="174">
        <v>301</v>
      </c>
      <c r="BG64" s="174" t="s">
        <v>999</v>
      </c>
      <c r="BH64" s="174" t="s">
        <v>1000</v>
      </c>
      <c r="BI64" s="175">
        <v>46097.14298611111</v>
      </c>
      <c r="BJ64" s="176" t="s">
        <v>315</v>
      </c>
      <c r="BK64" s="176" t="s">
        <v>315</v>
      </c>
      <c r="BL64" s="176" t="s">
        <v>315</v>
      </c>
      <c r="BM64" s="178" t="s">
        <v>315</v>
      </c>
    </row>
    <row r="65" spans="2:65">
      <c r="B65" s="156">
        <v>53</v>
      </c>
      <c r="C65" s="251" t="s">
        <v>3582</v>
      </c>
      <c r="D65" s="199"/>
      <c r="E65" s="164"/>
      <c r="F65" s="164"/>
      <c r="G65" s="164" t="s">
        <v>315</v>
      </c>
      <c r="H65" s="164" t="s">
        <v>315</v>
      </c>
      <c r="I65" s="164" t="s">
        <v>315</v>
      </c>
      <c r="J65" s="164" t="s">
        <v>315</v>
      </c>
      <c r="K65" s="164" t="s">
        <v>315</v>
      </c>
      <c r="L65" s="164" t="s">
        <v>315</v>
      </c>
      <c r="M65" s="164" t="s">
        <v>315</v>
      </c>
      <c r="N65" s="164" t="s">
        <v>315</v>
      </c>
      <c r="O65" s="164" t="s">
        <v>315</v>
      </c>
      <c r="P65" s="164" t="s">
        <v>315</v>
      </c>
      <c r="Q65" s="164" t="s">
        <v>315</v>
      </c>
      <c r="R65" s="164" t="s">
        <v>315</v>
      </c>
      <c r="S65" s="164" t="s">
        <v>315</v>
      </c>
      <c r="T65" s="164" t="s">
        <v>315</v>
      </c>
      <c r="U65" s="164" t="s">
        <v>315</v>
      </c>
      <c r="V65" s="164" t="s">
        <v>315</v>
      </c>
      <c r="W65" s="164" t="s">
        <v>315</v>
      </c>
      <c r="X65" s="164" t="s">
        <v>315</v>
      </c>
      <c r="Y65" s="164" t="s">
        <v>315</v>
      </c>
      <c r="Z65" s="164" t="s">
        <v>315</v>
      </c>
      <c r="AA65" s="164" t="s">
        <v>315</v>
      </c>
      <c r="AB65" s="164" t="s">
        <v>315</v>
      </c>
      <c r="AC65" s="262"/>
      <c r="AD65" s="339" t="s">
        <v>315</v>
      </c>
      <c r="AE65" s="339" t="s">
        <v>3523</v>
      </c>
      <c r="AF65" s="343" t="s">
        <v>315</v>
      </c>
      <c r="AG65" s="258"/>
      <c r="AH65" s="205"/>
      <c r="AI65" s="258"/>
      <c r="AJ65" s="137"/>
      <c r="AK65" s="200"/>
      <c r="AL65" s="187" t="s">
        <v>315</v>
      </c>
      <c r="AM65" s="168" t="s">
        <v>315</v>
      </c>
      <c r="AN65" s="174" t="s">
        <v>315</v>
      </c>
      <c r="AO65" s="174" t="s">
        <v>315</v>
      </c>
      <c r="AP65" s="174" t="s">
        <v>315</v>
      </c>
      <c r="AQ65" s="174" t="s">
        <v>315</v>
      </c>
      <c r="AR65" s="174" t="s">
        <v>315</v>
      </c>
      <c r="AS65" s="174" t="s">
        <v>315</v>
      </c>
      <c r="AT65" s="174" t="s">
        <v>315</v>
      </c>
      <c r="AU65" s="174" t="s">
        <v>315</v>
      </c>
      <c r="AV65" s="174" t="s">
        <v>315</v>
      </c>
      <c r="AW65" s="174" t="s">
        <v>315</v>
      </c>
      <c r="AX65" s="174" t="s">
        <v>315</v>
      </c>
      <c r="AY65" s="174" t="s">
        <v>315</v>
      </c>
      <c r="AZ65" s="174" t="s">
        <v>315</v>
      </c>
      <c r="BA65" s="174" t="s">
        <v>315</v>
      </c>
      <c r="BB65" s="174" t="s">
        <v>315</v>
      </c>
      <c r="BC65" s="174" t="s">
        <v>315</v>
      </c>
      <c r="BD65" s="174" t="s">
        <v>76</v>
      </c>
      <c r="BE65" s="174" t="s">
        <v>845</v>
      </c>
      <c r="BF65" s="174">
        <v>302</v>
      </c>
      <c r="BG65" s="174" t="s">
        <v>1002</v>
      </c>
      <c r="BH65" s="174" t="s">
        <v>1003</v>
      </c>
      <c r="BI65" s="175">
        <v>46097.143009259256</v>
      </c>
      <c r="BJ65" s="176" t="s">
        <v>315</v>
      </c>
      <c r="BK65" s="176" t="s">
        <v>315</v>
      </c>
      <c r="BL65" s="176" t="s">
        <v>315</v>
      </c>
      <c r="BM65" s="181" t="s">
        <v>315</v>
      </c>
    </row>
    <row r="66" spans="2:65">
      <c r="B66" s="156">
        <v>54</v>
      </c>
      <c r="C66" s="251" t="s">
        <v>3583</v>
      </c>
      <c r="D66" s="199"/>
      <c r="E66" s="164"/>
      <c r="F66" s="164"/>
      <c r="G66" s="164" t="s">
        <v>315</v>
      </c>
      <c r="H66" s="164" t="s">
        <v>315</v>
      </c>
      <c r="I66" s="164" t="s">
        <v>315</v>
      </c>
      <c r="J66" s="164" t="s">
        <v>315</v>
      </c>
      <c r="K66" s="164" t="s">
        <v>315</v>
      </c>
      <c r="L66" s="164" t="s">
        <v>315</v>
      </c>
      <c r="M66" s="164" t="s">
        <v>315</v>
      </c>
      <c r="N66" s="164" t="s">
        <v>315</v>
      </c>
      <c r="O66" s="164" t="s">
        <v>315</v>
      </c>
      <c r="P66" s="164" t="s">
        <v>315</v>
      </c>
      <c r="Q66" s="164" t="s">
        <v>315</v>
      </c>
      <c r="R66" s="164" t="s">
        <v>315</v>
      </c>
      <c r="S66" s="164" t="s">
        <v>315</v>
      </c>
      <c r="T66" s="164" t="s">
        <v>315</v>
      </c>
      <c r="U66" s="164" t="s">
        <v>315</v>
      </c>
      <c r="V66" s="164" t="s">
        <v>315</v>
      </c>
      <c r="W66" s="164" t="s">
        <v>315</v>
      </c>
      <c r="X66" s="164" t="s">
        <v>315</v>
      </c>
      <c r="Y66" s="164" t="s">
        <v>315</v>
      </c>
      <c r="Z66" s="164" t="s">
        <v>315</v>
      </c>
      <c r="AA66" s="164" t="s">
        <v>315</v>
      </c>
      <c r="AB66" s="164" t="s">
        <v>315</v>
      </c>
      <c r="AC66" s="262"/>
      <c r="AD66" s="339" t="s">
        <v>315</v>
      </c>
      <c r="AE66" s="339" t="s">
        <v>3523</v>
      </c>
      <c r="AF66" s="343" t="s">
        <v>315</v>
      </c>
      <c r="AG66" s="258"/>
      <c r="AH66" s="205"/>
      <c r="AI66" s="258"/>
      <c r="AJ66" s="137"/>
      <c r="AK66" s="200"/>
      <c r="AL66" s="187" t="s">
        <v>315</v>
      </c>
      <c r="AM66" s="168" t="s">
        <v>315</v>
      </c>
      <c r="AN66" s="174" t="s">
        <v>315</v>
      </c>
      <c r="AO66" s="174" t="s">
        <v>315</v>
      </c>
      <c r="AP66" s="174" t="s">
        <v>315</v>
      </c>
      <c r="AQ66" s="174" t="s">
        <v>315</v>
      </c>
      <c r="AR66" s="174" t="s">
        <v>315</v>
      </c>
      <c r="AS66" s="174" t="s">
        <v>315</v>
      </c>
      <c r="AT66" s="174" t="s">
        <v>315</v>
      </c>
      <c r="AU66" s="174" t="s">
        <v>315</v>
      </c>
      <c r="AV66" s="174" t="s">
        <v>315</v>
      </c>
      <c r="AW66" s="174" t="s">
        <v>315</v>
      </c>
      <c r="AX66" s="174" t="s">
        <v>315</v>
      </c>
      <c r="AY66" s="174" t="s">
        <v>315</v>
      </c>
      <c r="AZ66" s="174" t="s">
        <v>315</v>
      </c>
      <c r="BA66" s="174" t="s">
        <v>315</v>
      </c>
      <c r="BB66" s="174" t="s">
        <v>315</v>
      </c>
      <c r="BC66" s="174" t="s">
        <v>315</v>
      </c>
      <c r="BD66" s="174" t="s">
        <v>76</v>
      </c>
      <c r="BE66" s="174" t="s">
        <v>1005</v>
      </c>
      <c r="BF66" s="174">
        <v>300</v>
      </c>
      <c r="BG66" s="174" t="s">
        <v>1006</v>
      </c>
      <c r="BH66" s="174" t="s">
        <v>1007</v>
      </c>
      <c r="BI66" s="175">
        <v>46097.142939814818</v>
      </c>
      <c r="BJ66" s="176" t="s">
        <v>315</v>
      </c>
      <c r="BK66" s="176" t="s">
        <v>315</v>
      </c>
      <c r="BL66" s="176" t="s">
        <v>315</v>
      </c>
      <c r="BM66" s="181" t="s">
        <v>315</v>
      </c>
    </row>
    <row r="67" spans="2:65">
      <c r="B67" s="156">
        <v>55</v>
      </c>
      <c r="C67" s="251" t="s">
        <v>3584</v>
      </c>
      <c r="D67" s="199"/>
      <c r="E67" s="164"/>
      <c r="F67" s="164"/>
      <c r="G67" s="164" t="s">
        <v>315</v>
      </c>
      <c r="H67" s="164" t="s">
        <v>315</v>
      </c>
      <c r="I67" s="164" t="s">
        <v>315</v>
      </c>
      <c r="J67" s="164" t="s">
        <v>315</v>
      </c>
      <c r="K67" s="164" t="s">
        <v>315</v>
      </c>
      <c r="L67" s="164" t="s">
        <v>315</v>
      </c>
      <c r="M67" s="164" t="s">
        <v>315</v>
      </c>
      <c r="N67" s="164" t="s">
        <v>315</v>
      </c>
      <c r="O67" s="164" t="s">
        <v>315</v>
      </c>
      <c r="P67" s="164" t="s">
        <v>315</v>
      </c>
      <c r="Q67" s="164" t="s">
        <v>315</v>
      </c>
      <c r="R67" s="164" t="s">
        <v>315</v>
      </c>
      <c r="S67" s="164" t="s">
        <v>315</v>
      </c>
      <c r="T67" s="164" t="s">
        <v>315</v>
      </c>
      <c r="U67" s="164" t="s">
        <v>315</v>
      </c>
      <c r="V67" s="164" t="s">
        <v>315</v>
      </c>
      <c r="W67" s="164" t="s">
        <v>315</v>
      </c>
      <c r="X67" s="164" t="s">
        <v>315</v>
      </c>
      <c r="Y67" s="164" t="s">
        <v>315</v>
      </c>
      <c r="Z67" s="164" t="s">
        <v>315</v>
      </c>
      <c r="AA67" s="164" t="s">
        <v>315</v>
      </c>
      <c r="AB67" s="164" t="s">
        <v>315</v>
      </c>
      <c r="AC67" s="262"/>
      <c r="AD67" s="339" t="s">
        <v>315</v>
      </c>
      <c r="AE67" s="339" t="s">
        <v>3523</v>
      </c>
      <c r="AF67" s="343" t="s">
        <v>315</v>
      </c>
      <c r="AG67" s="258"/>
      <c r="AH67" s="205"/>
      <c r="AI67" s="258"/>
      <c r="AJ67" s="137"/>
      <c r="AK67" s="200"/>
      <c r="AL67" s="187" t="s">
        <v>315</v>
      </c>
      <c r="AM67" s="168" t="s">
        <v>315</v>
      </c>
      <c r="AN67" s="174" t="s">
        <v>315</v>
      </c>
      <c r="AO67" s="174" t="s">
        <v>315</v>
      </c>
      <c r="AP67" s="174" t="s">
        <v>315</v>
      </c>
      <c r="AQ67" s="174" t="s">
        <v>315</v>
      </c>
      <c r="AR67" s="174" t="s">
        <v>315</v>
      </c>
      <c r="AS67" s="174" t="s">
        <v>315</v>
      </c>
      <c r="AT67" s="174" t="s">
        <v>315</v>
      </c>
      <c r="AU67" s="174" t="s">
        <v>315</v>
      </c>
      <c r="AV67" s="174" t="s">
        <v>315</v>
      </c>
      <c r="AW67" s="174" t="s">
        <v>315</v>
      </c>
      <c r="AX67" s="174" t="s">
        <v>315</v>
      </c>
      <c r="AY67" s="174" t="s">
        <v>315</v>
      </c>
      <c r="AZ67" s="174" t="s">
        <v>315</v>
      </c>
      <c r="BA67" s="174" t="s">
        <v>315</v>
      </c>
      <c r="BB67" s="174" t="s">
        <v>315</v>
      </c>
      <c r="BC67" s="174" t="s">
        <v>315</v>
      </c>
      <c r="BD67" s="174" t="s">
        <v>76</v>
      </c>
      <c r="BE67" s="174" t="s">
        <v>841</v>
      </c>
      <c r="BF67" s="174">
        <v>300</v>
      </c>
      <c r="BG67" s="174" t="s">
        <v>1009</v>
      </c>
      <c r="BH67" s="174" t="s">
        <v>1010</v>
      </c>
      <c r="BI67" s="175">
        <v>46097.143009259256</v>
      </c>
      <c r="BJ67" s="176" t="s">
        <v>315</v>
      </c>
      <c r="BK67" s="176" t="s">
        <v>315</v>
      </c>
      <c r="BL67" s="176" t="s">
        <v>315</v>
      </c>
      <c r="BM67" s="181" t="s">
        <v>315</v>
      </c>
    </row>
    <row r="68" spans="2:65" ht="24" customHeight="1">
      <c r="B68" s="156">
        <v>56</v>
      </c>
      <c r="C68" s="251" t="s">
        <v>3585</v>
      </c>
      <c r="D68" s="199"/>
      <c r="E68" s="164"/>
      <c r="F68" s="164"/>
      <c r="G68" s="164" t="s">
        <v>315</v>
      </c>
      <c r="H68" s="164" t="s">
        <v>315</v>
      </c>
      <c r="I68" s="164" t="s">
        <v>315</v>
      </c>
      <c r="J68" s="164" t="s">
        <v>315</v>
      </c>
      <c r="K68" s="164" t="s">
        <v>315</v>
      </c>
      <c r="L68" s="164" t="s">
        <v>315</v>
      </c>
      <c r="M68" s="164" t="s">
        <v>315</v>
      </c>
      <c r="N68" s="164" t="s">
        <v>315</v>
      </c>
      <c r="O68" s="164" t="s">
        <v>315</v>
      </c>
      <c r="P68" s="164" t="s">
        <v>315</v>
      </c>
      <c r="Q68" s="164" t="s">
        <v>315</v>
      </c>
      <c r="R68" s="164" t="s">
        <v>315</v>
      </c>
      <c r="S68" s="164" t="s">
        <v>315</v>
      </c>
      <c r="T68" s="164" t="s">
        <v>315</v>
      </c>
      <c r="U68" s="164" t="s">
        <v>315</v>
      </c>
      <c r="V68" s="164" t="s">
        <v>315</v>
      </c>
      <c r="W68" s="164" t="s">
        <v>315</v>
      </c>
      <c r="X68" s="164" t="s">
        <v>315</v>
      </c>
      <c r="Y68" s="164" t="s">
        <v>315</v>
      </c>
      <c r="Z68" s="164" t="s">
        <v>315</v>
      </c>
      <c r="AA68" s="164" t="s">
        <v>315</v>
      </c>
      <c r="AB68" s="164" t="s">
        <v>315</v>
      </c>
      <c r="AC68" s="262"/>
      <c r="AD68" s="339" t="s">
        <v>315</v>
      </c>
      <c r="AE68" s="339" t="s">
        <v>3523</v>
      </c>
      <c r="AF68" s="343" t="s">
        <v>315</v>
      </c>
      <c r="AG68" s="258"/>
      <c r="AH68" s="205"/>
      <c r="AI68" s="258"/>
      <c r="AJ68" s="137"/>
      <c r="AK68" s="200"/>
      <c r="AL68" s="187" t="s">
        <v>315</v>
      </c>
      <c r="AM68" s="168" t="s">
        <v>315</v>
      </c>
      <c r="AN68" s="174" t="s">
        <v>315</v>
      </c>
      <c r="AO68" s="174" t="s">
        <v>315</v>
      </c>
      <c r="AP68" s="174" t="s">
        <v>315</v>
      </c>
      <c r="AQ68" s="174" t="s">
        <v>315</v>
      </c>
      <c r="AR68" s="174" t="s">
        <v>315</v>
      </c>
      <c r="AS68" s="174" t="s">
        <v>315</v>
      </c>
      <c r="AT68" s="174" t="s">
        <v>315</v>
      </c>
      <c r="AU68" s="174" t="s">
        <v>315</v>
      </c>
      <c r="AV68" s="174" t="s">
        <v>315</v>
      </c>
      <c r="AW68" s="174" t="s">
        <v>315</v>
      </c>
      <c r="AX68" s="174" t="s">
        <v>315</v>
      </c>
      <c r="AY68" s="174" t="s">
        <v>315</v>
      </c>
      <c r="AZ68" s="174" t="s">
        <v>315</v>
      </c>
      <c r="BA68" s="174" t="s">
        <v>315</v>
      </c>
      <c r="BB68" s="174" t="s">
        <v>315</v>
      </c>
      <c r="BC68" s="174" t="s">
        <v>315</v>
      </c>
      <c r="BD68" s="174" t="s">
        <v>76</v>
      </c>
      <c r="BE68" s="174" t="s">
        <v>837</v>
      </c>
      <c r="BF68" s="174">
        <v>292</v>
      </c>
      <c r="BG68" s="174" t="s">
        <v>1002</v>
      </c>
      <c r="BH68" s="174" t="s">
        <v>1012</v>
      </c>
      <c r="BI68" s="175">
        <v>46097.142800925925</v>
      </c>
      <c r="BJ68" s="176" t="s">
        <v>315</v>
      </c>
      <c r="BK68" s="176" t="s">
        <v>315</v>
      </c>
      <c r="BL68" s="176" t="s">
        <v>315</v>
      </c>
      <c r="BM68" s="181" t="s">
        <v>315</v>
      </c>
    </row>
    <row r="69" spans="2:65">
      <c r="B69" s="156">
        <v>57</v>
      </c>
      <c r="C69" s="251" t="s">
        <v>3586</v>
      </c>
      <c r="D69" s="199"/>
      <c r="E69" s="164"/>
      <c r="F69" s="164"/>
      <c r="G69" s="164" t="s">
        <v>315</v>
      </c>
      <c r="H69" s="164" t="s">
        <v>315</v>
      </c>
      <c r="I69" s="164" t="s">
        <v>315</v>
      </c>
      <c r="J69" s="164" t="s">
        <v>315</v>
      </c>
      <c r="K69" s="164" t="s">
        <v>315</v>
      </c>
      <c r="L69" s="164" t="s">
        <v>315</v>
      </c>
      <c r="M69" s="164" t="s">
        <v>315</v>
      </c>
      <c r="N69" s="164" t="s">
        <v>315</v>
      </c>
      <c r="O69" s="164" t="s">
        <v>315</v>
      </c>
      <c r="P69" s="164" t="s">
        <v>315</v>
      </c>
      <c r="Q69" s="164" t="s">
        <v>315</v>
      </c>
      <c r="R69" s="164" t="s">
        <v>315</v>
      </c>
      <c r="S69" s="164" t="s">
        <v>315</v>
      </c>
      <c r="T69" s="164" t="s">
        <v>315</v>
      </c>
      <c r="U69" s="164" t="s">
        <v>315</v>
      </c>
      <c r="V69" s="164" t="s">
        <v>315</v>
      </c>
      <c r="W69" s="164" t="s">
        <v>315</v>
      </c>
      <c r="X69" s="164" t="s">
        <v>315</v>
      </c>
      <c r="Y69" s="164" t="s">
        <v>315</v>
      </c>
      <c r="Z69" s="164" t="s">
        <v>315</v>
      </c>
      <c r="AA69" s="164" t="s">
        <v>315</v>
      </c>
      <c r="AB69" s="164" t="s">
        <v>315</v>
      </c>
      <c r="AC69" s="262"/>
      <c r="AD69" s="339" t="s">
        <v>315</v>
      </c>
      <c r="AE69" s="339" t="s">
        <v>3523</v>
      </c>
      <c r="AF69" s="343" t="s">
        <v>315</v>
      </c>
      <c r="AG69" s="258"/>
      <c r="AH69" s="205"/>
      <c r="AI69" s="258"/>
      <c r="AJ69" s="137"/>
      <c r="AK69" s="200"/>
      <c r="AL69" s="187" t="s">
        <v>315</v>
      </c>
      <c r="AM69" s="168" t="s">
        <v>315</v>
      </c>
      <c r="AN69" s="174" t="s">
        <v>315</v>
      </c>
      <c r="AO69" s="174" t="s">
        <v>315</v>
      </c>
      <c r="AP69" s="174" t="s">
        <v>315</v>
      </c>
      <c r="AQ69" s="174" t="s">
        <v>315</v>
      </c>
      <c r="AR69" s="174" t="s">
        <v>315</v>
      </c>
      <c r="AS69" s="174" t="s">
        <v>315</v>
      </c>
      <c r="AT69" s="174" t="s">
        <v>315</v>
      </c>
      <c r="AU69" s="174" t="s">
        <v>315</v>
      </c>
      <c r="AV69" s="174" t="s">
        <v>315</v>
      </c>
      <c r="AW69" s="174" t="s">
        <v>315</v>
      </c>
      <c r="AX69" s="174" t="s">
        <v>315</v>
      </c>
      <c r="AY69" s="174" t="s">
        <v>315</v>
      </c>
      <c r="AZ69" s="174" t="s">
        <v>315</v>
      </c>
      <c r="BA69" s="174" t="s">
        <v>315</v>
      </c>
      <c r="BB69" s="174" t="s">
        <v>315</v>
      </c>
      <c r="BC69" s="174" t="s">
        <v>315</v>
      </c>
      <c r="BD69" s="182" t="s">
        <v>1014</v>
      </c>
      <c r="BE69" s="174" t="s">
        <v>845</v>
      </c>
      <c r="BF69" s="174">
        <v>300</v>
      </c>
      <c r="BG69" s="174" t="s">
        <v>1015</v>
      </c>
      <c r="BH69" s="174" t="s">
        <v>1016</v>
      </c>
      <c r="BI69" s="175">
        <v>46097.14298611111</v>
      </c>
      <c r="BJ69" s="176" t="s">
        <v>315</v>
      </c>
      <c r="BK69" s="176" t="s">
        <v>315</v>
      </c>
      <c r="BL69" s="176" t="s">
        <v>315</v>
      </c>
      <c r="BM69" s="181" t="s">
        <v>315</v>
      </c>
    </row>
    <row r="70" spans="2:65">
      <c r="B70" s="156">
        <v>58</v>
      </c>
      <c r="C70" s="251" t="s">
        <v>3587</v>
      </c>
      <c r="D70" s="199"/>
      <c r="E70" s="164"/>
      <c r="F70" s="164"/>
      <c r="G70" s="164" t="s">
        <v>315</v>
      </c>
      <c r="H70" s="164" t="s">
        <v>315</v>
      </c>
      <c r="I70" s="164" t="s">
        <v>315</v>
      </c>
      <c r="J70" s="164" t="s">
        <v>315</v>
      </c>
      <c r="K70" s="164" t="s">
        <v>315</v>
      </c>
      <c r="L70" s="164" t="s">
        <v>315</v>
      </c>
      <c r="M70" s="164" t="s">
        <v>315</v>
      </c>
      <c r="N70" s="164" t="s">
        <v>315</v>
      </c>
      <c r="O70" s="164" t="s">
        <v>315</v>
      </c>
      <c r="P70" s="164" t="s">
        <v>315</v>
      </c>
      <c r="Q70" s="164" t="s">
        <v>315</v>
      </c>
      <c r="R70" s="164" t="s">
        <v>315</v>
      </c>
      <c r="S70" s="164" t="s">
        <v>315</v>
      </c>
      <c r="T70" s="164" t="s">
        <v>315</v>
      </c>
      <c r="U70" s="164" t="s">
        <v>315</v>
      </c>
      <c r="V70" s="164" t="s">
        <v>315</v>
      </c>
      <c r="W70" s="164" t="s">
        <v>315</v>
      </c>
      <c r="X70" s="164" t="s">
        <v>315</v>
      </c>
      <c r="Y70" s="164" t="s">
        <v>315</v>
      </c>
      <c r="Z70" s="164" t="s">
        <v>315</v>
      </c>
      <c r="AA70" s="164" t="s">
        <v>315</v>
      </c>
      <c r="AB70" s="164" t="s">
        <v>315</v>
      </c>
      <c r="AC70" s="262"/>
      <c r="AD70" s="339" t="s">
        <v>315</v>
      </c>
      <c r="AE70" s="339" t="s">
        <v>3523</v>
      </c>
      <c r="AF70" s="343" t="s">
        <v>315</v>
      </c>
      <c r="AG70" s="258"/>
      <c r="AH70" s="205"/>
      <c r="AI70" s="258"/>
      <c r="AJ70" s="137"/>
      <c r="AK70" s="200"/>
      <c r="AL70" s="187" t="s">
        <v>315</v>
      </c>
      <c r="AM70" s="168" t="s">
        <v>315</v>
      </c>
      <c r="AN70" s="174" t="s">
        <v>315</v>
      </c>
      <c r="AO70" s="174" t="s">
        <v>315</v>
      </c>
      <c r="AP70" s="174" t="s">
        <v>315</v>
      </c>
      <c r="AQ70" s="174" t="s">
        <v>315</v>
      </c>
      <c r="AR70" s="174" t="s">
        <v>315</v>
      </c>
      <c r="AS70" s="174" t="s">
        <v>315</v>
      </c>
      <c r="AT70" s="174" t="s">
        <v>315</v>
      </c>
      <c r="AU70" s="174" t="s">
        <v>315</v>
      </c>
      <c r="AV70" s="174" t="s">
        <v>315</v>
      </c>
      <c r="AW70" s="174" t="s">
        <v>315</v>
      </c>
      <c r="AX70" s="174" t="s">
        <v>315</v>
      </c>
      <c r="AY70" s="174" t="s">
        <v>315</v>
      </c>
      <c r="AZ70" s="174" t="s">
        <v>315</v>
      </c>
      <c r="BA70" s="174" t="s">
        <v>315</v>
      </c>
      <c r="BB70" s="174" t="s">
        <v>315</v>
      </c>
      <c r="BC70" s="174" t="s">
        <v>315</v>
      </c>
      <c r="BD70" s="174" t="s">
        <v>76</v>
      </c>
      <c r="BE70" s="174" t="s">
        <v>841</v>
      </c>
      <c r="BF70" s="174">
        <v>201</v>
      </c>
      <c r="BG70" s="174" t="s">
        <v>1018</v>
      </c>
      <c r="BH70" s="174" t="s">
        <v>1019</v>
      </c>
      <c r="BI70" s="175">
        <v>46097.142789351848</v>
      </c>
      <c r="BJ70" s="176" t="s">
        <v>315</v>
      </c>
      <c r="BK70" s="176" t="s">
        <v>315</v>
      </c>
      <c r="BL70" s="176" t="s">
        <v>315</v>
      </c>
      <c r="BM70" s="181" t="s">
        <v>315</v>
      </c>
    </row>
    <row r="71" spans="2:65">
      <c r="B71" s="156">
        <v>59</v>
      </c>
      <c r="C71" s="251" t="s">
        <v>3588</v>
      </c>
      <c r="D71" s="199"/>
      <c r="E71" s="164"/>
      <c r="F71" s="164"/>
      <c r="G71" s="164" t="s">
        <v>315</v>
      </c>
      <c r="H71" s="164" t="s">
        <v>315</v>
      </c>
      <c r="I71" s="164" t="s">
        <v>315</v>
      </c>
      <c r="J71" s="164" t="s">
        <v>315</v>
      </c>
      <c r="K71" s="164" t="s">
        <v>315</v>
      </c>
      <c r="L71" s="164" t="s">
        <v>315</v>
      </c>
      <c r="M71" s="164" t="s">
        <v>315</v>
      </c>
      <c r="N71" s="164" t="s">
        <v>315</v>
      </c>
      <c r="O71" s="164" t="s">
        <v>315</v>
      </c>
      <c r="P71" s="164" t="s">
        <v>315</v>
      </c>
      <c r="Q71" s="164" t="s">
        <v>315</v>
      </c>
      <c r="R71" s="164" t="s">
        <v>315</v>
      </c>
      <c r="S71" s="164" t="s">
        <v>315</v>
      </c>
      <c r="T71" s="164" t="s">
        <v>315</v>
      </c>
      <c r="U71" s="164" t="s">
        <v>315</v>
      </c>
      <c r="V71" s="164" t="s">
        <v>315</v>
      </c>
      <c r="W71" s="164" t="s">
        <v>315</v>
      </c>
      <c r="X71" s="164" t="s">
        <v>315</v>
      </c>
      <c r="Y71" s="164" t="s">
        <v>315</v>
      </c>
      <c r="Z71" s="164" t="s">
        <v>315</v>
      </c>
      <c r="AA71" s="164" t="s">
        <v>315</v>
      </c>
      <c r="AB71" s="164" t="s">
        <v>315</v>
      </c>
      <c r="AC71" s="262"/>
      <c r="AD71" s="339" t="s">
        <v>315</v>
      </c>
      <c r="AE71" s="339" t="s">
        <v>3523</v>
      </c>
      <c r="AF71" s="343" t="s">
        <v>315</v>
      </c>
      <c r="AG71" s="258"/>
      <c r="AH71" s="205"/>
      <c r="AI71" s="258"/>
      <c r="AJ71" s="137"/>
      <c r="AK71" s="200"/>
      <c r="AL71" s="187" t="s">
        <v>315</v>
      </c>
      <c r="AM71" s="168" t="s">
        <v>315</v>
      </c>
      <c r="AN71" s="174" t="s">
        <v>315</v>
      </c>
      <c r="AO71" s="174" t="s">
        <v>315</v>
      </c>
      <c r="AP71" s="174" t="s">
        <v>315</v>
      </c>
      <c r="AQ71" s="174" t="s">
        <v>315</v>
      </c>
      <c r="AR71" s="174" t="s">
        <v>315</v>
      </c>
      <c r="AS71" s="174" t="s">
        <v>315</v>
      </c>
      <c r="AT71" s="174" t="s">
        <v>315</v>
      </c>
      <c r="AU71" s="174" t="s">
        <v>315</v>
      </c>
      <c r="AV71" s="174" t="s">
        <v>315</v>
      </c>
      <c r="AW71" s="174" t="s">
        <v>315</v>
      </c>
      <c r="AX71" s="174" t="s">
        <v>315</v>
      </c>
      <c r="AY71" s="174" t="s">
        <v>315</v>
      </c>
      <c r="AZ71" s="174" t="s">
        <v>315</v>
      </c>
      <c r="BA71" s="174" t="s">
        <v>315</v>
      </c>
      <c r="BB71" s="174" t="s">
        <v>315</v>
      </c>
      <c r="BC71" s="174" t="s">
        <v>315</v>
      </c>
      <c r="BD71" s="174" t="s">
        <v>76</v>
      </c>
      <c r="BE71" s="174" t="s">
        <v>1021</v>
      </c>
      <c r="BF71" s="174">
        <v>201</v>
      </c>
      <c r="BG71" s="174" t="s">
        <v>1022</v>
      </c>
      <c r="BH71" s="174" t="s">
        <v>1023</v>
      </c>
      <c r="BI71" s="175">
        <v>46097.142800925925</v>
      </c>
      <c r="BJ71" s="176" t="s">
        <v>315</v>
      </c>
      <c r="BK71" s="176" t="s">
        <v>315</v>
      </c>
      <c r="BL71" s="176" t="s">
        <v>315</v>
      </c>
      <c r="BM71" s="181" t="s">
        <v>315</v>
      </c>
    </row>
    <row r="72" spans="2:65">
      <c r="B72" s="156">
        <v>60</v>
      </c>
      <c r="C72" s="251" t="s">
        <v>3589</v>
      </c>
      <c r="D72" s="199"/>
      <c r="E72" s="164"/>
      <c r="F72" s="164"/>
      <c r="G72" s="164" t="s">
        <v>315</v>
      </c>
      <c r="H72" s="164" t="s">
        <v>315</v>
      </c>
      <c r="I72" s="164" t="s">
        <v>315</v>
      </c>
      <c r="J72" s="164" t="s">
        <v>315</v>
      </c>
      <c r="K72" s="164" t="s">
        <v>315</v>
      </c>
      <c r="L72" s="164" t="s">
        <v>315</v>
      </c>
      <c r="M72" s="164" t="s">
        <v>315</v>
      </c>
      <c r="N72" s="164" t="s">
        <v>315</v>
      </c>
      <c r="O72" s="164" t="s">
        <v>315</v>
      </c>
      <c r="P72" s="164" t="s">
        <v>315</v>
      </c>
      <c r="Q72" s="164" t="s">
        <v>315</v>
      </c>
      <c r="R72" s="164" t="s">
        <v>315</v>
      </c>
      <c r="S72" s="164" t="s">
        <v>315</v>
      </c>
      <c r="T72" s="164" t="s">
        <v>315</v>
      </c>
      <c r="U72" s="164" t="s">
        <v>315</v>
      </c>
      <c r="V72" s="164" t="s">
        <v>315</v>
      </c>
      <c r="W72" s="164" t="s">
        <v>315</v>
      </c>
      <c r="X72" s="164" t="s">
        <v>315</v>
      </c>
      <c r="Y72" s="164" t="s">
        <v>315</v>
      </c>
      <c r="Z72" s="164" t="s">
        <v>315</v>
      </c>
      <c r="AA72" s="164" t="s">
        <v>315</v>
      </c>
      <c r="AB72" s="164" t="s">
        <v>315</v>
      </c>
      <c r="AC72" s="262"/>
      <c r="AD72" s="339" t="s">
        <v>315</v>
      </c>
      <c r="AE72" s="339" t="s">
        <v>3523</v>
      </c>
      <c r="AF72" s="343" t="s">
        <v>315</v>
      </c>
      <c r="AG72" s="258"/>
      <c r="AH72" s="205"/>
      <c r="AI72" s="258"/>
      <c r="AJ72" s="137"/>
      <c r="AK72" s="200"/>
      <c r="AL72" s="187" t="s">
        <v>315</v>
      </c>
      <c r="AM72" s="168" t="s">
        <v>315</v>
      </c>
      <c r="AN72" s="174" t="s">
        <v>315</v>
      </c>
      <c r="AO72" s="174" t="s">
        <v>315</v>
      </c>
      <c r="AP72" s="174" t="s">
        <v>315</v>
      </c>
      <c r="AQ72" s="174" t="s">
        <v>315</v>
      </c>
      <c r="AR72" s="174" t="s">
        <v>315</v>
      </c>
      <c r="AS72" s="174" t="s">
        <v>315</v>
      </c>
      <c r="AT72" s="174" t="s">
        <v>315</v>
      </c>
      <c r="AU72" s="174" t="s">
        <v>315</v>
      </c>
      <c r="AV72" s="174" t="s">
        <v>315</v>
      </c>
      <c r="AW72" s="174" t="s">
        <v>315</v>
      </c>
      <c r="AX72" s="174" t="s">
        <v>315</v>
      </c>
      <c r="AY72" s="174" t="s">
        <v>315</v>
      </c>
      <c r="AZ72" s="174" t="s">
        <v>315</v>
      </c>
      <c r="BA72" s="174" t="s">
        <v>315</v>
      </c>
      <c r="BB72" s="174" t="s">
        <v>315</v>
      </c>
      <c r="BC72" s="174" t="s">
        <v>315</v>
      </c>
      <c r="BD72" s="174" t="s">
        <v>76</v>
      </c>
      <c r="BE72" s="174" t="s">
        <v>833</v>
      </c>
      <c r="BF72" s="174">
        <v>201</v>
      </c>
      <c r="BG72" s="174" t="s">
        <v>1025</v>
      </c>
      <c r="BH72" s="174" t="s">
        <v>1026</v>
      </c>
      <c r="BI72" s="175">
        <v>46097.142777777779</v>
      </c>
      <c r="BJ72" s="176" t="s">
        <v>315</v>
      </c>
      <c r="BK72" s="176" t="s">
        <v>315</v>
      </c>
      <c r="BL72" s="176" t="s">
        <v>315</v>
      </c>
      <c r="BM72" s="181" t="s">
        <v>315</v>
      </c>
    </row>
    <row r="73" spans="2:65">
      <c r="B73" s="156">
        <v>61</v>
      </c>
      <c r="C73" s="251" t="s">
        <v>3590</v>
      </c>
      <c r="D73" s="199"/>
      <c r="E73" s="164"/>
      <c r="F73" s="164"/>
      <c r="G73" s="164" t="s">
        <v>315</v>
      </c>
      <c r="H73" s="164" t="s">
        <v>315</v>
      </c>
      <c r="I73" s="164" t="s">
        <v>315</v>
      </c>
      <c r="J73" s="164" t="s">
        <v>315</v>
      </c>
      <c r="K73" s="164" t="s">
        <v>315</v>
      </c>
      <c r="L73" s="164" t="s">
        <v>315</v>
      </c>
      <c r="M73" s="164" t="s">
        <v>315</v>
      </c>
      <c r="N73" s="164" t="s">
        <v>315</v>
      </c>
      <c r="O73" s="164" t="s">
        <v>315</v>
      </c>
      <c r="P73" s="164" t="s">
        <v>315</v>
      </c>
      <c r="Q73" s="164" t="s">
        <v>315</v>
      </c>
      <c r="R73" s="164" t="s">
        <v>315</v>
      </c>
      <c r="S73" s="164" t="s">
        <v>315</v>
      </c>
      <c r="T73" s="164" t="s">
        <v>315</v>
      </c>
      <c r="U73" s="164" t="s">
        <v>315</v>
      </c>
      <c r="V73" s="164" t="s">
        <v>315</v>
      </c>
      <c r="W73" s="164" t="s">
        <v>315</v>
      </c>
      <c r="X73" s="164" t="s">
        <v>315</v>
      </c>
      <c r="Y73" s="164" t="s">
        <v>315</v>
      </c>
      <c r="Z73" s="164" t="s">
        <v>315</v>
      </c>
      <c r="AA73" s="164" t="s">
        <v>315</v>
      </c>
      <c r="AB73" s="164" t="s">
        <v>315</v>
      </c>
      <c r="AC73" s="262"/>
      <c r="AD73" s="339" t="s">
        <v>315</v>
      </c>
      <c r="AE73" s="339" t="s">
        <v>3523</v>
      </c>
      <c r="AF73" s="343" t="s">
        <v>315</v>
      </c>
      <c r="AG73" s="258"/>
      <c r="AH73" s="205"/>
      <c r="AI73" s="258"/>
      <c r="AJ73" s="137"/>
      <c r="AK73" s="200"/>
      <c r="AL73" s="187" t="s">
        <v>315</v>
      </c>
      <c r="AM73" s="168" t="s">
        <v>315</v>
      </c>
      <c r="AN73" s="174" t="s">
        <v>315</v>
      </c>
      <c r="AO73" s="174" t="s">
        <v>315</v>
      </c>
      <c r="AP73" s="174" t="s">
        <v>315</v>
      </c>
      <c r="AQ73" s="174" t="s">
        <v>315</v>
      </c>
      <c r="AR73" s="174" t="s">
        <v>315</v>
      </c>
      <c r="AS73" s="174" t="s">
        <v>315</v>
      </c>
      <c r="AT73" s="174" t="s">
        <v>315</v>
      </c>
      <c r="AU73" s="174" t="s">
        <v>315</v>
      </c>
      <c r="AV73" s="174" t="s">
        <v>315</v>
      </c>
      <c r="AW73" s="174" t="s">
        <v>315</v>
      </c>
      <c r="AX73" s="174" t="s">
        <v>315</v>
      </c>
      <c r="AY73" s="174" t="s">
        <v>315</v>
      </c>
      <c r="AZ73" s="174" t="s">
        <v>315</v>
      </c>
      <c r="BA73" s="174" t="s">
        <v>315</v>
      </c>
      <c r="BB73" s="174" t="s">
        <v>315</v>
      </c>
      <c r="BC73" s="174" t="s">
        <v>315</v>
      </c>
      <c r="BD73" s="174" t="s">
        <v>76</v>
      </c>
      <c r="BE73" s="174" t="s">
        <v>1021</v>
      </c>
      <c r="BF73" s="174">
        <v>200</v>
      </c>
      <c r="BG73" s="174" t="s">
        <v>1028</v>
      </c>
      <c r="BH73" s="174" t="s">
        <v>1029</v>
      </c>
      <c r="BI73" s="175">
        <v>46097.142962962964</v>
      </c>
      <c r="BJ73" s="176" t="s">
        <v>315</v>
      </c>
      <c r="BK73" s="176" t="s">
        <v>315</v>
      </c>
      <c r="BL73" s="176" t="s">
        <v>315</v>
      </c>
      <c r="BM73" s="181" t="s">
        <v>315</v>
      </c>
    </row>
    <row r="74" spans="2:65">
      <c r="B74" s="156">
        <v>62</v>
      </c>
      <c r="C74" s="251" t="s">
        <v>3591</v>
      </c>
      <c r="D74" s="199"/>
      <c r="E74" s="164"/>
      <c r="F74" s="164"/>
      <c r="G74" s="164" t="s">
        <v>315</v>
      </c>
      <c r="H74" s="164" t="s">
        <v>315</v>
      </c>
      <c r="I74" s="164" t="s">
        <v>315</v>
      </c>
      <c r="J74" s="164" t="s">
        <v>315</v>
      </c>
      <c r="K74" s="164" t="s">
        <v>315</v>
      </c>
      <c r="L74" s="164" t="s">
        <v>315</v>
      </c>
      <c r="M74" s="164" t="s">
        <v>315</v>
      </c>
      <c r="N74" s="164" t="s">
        <v>315</v>
      </c>
      <c r="O74" s="164" t="s">
        <v>315</v>
      </c>
      <c r="P74" s="164"/>
      <c r="Q74" s="164" t="s">
        <v>315</v>
      </c>
      <c r="R74" s="164" t="s">
        <v>315</v>
      </c>
      <c r="S74" s="164" t="s">
        <v>315</v>
      </c>
      <c r="T74" s="164" t="s">
        <v>315</v>
      </c>
      <c r="U74" s="164" t="s">
        <v>315</v>
      </c>
      <c r="V74" s="164" t="s">
        <v>315</v>
      </c>
      <c r="W74" s="164" t="s">
        <v>315</v>
      </c>
      <c r="X74" s="164" t="s">
        <v>315</v>
      </c>
      <c r="Y74" s="164" t="s">
        <v>315</v>
      </c>
      <c r="Z74" s="164" t="s">
        <v>315</v>
      </c>
      <c r="AA74" s="164" t="s">
        <v>315</v>
      </c>
      <c r="AB74" s="164" t="s">
        <v>315</v>
      </c>
      <c r="AC74" s="262"/>
      <c r="AD74" s="339" t="s">
        <v>315</v>
      </c>
      <c r="AE74" s="339" t="s">
        <v>3523</v>
      </c>
      <c r="AF74" s="343" t="s">
        <v>315</v>
      </c>
      <c r="AG74" s="258"/>
      <c r="AH74" s="205"/>
      <c r="AI74" s="258"/>
      <c r="AJ74" s="137"/>
      <c r="AK74" s="200"/>
      <c r="AL74" s="187" t="s">
        <v>315</v>
      </c>
      <c r="AM74" s="168" t="s">
        <v>315</v>
      </c>
      <c r="AN74" s="174" t="s">
        <v>315</v>
      </c>
      <c r="AO74" s="174" t="s">
        <v>315</v>
      </c>
      <c r="AP74" s="174" t="s">
        <v>315</v>
      </c>
      <c r="AQ74" s="174" t="s">
        <v>315</v>
      </c>
      <c r="AR74" s="174" t="s">
        <v>315</v>
      </c>
      <c r="AS74" s="174" t="s">
        <v>315</v>
      </c>
      <c r="AT74" s="174" t="s">
        <v>315</v>
      </c>
      <c r="AU74" s="174" t="s">
        <v>315</v>
      </c>
      <c r="AV74" s="174" t="s">
        <v>315</v>
      </c>
      <c r="AW74" s="174" t="s">
        <v>315</v>
      </c>
      <c r="AX74" s="174" t="s">
        <v>315</v>
      </c>
      <c r="AY74" s="174" t="s">
        <v>315</v>
      </c>
      <c r="AZ74" s="174" t="s">
        <v>315</v>
      </c>
      <c r="BA74" s="174" t="s">
        <v>315</v>
      </c>
      <c r="BB74" s="174" t="s">
        <v>315</v>
      </c>
      <c r="BC74" s="174" t="s">
        <v>315</v>
      </c>
      <c r="BD74" s="174" t="s">
        <v>76</v>
      </c>
      <c r="BE74" s="174" t="s">
        <v>1031</v>
      </c>
      <c r="BF74" s="174">
        <v>101</v>
      </c>
      <c r="BG74" s="174" t="s">
        <v>1032</v>
      </c>
      <c r="BH74" s="174" t="s">
        <v>1033</v>
      </c>
      <c r="BI74" s="175">
        <v>46097.147199074076</v>
      </c>
      <c r="BJ74" s="176" t="s">
        <v>315</v>
      </c>
      <c r="BK74" s="176" t="s">
        <v>315</v>
      </c>
      <c r="BL74" s="176" t="s">
        <v>315</v>
      </c>
      <c r="BM74" s="181" t="s">
        <v>315</v>
      </c>
    </row>
    <row r="75" spans="2:65" ht="17.25" customHeight="1">
      <c r="B75" s="156">
        <v>63</v>
      </c>
      <c r="C75" s="251" t="s">
        <v>3592</v>
      </c>
      <c r="D75" s="199"/>
      <c r="E75" s="164"/>
      <c r="F75" s="164"/>
      <c r="G75" s="164" t="s">
        <v>315</v>
      </c>
      <c r="H75" s="164" t="s">
        <v>315</v>
      </c>
      <c r="I75" s="164" t="s">
        <v>315</v>
      </c>
      <c r="J75" s="164" t="s">
        <v>315</v>
      </c>
      <c r="K75" s="164" t="s">
        <v>315</v>
      </c>
      <c r="L75" s="164" t="s">
        <v>315</v>
      </c>
      <c r="M75" s="164" t="s">
        <v>315</v>
      </c>
      <c r="N75" s="164" t="s">
        <v>315</v>
      </c>
      <c r="O75" s="164" t="s">
        <v>315</v>
      </c>
      <c r="P75" s="164" t="s">
        <v>315</v>
      </c>
      <c r="Q75" s="164" t="s">
        <v>315</v>
      </c>
      <c r="R75" s="164" t="s">
        <v>315</v>
      </c>
      <c r="S75" s="164" t="s">
        <v>315</v>
      </c>
      <c r="T75" s="164" t="s">
        <v>315</v>
      </c>
      <c r="U75" s="164" t="s">
        <v>315</v>
      </c>
      <c r="V75" s="164" t="s">
        <v>315</v>
      </c>
      <c r="W75" s="164" t="s">
        <v>315</v>
      </c>
      <c r="X75" s="164" t="s">
        <v>315</v>
      </c>
      <c r="Y75" s="164" t="s">
        <v>315</v>
      </c>
      <c r="Z75" s="164" t="s">
        <v>315</v>
      </c>
      <c r="AA75" s="164" t="s">
        <v>315</v>
      </c>
      <c r="AB75" s="164" t="s">
        <v>315</v>
      </c>
      <c r="AC75" s="262"/>
      <c r="AD75" s="339" t="s">
        <v>315</v>
      </c>
      <c r="AE75" s="339" t="s">
        <v>3523</v>
      </c>
      <c r="AF75" s="343" t="s">
        <v>315</v>
      </c>
      <c r="AG75" s="199"/>
      <c r="AH75" s="164"/>
      <c r="AI75" s="462"/>
      <c r="AJ75" s="203"/>
      <c r="AK75" s="187"/>
      <c r="AL75" s="187" t="s">
        <v>315</v>
      </c>
      <c r="AM75" s="168" t="s">
        <v>315</v>
      </c>
      <c r="AN75" s="174" t="s">
        <v>315</v>
      </c>
      <c r="AO75" s="174" t="s">
        <v>315</v>
      </c>
      <c r="AP75" s="174" t="s">
        <v>315</v>
      </c>
      <c r="AQ75" s="174" t="s">
        <v>315</v>
      </c>
      <c r="AR75" s="174" t="s">
        <v>315</v>
      </c>
      <c r="AS75" s="174" t="s">
        <v>315</v>
      </c>
      <c r="AT75" s="174" t="s">
        <v>315</v>
      </c>
      <c r="AU75" s="174" t="s">
        <v>315</v>
      </c>
      <c r="AV75" s="174" t="s">
        <v>315</v>
      </c>
      <c r="AW75" s="174" t="s">
        <v>315</v>
      </c>
      <c r="AX75" s="174" t="s">
        <v>315</v>
      </c>
      <c r="AY75" s="174" t="s">
        <v>315</v>
      </c>
      <c r="AZ75" s="174" t="s">
        <v>315</v>
      </c>
      <c r="BA75" s="174" t="s">
        <v>315</v>
      </c>
      <c r="BB75" s="174" t="s">
        <v>315</v>
      </c>
      <c r="BC75" s="174" t="s">
        <v>315</v>
      </c>
      <c r="BD75" s="174" t="s">
        <v>76</v>
      </c>
      <c r="BE75" s="174" t="s">
        <v>1035</v>
      </c>
      <c r="BF75" s="174">
        <v>204</v>
      </c>
      <c r="BG75" s="174" t="s">
        <v>1036</v>
      </c>
      <c r="BH75" s="174" t="s">
        <v>1037</v>
      </c>
      <c r="BI75" s="175">
        <v>46097.147280092591</v>
      </c>
      <c r="BJ75" s="176" t="s">
        <v>315</v>
      </c>
      <c r="BK75" s="176" t="s">
        <v>315</v>
      </c>
      <c r="BL75" s="176" t="s">
        <v>315</v>
      </c>
      <c r="BM75" s="181" t="s">
        <v>315</v>
      </c>
    </row>
    <row r="76" spans="2:65">
      <c r="B76" s="156">
        <v>64</v>
      </c>
      <c r="C76" s="251" t="s">
        <v>3593</v>
      </c>
      <c r="D76" s="199"/>
      <c r="E76" s="164"/>
      <c r="F76" s="164"/>
      <c r="G76" s="164" t="s">
        <v>315</v>
      </c>
      <c r="H76" s="164" t="s">
        <v>315</v>
      </c>
      <c r="I76" s="164" t="s">
        <v>315</v>
      </c>
      <c r="J76" s="164" t="s">
        <v>315</v>
      </c>
      <c r="K76" s="164" t="s">
        <v>315</v>
      </c>
      <c r="L76" s="164" t="s">
        <v>315</v>
      </c>
      <c r="M76" s="164" t="s">
        <v>315</v>
      </c>
      <c r="N76" s="164" t="s">
        <v>315</v>
      </c>
      <c r="O76" s="164" t="s">
        <v>315</v>
      </c>
      <c r="P76" s="164" t="s">
        <v>315</v>
      </c>
      <c r="Q76" s="164" t="s">
        <v>315</v>
      </c>
      <c r="R76" s="164" t="s">
        <v>315</v>
      </c>
      <c r="S76" s="164" t="s">
        <v>315</v>
      </c>
      <c r="T76" s="164" t="s">
        <v>315</v>
      </c>
      <c r="U76" s="164" t="s">
        <v>315</v>
      </c>
      <c r="V76" s="164" t="s">
        <v>315</v>
      </c>
      <c r="W76" s="164" t="s">
        <v>315</v>
      </c>
      <c r="X76" s="164" t="s">
        <v>315</v>
      </c>
      <c r="Y76" s="164" t="s">
        <v>315</v>
      </c>
      <c r="Z76" s="164" t="s">
        <v>315</v>
      </c>
      <c r="AA76" s="164" t="s">
        <v>315</v>
      </c>
      <c r="AB76" s="164" t="s">
        <v>315</v>
      </c>
      <c r="AC76" s="262"/>
      <c r="AD76" s="339" t="s">
        <v>315</v>
      </c>
      <c r="AE76" s="339" t="s">
        <v>3523</v>
      </c>
      <c r="AF76" s="343" t="s">
        <v>315</v>
      </c>
      <c r="AG76" s="199"/>
      <c r="AH76" s="164"/>
      <c r="AI76" s="463"/>
      <c r="AJ76" s="187"/>
      <c r="AK76" s="187"/>
      <c r="AL76" s="187" t="s">
        <v>315</v>
      </c>
      <c r="AM76" s="168" t="s">
        <v>315</v>
      </c>
      <c r="AN76" s="174" t="s">
        <v>315</v>
      </c>
      <c r="AO76" s="174" t="s">
        <v>315</v>
      </c>
      <c r="AP76" s="174" t="s">
        <v>315</v>
      </c>
      <c r="AQ76" s="174" t="s">
        <v>315</v>
      </c>
      <c r="AR76" s="174" t="s">
        <v>315</v>
      </c>
      <c r="AS76" s="174" t="s">
        <v>315</v>
      </c>
      <c r="AT76" s="174" t="s">
        <v>315</v>
      </c>
      <c r="AU76" s="174" t="s">
        <v>315</v>
      </c>
      <c r="AV76" s="174" t="s">
        <v>315</v>
      </c>
      <c r="AW76" s="174" t="s">
        <v>315</v>
      </c>
      <c r="AX76" s="174" t="s">
        <v>315</v>
      </c>
      <c r="AY76" s="174" t="s">
        <v>315</v>
      </c>
      <c r="AZ76" s="174" t="s">
        <v>315</v>
      </c>
      <c r="BA76" s="174" t="s">
        <v>315</v>
      </c>
      <c r="BB76" s="174" t="s">
        <v>315</v>
      </c>
      <c r="BC76" s="174" t="s">
        <v>315</v>
      </c>
      <c r="BD76" s="174" t="s">
        <v>76</v>
      </c>
      <c r="BE76" s="174" t="s">
        <v>1031</v>
      </c>
      <c r="BF76" s="174">
        <v>201</v>
      </c>
      <c r="BG76" s="174" t="s">
        <v>1039</v>
      </c>
      <c r="BH76" s="174" t="s">
        <v>1040</v>
      </c>
      <c r="BI76" s="175">
        <v>46097.147280092591</v>
      </c>
      <c r="BJ76" s="176" t="s">
        <v>315</v>
      </c>
      <c r="BK76" s="176" t="s">
        <v>315</v>
      </c>
      <c r="BL76" s="176" t="s">
        <v>315</v>
      </c>
      <c r="BM76" s="181" t="s">
        <v>315</v>
      </c>
    </row>
    <row r="77" spans="2:65">
      <c r="B77" s="156">
        <v>65</v>
      </c>
      <c r="C77" s="251" t="s">
        <v>3594</v>
      </c>
      <c r="D77" s="199"/>
      <c r="E77" s="164"/>
      <c r="F77" s="164"/>
      <c r="G77" s="164" t="s">
        <v>315</v>
      </c>
      <c r="H77" s="164" t="s">
        <v>315</v>
      </c>
      <c r="I77" s="164" t="s">
        <v>315</v>
      </c>
      <c r="J77" s="164" t="s">
        <v>315</v>
      </c>
      <c r="K77" s="164" t="s">
        <v>315</v>
      </c>
      <c r="L77" s="164" t="s">
        <v>315</v>
      </c>
      <c r="M77" s="164" t="s">
        <v>315</v>
      </c>
      <c r="N77" s="164" t="s">
        <v>315</v>
      </c>
      <c r="O77" s="164" t="s">
        <v>315</v>
      </c>
      <c r="P77" s="164" t="s">
        <v>315</v>
      </c>
      <c r="Q77" s="164" t="s">
        <v>315</v>
      </c>
      <c r="R77" s="164" t="s">
        <v>315</v>
      </c>
      <c r="S77" s="164" t="s">
        <v>315</v>
      </c>
      <c r="T77" s="164" t="s">
        <v>315</v>
      </c>
      <c r="U77" s="164" t="s">
        <v>315</v>
      </c>
      <c r="V77" s="164" t="s">
        <v>315</v>
      </c>
      <c r="W77" s="164" t="s">
        <v>315</v>
      </c>
      <c r="X77" s="164" t="s">
        <v>315</v>
      </c>
      <c r="Y77" s="164" t="s">
        <v>315</v>
      </c>
      <c r="Z77" s="164" t="s">
        <v>315</v>
      </c>
      <c r="AA77" s="164" t="s">
        <v>315</v>
      </c>
      <c r="AB77" s="164" t="s">
        <v>315</v>
      </c>
      <c r="AC77" s="262"/>
      <c r="AD77" s="339" t="s">
        <v>315</v>
      </c>
      <c r="AE77" s="339" t="s">
        <v>3523</v>
      </c>
      <c r="AF77" s="343" t="s">
        <v>315</v>
      </c>
      <c r="AG77" s="199"/>
      <c r="AH77" s="164"/>
      <c r="AI77" s="463"/>
      <c r="AJ77" s="187"/>
      <c r="AK77" s="187"/>
      <c r="AL77" s="187" t="s">
        <v>315</v>
      </c>
      <c r="AM77" s="168" t="s">
        <v>315</v>
      </c>
      <c r="AN77" s="174" t="s">
        <v>315</v>
      </c>
      <c r="AO77" s="174" t="s">
        <v>315</v>
      </c>
      <c r="AP77" s="174" t="s">
        <v>315</v>
      </c>
      <c r="AQ77" s="174" t="s">
        <v>315</v>
      </c>
      <c r="AR77" s="174" t="s">
        <v>315</v>
      </c>
      <c r="AS77" s="174" t="s">
        <v>315</v>
      </c>
      <c r="AT77" s="174" t="s">
        <v>315</v>
      </c>
      <c r="AU77" s="174" t="s">
        <v>315</v>
      </c>
      <c r="AV77" s="174" t="s">
        <v>315</v>
      </c>
      <c r="AW77" s="174" t="s">
        <v>315</v>
      </c>
      <c r="AX77" s="174" t="s">
        <v>315</v>
      </c>
      <c r="AY77" s="174" t="s">
        <v>315</v>
      </c>
      <c r="AZ77" s="174" t="s">
        <v>315</v>
      </c>
      <c r="BA77" s="174" t="s">
        <v>315</v>
      </c>
      <c r="BB77" s="174" t="s">
        <v>315</v>
      </c>
      <c r="BC77" s="174" t="s">
        <v>315</v>
      </c>
      <c r="BD77" s="174" t="s">
        <v>76</v>
      </c>
      <c r="BE77" s="174" t="s">
        <v>1042</v>
      </c>
      <c r="BF77" s="174">
        <v>201</v>
      </c>
      <c r="BG77" s="174" t="s">
        <v>1043</v>
      </c>
      <c r="BH77" s="174" t="s">
        <v>1044</v>
      </c>
      <c r="BI77" s="175">
        <v>46097.147291666668</v>
      </c>
      <c r="BJ77" s="176" t="s">
        <v>315</v>
      </c>
      <c r="BK77" s="176" t="s">
        <v>315</v>
      </c>
      <c r="BL77" s="176" t="s">
        <v>315</v>
      </c>
      <c r="BM77" s="181" t="s">
        <v>315</v>
      </c>
    </row>
    <row r="78" spans="2:65">
      <c r="B78" s="156">
        <v>66</v>
      </c>
      <c r="C78" s="251" t="s">
        <v>3595</v>
      </c>
      <c r="D78" s="199"/>
      <c r="E78" s="164"/>
      <c r="F78" s="164"/>
      <c r="G78" s="164" t="s">
        <v>315</v>
      </c>
      <c r="H78" s="164" t="s">
        <v>315</v>
      </c>
      <c r="I78" s="164" t="s">
        <v>315</v>
      </c>
      <c r="J78" s="164" t="s">
        <v>315</v>
      </c>
      <c r="K78" s="164" t="s">
        <v>315</v>
      </c>
      <c r="L78" s="164" t="s">
        <v>315</v>
      </c>
      <c r="M78" s="164" t="s">
        <v>315</v>
      </c>
      <c r="N78" s="164" t="s">
        <v>315</v>
      </c>
      <c r="O78" s="164" t="s">
        <v>315</v>
      </c>
      <c r="P78" s="164" t="s">
        <v>315</v>
      </c>
      <c r="Q78" s="164" t="s">
        <v>315</v>
      </c>
      <c r="R78" s="164" t="s">
        <v>315</v>
      </c>
      <c r="S78" s="164" t="s">
        <v>315</v>
      </c>
      <c r="T78" s="164" t="s">
        <v>315</v>
      </c>
      <c r="U78" s="164" t="s">
        <v>315</v>
      </c>
      <c r="V78" s="164" t="s">
        <v>315</v>
      </c>
      <c r="W78" s="164" t="s">
        <v>315</v>
      </c>
      <c r="X78" s="164" t="s">
        <v>315</v>
      </c>
      <c r="Y78" s="164" t="s">
        <v>315</v>
      </c>
      <c r="Z78" s="164" t="s">
        <v>315</v>
      </c>
      <c r="AA78" s="164" t="s">
        <v>315</v>
      </c>
      <c r="AB78" s="164" t="s">
        <v>315</v>
      </c>
      <c r="AC78" s="262"/>
      <c r="AD78" s="339" t="s">
        <v>315</v>
      </c>
      <c r="AE78" s="250" t="s">
        <v>3596</v>
      </c>
      <c r="AF78" s="343" t="s">
        <v>315</v>
      </c>
      <c r="AG78" s="199"/>
      <c r="AH78" s="164"/>
      <c r="AI78" s="463"/>
      <c r="AJ78" s="187"/>
      <c r="AK78" s="187"/>
      <c r="AL78" s="187" t="s">
        <v>315</v>
      </c>
      <c r="AM78" s="168" t="s">
        <v>315</v>
      </c>
      <c r="AN78" s="174" t="s">
        <v>315</v>
      </c>
      <c r="AO78" s="174" t="s">
        <v>315</v>
      </c>
      <c r="AP78" s="174" t="s">
        <v>315</v>
      </c>
      <c r="AQ78" s="174" t="s">
        <v>315</v>
      </c>
      <c r="AR78" s="174" t="s">
        <v>315</v>
      </c>
      <c r="AS78" s="174" t="s">
        <v>315</v>
      </c>
      <c r="AT78" s="174" t="s">
        <v>315</v>
      </c>
      <c r="AU78" s="174" t="s">
        <v>315</v>
      </c>
      <c r="AV78" s="174" t="s">
        <v>315</v>
      </c>
      <c r="AW78" s="174" t="s">
        <v>315</v>
      </c>
      <c r="AX78" s="174" t="s">
        <v>315</v>
      </c>
      <c r="AY78" s="174" t="s">
        <v>315</v>
      </c>
      <c r="AZ78" s="174" t="s">
        <v>315</v>
      </c>
      <c r="BA78" s="174" t="s">
        <v>315</v>
      </c>
      <c r="BB78" s="174" t="s">
        <v>315</v>
      </c>
      <c r="BC78" s="174" t="s">
        <v>315</v>
      </c>
      <c r="BD78" s="174" t="s">
        <v>76</v>
      </c>
      <c r="BE78" s="174" t="s">
        <v>1046</v>
      </c>
      <c r="BF78" s="174">
        <v>201</v>
      </c>
      <c r="BG78" s="174" t="s">
        <v>1047</v>
      </c>
      <c r="BH78" s="174" t="s">
        <v>1048</v>
      </c>
      <c r="BI78" s="175">
        <v>46097.147430555553</v>
      </c>
      <c r="BJ78" s="176" t="s">
        <v>315</v>
      </c>
      <c r="BK78" s="176" t="s">
        <v>315</v>
      </c>
      <c r="BL78" s="176" t="s">
        <v>315</v>
      </c>
      <c r="BM78" s="181" t="s">
        <v>315</v>
      </c>
    </row>
    <row r="79" spans="2:65" ht="18.75" customHeight="1">
      <c r="B79" s="156">
        <v>67</v>
      </c>
      <c r="C79" s="251" t="s">
        <v>3597</v>
      </c>
      <c r="D79" s="199"/>
      <c r="E79" s="164"/>
      <c r="F79" s="164"/>
      <c r="G79" s="164" t="s">
        <v>315</v>
      </c>
      <c r="H79" s="164" t="s">
        <v>315</v>
      </c>
      <c r="I79" s="164" t="s">
        <v>315</v>
      </c>
      <c r="J79" s="164" t="s">
        <v>315</v>
      </c>
      <c r="K79" s="164" t="s">
        <v>315</v>
      </c>
      <c r="L79" s="164" t="s">
        <v>315</v>
      </c>
      <c r="M79" s="164" t="s">
        <v>315</v>
      </c>
      <c r="N79" s="164" t="s">
        <v>315</v>
      </c>
      <c r="O79" s="164" t="s">
        <v>315</v>
      </c>
      <c r="P79" s="164" t="s">
        <v>315</v>
      </c>
      <c r="Q79" s="164" t="s">
        <v>315</v>
      </c>
      <c r="R79" s="164" t="s">
        <v>315</v>
      </c>
      <c r="S79" s="164" t="s">
        <v>315</v>
      </c>
      <c r="T79" s="164" t="s">
        <v>315</v>
      </c>
      <c r="U79" s="164" t="s">
        <v>315</v>
      </c>
      <c r="V79" s="164" t="s">
        <v>315</v>
      </c>
      <c r="W79" s="164" t="s">
        <v>315</v>
      </c>
      <c r="X79" s="164" t="s">
        <v>315</v>
      </c>
      <c r="Y79" s="164" t="s">
        <v>315</v>
      </c>
      <c r="Z79" s="164" t="s">
        <v>315</v>
      </c>
      <c r="AA79" s="164" t="s">
        <v>315</v>
      </c>
      <c r="AB79" s="164" t="s">
        <v>315</v>
      </c>
      <c r="AC79" s="262"/>
      <c r="AD79" s="339" t="s">
        <v>315</v>
      </c>
      <c r="AE79" s="250" t="s">
        <v>3596</v>
      </c>
      <c r="AF79" s="343" t="s">
        <v>315</v>
      </c>
      <c r="AG79" s="199"/>
      <c r="AH79" s="164"/>
      <c r="AI79" s="463"/>
      <c r="AJ79" s="187"/>
      <c r="AK79" s="187"/>
      <c r="AL79" s="187" t="s">
        <v>315</v>
      </c>
      <c r="AM79" s="168" t="s">
        <v>315</v>
      </c>
      <c r="AN79" s="174" t="s">
        <v>315</v>
      </c>
      <c r="AO79" s="174" t="s">
        <v>315</v>
      </c>
      <c r="AP79" s="174" t="s">
        <v>315</v>
      </c>
      <c r="AQ79" s="174" t="s">
        <v>315</v>
      </c>
      <c r="AR79" s="174" t="s">
        <v>315</v>
      </c>
      <c r="AS79" s="174" t="s">
        <v>315</v>
      </c>
      <c r="AT79" s="174" t="s">
        <v>315</v>
      </c>
      <c r="AU79" s="174" t="s">
        <v>315</v>
      </c>
      <c r="AV79" s="174" t="s">
        <v>315</v>
      </c>
      <c r="AW79" s="174" t="s">
        <v>315</v>
      </c>
      <c r="AX79" s="174" t="s">
        <v>315</v>
      </c>
      <c r="AY79" s="174" t="s">
        <v>315</v>
      </c>
      <c r="AZ79" s="174" t="s">
        <v>315</v>
      </c>
      <c r="BA79" s="174" t="s">
        <v>315</v>
      </c>
      <c r="BB79" s="174" t="s">
        <v>315</v>
      </c>
      <c r="BC79" s="174" t="s">
        <v>315</v>
      </c>
      <c r="BD79" s="174" t="s">
        <v>76</v>
      </c>
      <c r="BE79" s="174" t="s">
        <v>1035</v>
      </c>
      <c r="BF79" s="174">
        <v>201</v>
      </c>
      <c r="BG79" s="174" t="s">
        <v>1050</v>
      </c>
      <c r="BH79" s="174" t="s">
        <v>1051</v>
      </c>
      <c r="BI79" s="175">
        <v>46097.147499999999</v>
      </c>
      <c r="BJ79" s="176" t="s">
        <v>315</v>
      </c>
      <c r="BK79" s="176" t="s">
        <v>315</v>
      </c>
      <c r="BL79" s="176" t="s">
        <v>315</v>
      </c>
      <c r="BM79" s="181" t="s">
        <v>315</v>
      </c>
    </row>
    <row r="80" spans="2:65">
      <c r="B80" s="156">
        <v>68</v>
      </c>
      <c r="C80" s="251" t="s">
        <v>3598</v>
      </c>
      <c r="D80" s="199"/>
      <c r="E80" s="164"/>
      <c r="F80" s="164"/>
      <c r="G80" s="164" t="s">
        <v>315</v>
      </c>
      <c r="H80" s="164" t="s">
        <v>315</v>
      </c>
      <c r="I80" s="164" t="s">
        <v>315</v>
      </c>
      <c r="J80" s="164" t="s">
        <v>315</v>
      </c>
      <c r="K80" s="164" t="s">
        <v>315</v>
      </c>
      <c r="L80" s="164" t="s">
        <v>315</v>
      </c>
      <c r="M80" s="164" t="s">
        <v>315</v>
      </c>
      <c r="N80" s="164" t="s">
        <v>315</v>
      </c>
      <c r="O80" s="164" t="s">
        <v>315</v>
      </c>
      <c r="P80" s="164" t="s">
        <v>315</v>
      </c>
      <c r="Q80" s="164" t="s">
        <v>315</v>
      </c>
      <c r="R80" s="164" t="s">
        <v>315</v>
      </c>
      <c r="S80" s="164" t="s">
        <v>315</v>
      </c>
      <c r="T80" s="164" t="s">
        <v>315</v>
      </c>
      <c r="U80" s="164" t="s">
        <v>315</v>
      </c>
      <c r="V80" s="164" t="s">
        <v>315</v>
      </c>
      <c r="W80" s="164" t="s">
        <v>315</v>
      </c>
      <c r="X80" s="164" t="s">
        <v>315</v>
      </c>
      <c r="Y80" s="164" t="s">
        <v>315</v>
      </c>
      <c r="Z80" s="164" t="s">
        <v>315</v>
      </c>
      <c r="AA80" s="164" t="s">
        <v>315</v>
      </c>
      <c r="AB80" s="164" t="s">
        <v>315</v>
      </c>
      <c r="AC80" s="262"/>
      <c r="AD80" s="339" t="s">
        <v>315</v>
      </c>
      <c r="AE80" s="250" t="s">
        <v>3596</v>
      </c>
      <c r="AF80" s="343" t="s">
        <v>315</v>
      </c>
      <c r="AG80" s="199"/>
      <c r="AH80" s="164"/>
      <c r="AI80" s="463"/>
      <c r="AJ80" s="187"/>
      <c r="AK80" s="187"/>
      <c r="AL80" s="187" t="s">
        <v>315</v>
      </c>
      <c r="AM80" s="168" t="s">
        <v>315</v>
      </c>
      <c r="AN80" s="174" t="s">
        <v>315</v>
      </c>
      <c r="AO80" s="174" t="s">
        <v>315</v>
      </c>
      <c r="AP80" s="174" t="s">
        <v>315</v>
      </c>
      <c r="AQ80" s="174" t="s">
        <v>315</v>
      </c>
      <c r="AR80" s="174" t="s">
        <v>315</v>
      </c>
      <c r="AS80" s="174" t="s">
        <v>315</v>
      </c>
      <c r="AT80" s="174" t="s">
        <v>315</v>
      </c>
      <c r="AU80" s="174" t="s">
        <v>315</v>
      </c>
      <c r="AV80" s="174" t="s">
        <v>315</v>
      </c>
      <c r="AW80" s="174" t="s">
        <v>315</v>
      </c>
      <c r="AX80" s="174" t="s">
        <v>315</v>
      </c>
      <c r="AY80" s="174" t="s">
        <v>315</v>
      </c>
      <c r="AZ80" s="174" t="s">
        <v>315</v>
      </c>
      <c r="BA80" s="174" t="s">
        <v>315</v>
      </c>
      <c r="BB80" s="174" t="s">
        <v>315</v>
      </c>
      <c r="BC80" s="174" t="s">
        <v>315</v>
      </c>
      <c r="BD80" s="174" t="s">
        <v>76</v>
      </c>
      <c r="BE80" s="174" t="s">
        <v>1046</v>
      </c>
      <c r="BF80" s="174">
        <v>101</v>
      </c>
      <c r="BG80" s="174" t="s">
        <v>1053</v>
      </c>
      <c r="BH80" s="174" t="s">
        <v>1054</v>
      </c>
      <c r="BI80" s="175">
        <v>46097.147962962961</v>
      </c>
      <c r="BJ80" s="176" t="s">
        <v>315</v>
      </c>
      <c r="BK80" s="176" t="s">
        <v>315</v>
      </c>
      <c r="BL80" s="176" t="s">
        <v>315</v>
      </c>
      <c r="BM80" s="181" t="s">
        <v>315</v>
      </c>
    </row>
    <row r="81" spans="2:65" ht="17.25" customHeight="1">
      <c r="B81" s="156">
        <v>69</v>
      </c>
      <c r="C81" s="251" t="s">
        <v>3599</v>
      </c>
      <c r="D81" s="199"/>
      <c r="E81" s="164"/>
      <c r="F81" s="164"/>
      <c r="G81" s="164" t="s">
        <v>315</v>
      </c>
      <c r="H81" s="164" t="s">
        <v>315</v>
      </c>
      <c r="I81" s="164" t="s">
        <v>315</v>
      </c>
      <c r="J81" s="164" t="s">
        <v>315</v>
      </c>
      <c r="K81" s="164" t="s">
        <v>315</v>
      </c>
      <c r="L81" s="164" t="s">
        <v>315</v>
      </c>
      <c r="M81" s="164" t="s">
        <v>315</v>
      </c>
      <c r="N81" s="164" t="s">
        <v>315</v>
      </c>
      <c r="O81" s="164" t="s">
        <v>315</v>
      </c>
      <c r="P81" s="164" t="s">
        <v>315</v>
      </c>
      <c r="Q81" s="164" t="s">
        <v>315</v>
      </c>
      <c r="R81" s="164" t="s">
        <v>315</v>
      </c>
      <c r="S81" s="164" t="s">
        <v>315</v>
      </c>
      <c r="T81" s="164" t="s">
        <v>315</v>
      </c>
      <c r="U81" s="164" t="s">
        <v>315</v>
      </c>
      <c r="V81" s="164" t="s">
        <v>315</v>
      </c>
      <c r="W81" s="164" t="s">
        <v>315</v>
      </c>
      <c r="X81" s="164" t="s">
        <v>315</v>
      </c>
      <c r="Y81" s="164" t="s">
        <v>315</v>
      </c>
      <c r="Z81" s="164" t="s">
        <v>315</v>
      </c>
      <c r="AA81" s="164" t="s">
        <v>315</v>
      </c>
      <c r="AB81" s="164" t="s">
        <v>315</v>
      </c>
      <c r="AC81" s="262"/>
      <c r="AD81" s="339" t="s">
        <v>315</v>
      </c>
      <c r="AE81" s="250" t="s">
        <v>3596</v>
      </c>
      <c r="AF81" s="343" t="s">
        <v>315</v>
      </c>
      <c r="AG81" s="199"/>
      <c r="AH81" s="164"/>
      <c r="AI81" s="463"/>
      <c r="AJ81" s="187"/>
      <c r="AK81" s="187"/>
      <c r="AL81" s="187" t="s">
        <v>315</v>
      </c>
      <c r="AM81" s="168" t="s">
        <v>315</v>
      </c>
      <c r="AN81" s="174" t="s">
        <v>315</v>
      </c>
      <c r="AO81" s="174" t="s">
        <v>315</v>
      </c>
      <c r="AP81" s="174" t="s">
        <v>315</v>
      </c>
      <c r="AQ81" s="174" t="s">
        <v>315</v>
      </c>
      <c r="AR81" s="174" t="s">
        <v>315</v>
      </c>
      <c r="AS81" s="174" t="s">
        <v>315</v>
      </c>
      <c r="AT81" s="174" t="s">
        <v>315</v>
      </c>
      <c r="AU81" s="174" t="s">
        <v>315</v>
      </c>
      <c r="AV81" s="174" t="s">
        <v>315</v>
      </c>
      <c r="AW81" s="174" t="s">
        <v>315</v>
      </c>
      <c r="AX81" s="174" t="s">
        <v>315</v>
      </c>
      <c r="AY81" s="174" t="s">
        <v>315</v>
      </c>
      <c r="AZ81" s="174" t="s">
        <v>315</v>
      </c>
      <c r="BA81" s="174" t="s">
        <v>315</v>
      </c>
      <c r="BB81" s="174" t="s">
        <v>315</v>
      </c>
      <c r="BC81" s="174" t="s">
        <v>315</v>
      </c>
      <c r="BD81" s="174" t="s">
        <v>76</v>
      </c>
      <c r="BE81" s="174" t="s">
        <v>1031</v>
      </c>
      <c r="BF81" s="174">
        <v>101</v>
      </c>
      <c r="BG81" s="174" t="s">
        <v>1056</v>
      </c>
      <c r="BH81" s="174" t="s">
        <v>1057</v>
      </c>
      <c r="BI81" s="175">
        <v>46097.147962962961</v>
      </c>
      <c r="BJ81" s="176" t="s">
        <v>315</v>
      </c>
      <c r="BK81" s="176" t="s">
        <v>315</v>
      </c>
      <c r="BL81" s="176" t="s">
        <v>315</v>
      </c>
      <c r="BM81" s="181" t="s">
        <v>315</v>
      </c>
    </row>
    <row r="82" spans="2:65">
      <c r="B82" s="156">
        <v>70</v>
      </c>
      <c r="C82" s="251" t="s">
        <v>3600</v>
      </c>
      <c r="D82" s="199"/>
      <c r="E82" s="164"/>
      <c r="F82" s="164"/>
      <c r="G82" s="164" t="s">
        <v>315</v>
      </c>
      <c r="H82" s="164" t="s">
        <v>315</v>
      </c>
      <c r="I82" s="164" t="s">
        <v>315</v>
      </c>
      <c r="J82" s="164" t="s">
        <v>315</v>
      </c>
      <c r="K82" s="164" t="s">
        <v>315</v>
      </c>
      <c r="L82" s="164" t="s">
        <v>315</v>
      </c>
      <c r="M82" s="164" t="s">
        <v>315</v>
      </c>
      <c r="N82" s="164" t="s">
        <v>315</v>
      </c>
      <c r="O82" s="164" t="s">
        <v>315</v>
      </c>
      <c r="P82" s="164" t="s">
        <v>315</v>
      </c>
      <c r="Q82" s="164" t="s">
        <v>315</v>
      </c>
      <c r="R82" s="164" t="s">
        <v>315</v>
      </c>
      <c r="S82" s="164" t="s">
        <v>315</v>
      </c>
      <c r="T82" s="164" t="s">
        <v>315</v>
      </c>
      <c r="U82" s="164" t="s">
        <v>315</v>
      </c>
      <c r="V82" s="164" t="s">
        <v>315</v>
      </c>
      <c r="W82" s="164" t="s">
        <v>315</v>
      </c>
      <c r="X82" s="164" t="s">
        <v>315</v>
      </c>
      <c r="Y82" s="164" t="s">
        <v>315</v>
      </c>
      <c r="Z82" s="164" t="s">
        <v>315</v>
      </c>
      <c r="AA82" s="164" t="s">
        <v>315</v>
      </c>
      <c r="AB82" s="164" t="s">
        <v>315</v>
      </c>
      <c r="AC82" s="262"/>
      <c r="AD82" s="339" t="s">
        <v>315</v>
      </c>
      <c r="AE82" s="250" t="s">
        <v>3596</v>
      </c>
      <c r="AF82" s="343" t="s">
        <v>315</v>
      </c>
      <c r="AG82" s="199"/>
      <c r="AH82" s="164"/>
      <c r="AI82" s="463"/>
      <c r="AJ82" s="187"/>
      <c r="AK82" s="187"/>
      <c r="AL82" s="187" t="s">
        <v>315</v>
      </c>
      <c r="AM82" s="168" t="s">
        <v>315</v>
      </c>
      <c r="AN82" s="174" t="s">
        <v>315</v>
      </c>
      <c r="AO82" s="174" t="s">
        <v>315</v>
      </c>
      <c r="AP82" s="174" t="s">
        <v>315</v>
      </c>
      <c r="AQ82" s="174" t="s">
        <v>315</v>
      </c>
      <c r="AR82" s="174" t="s">
        <v>315</v>
      </c>
      <c r="AS82" s="174" t="s">
        <v>315</v>
      </c>
      <c r="AT82" s="174" t="s">
        <v>315</v>
      </c>
      <c r="AU82" s="174" t="s">
        <v>315</v>
      </c>
      <c r="AV82" s="174" t="s">
        <v>315</v>
      </c>
      <c r="AW82" s="174" t="s">
        <v>315</v>
      </c>
      <c r="AX82" s="174" t="s">
        <v>315</v>
      </c>
      <c r="AY82" s="174" t="s">
        <v>315</v>
      </c>
      <c r="AZ82" s="174" t="s">
        <v>315</v>
      </c>
      <c r="BA82" s="174" t="s">
        <v>315</v>
      </c>
      <c r="BB82" s="174" t="s">
        <v>315</v>
      </c>
      <c r="BC82" s="174" t="s">
        <v>315</v>
      </c>
      <c r="BD82" s="174" t="s">
        <v>76</v>
      </c>
      <c r="BE82" s="174" t="s">
        <v>1035</v>
      </c>
      <c r="BF82" s="174">
        <v>101</v>
      </c>
      <c r="BG82" s="174" t="s">
        <v>1059</v>
      </c>
      <c r="BH82" s="174" t="s">
        <v>1060</v>
      </c>
      <c r="BI82" s="175">
        <v>46097.148009259261</v>
      </c>
      <c r="BJ82" s="176" t="s">
        <v>315</v>
      </c>
      <c r="BK82" s="176" t="s">
        <v>315</v>
      </c>
      <c r="BL82" s="176" t="s">
        <v>315</v>
      </c>
      <c r="BM82" s="181" t="s">
        <v>315</v>
      </c>
    </row>
    <row r="83" spans="2:65">
      <c r="B83" s="156">
        <v>71</v>
      </c>
      <c r="C83" s="251" t="s">
        <v>3601</v>
      </c>
      <c r="D83" s="199"/>
      <c r="E83" s="164"/>
      <c r="F83" s="164"/>
      <c r="G83" s="164" t="s">
        <v>315</v>
      </c>
      <c r="H83" s="164" t="s">
        <v>315</v>
      </c>
      <c r="I83" s="164" t="s">
        <v>315</v>
      </c>
      <c r="J83" s="164" t="s">
        <v>315</v>
      </c>
      <c r="K83" s="164" t="s">
        <v>315</v>
      </c>
      <c r="L83" s="164" t="s">
        <v>315</v>
      </c>
      <c r="M83" s="164" t="s">
        <v>315</v>
      </c>
      <c r="N83" s="164" t="s">
        <v>315</v>
      </c>
      <c r="O83" s="164" t="s">
        <v>315</v>
      </c>
      <c r="P83" s="164" t="s">
        <v>315</v>
      </c>
      <c r="Q83" s="164" t="s">
        <v>315</v>
      </c>
      <c r="R83" s="164" t="s">
        <v>315</v>
      </c>
      <c r="S83" s="164" t="s">
        <v>315</v>
      </c>
      <c r="T83" s="164" t="s">
        <v>315</v>
      </c>
      <c r="U83" s="164" t="s">
        <v>315</v>
      </c>
      <c r="V83" s="164" t="s">
        <v>315</v>
      </c>
      <c r="W83" s="164" t="s">
        <v>315</v>
      </c>
      <c r="X83" s="164" t="s">
        <v>315</v>
      </c>
      <c r="Y83" s="164" t="s">
        <v>315</v>
      </c>
      <c r="Z83" s="164" t="s">
        <v>315</v>
      </c>
      <c r="AA83" s="164" t="s">
        <v>315</v>
      </c>
      <c r="AB83" s="164" t="s">
        <v>315</v>
      </c>
      <c r="AC83" s="262"/>
      <c r="AD83" s="339" t="s">
        <v>315</v>
      </c>
      <c r="AE83" s="250" t="s">
        <v>3596</v>
      </c>
      <c r="AF83" s="343" t="s">
        <v>315</v>
      </c>
      <c r="AG83" s="199"/>
      <c r="AH83" s="164"/>
      <c r="AI83" s="463"/>
      <c r="AJ83" s="187"/>
      <c r="AK83" s="187"/>
      <c r="AL83" s="187" t="s">
        <v>315</v>
      </c>
      <c r="AM83" s="168" t="s">
        <v>315</v>
      </c>
      <c r="AN83" s="174" t="s">
        <v>315</v>
      </c>
      <c r="AO83" s="174" t="s">
        <v>315</v>
      </c>
      <c r="AP83" s="174" t="s">
        <v>315</v>
      </c>
      <c r="AQ83" s="174" t="s">
        <v>315</v>
      </c>
      <c r="AR83" s="174" t="s">
        <v>315</v>
      </c>
      <c r="AS83" s="174" t="s">
        <v>315</v>
      </c>
      <c r="AT83" s="174" t="s">
        <v>315</v>
      </c>
      <c r="AU83" s="174" t="s">
        <v>315</v>
      </c>
      <c r="AV83" s="174" t="s">
        <v>315</v>
      </c>
      <c r="AW83" s="174" t="s">
        <v>315</v>
      </c>
      <c r="AX83" s="174" t="s">
        <v>315</v>
      </c>
      <c r="AY83" s="174" t="s">
        <v>315</v>
      </c>
      <c r="AZ83" s="174" t="s">
        <v>315</v>
      </c>
      <c r="BA83" s="174" t="s">
        <v>315</v>
      </c>
      <c r="BB83" s="174" t="s">
        <v>315</v>
      </c>
      <c r="BC83" s="174" t="s">
        <v>315</v>
      </c>
      <c r="BD83" s="174" t="s">
        <v>76</v>
      </c>
      <c r="BE83" s="174" t="s">
        <v>1046</v>
      </c>
      <c r="BF83" s="174">
        <v>101</v>
      </c>
      <c r="BG83" s="174" t="s">
        <v>1062</v>
      </c>
      <c r="BH83" s="174" t="s">
        <v>1063</v>
      </c>
      <c r="BI83" s="175">
        <v>46097.148252314815</v>
      </c>
      <c r="BJ83" s="176" t="s">
        <v>315</v>
      </c>
      <c r="BK83" s="176" t="s">
        <v>315</v>
      </c>
      <c r="BL83" s="176" t="s">
        <v>315</v>
      </c>
      <c r="BM83" s="181" t="s">
        <v>315</v>
      </c>
    </row>
    <row r="84" spans="2:65">
      <c r="B84" s="156">
        <v>72</v>
      </c>
      <c r="C84" s="251" t="s">
        <v>3602</v>
      </c>
      <c r="D84" s="199"/>
      <c r="E84" s="164"/>
      <c r="F84" s="164"/>
      <c r="G84" s="164" t="s">
        <v>315</v>
      </c>
      <c r="H84" s="164" t="s">
        <v>315</v>
      </c>
      <c r="I84" s="164" t="s">
        <v>315</v>
      </c>
      <c r="J84" s="164" t="s">
        <v>315</v>
      </c>
      <c r="K84" s="164" t="s">
        <v>315</v>
      </c>
      <c r="L84" s="164" t="s">
        <v>315</v>
      </c>
      <c r="M84" s="164" t="s">
        <v>315</v>
      </c>
      <c r="N84" s="164" t="s">
        <v>315</v>
      </c>
      <c r="O84" s="164" t="s">
        <v>315</v>
      </c>
      <c r="P84" s="164" t="s">
        <v>315</v>
      </c>
      <c r="Q84" s="164" t="s">
        <v>315</v>
      </c>
      <c r="R84" s="164" t="s">
        <v>315</v>
      </c>
      <c r="S84" s="164" t="s">
        <v>315</v>
      </c>
      <c r="T84" s="164" t="s">
        <v>315</v>
      </c>
      <c r="U84" s="164" t="s">
        <v>315</v>
      </c>
      <c r="V84" s="164" t="s">
        <v>315</v>
      </c>
      <c r="W84" s="164" t="s">
        <v>315</v>
      </c>
      <c r="X84" s="164" t="s">
        <v>315</v>
      </c>
      <c r="Y84" s="164" t="s">
        <v>315</v>
      </c>
      <c r="Z84" s="164" t="s">
        <v>315</v>
      </c>
      <c r="AA84" s="164" t="s">
        <v>315</v>
      </c>
      <c r="AB84" s="164" t="s">
        <v>315</v>
      </c>
      <c r="AC84" s="262"/>
      <c r="AD84" s="339" t="s">
        <v>315</v>
      </c>
      <c r="AE84" s="250" t="s">
        <v>3596</v>
      </c>
      <c r="AF84" s="343" t="s">
        <v>315</v>
      </c>
      <c r="AG84" s="199"/>
      <c r="AH84" s="164"/>
      <c r="AI84" s="463"/>
      <c r="AJ84" s="187"/>
      <c r="AK84" s="187"/>
      <c r="AL84" s="187" t="s">
        <v>315</v>
      </c>
      <c r="AM84" s="168" t="s">
        <v>315</v>
      </c>
      <c r="AN84" s="174" t="s">
        <v>315</v>
      </c>
      <c r="AO84" s="174" t="s">
        <v>315</v>
      </c>
      <c r="AP84" s="174" t="s">
        <v>315</v>
      </c>
      <c r="AQ84" s="174" t="s">
        <v>315</v>
      </c>
      <c r="AR84" s="174" t="s">
        <v>315</v>
      </c>
      <c r="AS84" s="174" t="s">
        <v>315</v>
      </c>
      <c r="AT84" s="174" t="s">
        <v>315</v>
      </c>
      <c r="AU84" s="174" t="s">
        <v>315</v>
      </c>
      <c r="AV84" s="174" t="s">
        <v>315</v>
      </c>
      <c r="AW84" s="174" t="s">
        <v>315</v>
      </c>
      <c r="AX84" s="174" t="s">
        <v>315</v>
      </c>
      <c r="AY84" s="174" t="s">
        <v>315</v>
      </c>
      <c r="AZ84" s="174" t="s">
        <v>315</v>
      </c>
      <c r="BA84" s="174" t="s">
        <v>315</v>
      </c>
      <c r="BB84" s="174" t="s">
        <v>315</v>
      </c>
      <c r="BC84" s="174" t="s">
        <v>315</v>
      </c>
      <c r="BD84" s="174" t="s">
        <v>76</v>
      </c>
      <c r="BE84" s="174" t="s">
        <v>1046</v>
      </c>
      <c r="BF84" s="174">
        <v>101</v>
      </c>
      <c r="BG84" s="174" t="s">
        <v>1065</v>
      </c>
      <c r="BH84" s="174" t="s">
        <v>1066</v>
      </c>
      <c r="BI84" s="175">
        <v>46097.148252314815</v>
      </c>
      <c r="BJ84" s="176" t="s">
        <v>315</v>
      </c>
      <c r="BK84" s="176" t="s">
        <v>315</v>
      </c>
      <c r="BL84" s="176" t="s">
        <v>315</v>
      </c>
      <c r="BM84" s="181" t="s">
        <v>315</v>
      </c>
    </row>
    <row r="85" spans="2:65">
      <c r="B85" s="156">
        <v>73</v>
      </c>
      <c r="C85" s="251" t="s">
        <v>3603</v>
      </c>
      <c r="D85" s="199"/>
      <c r="E85" s="164"/>
      <c r="F85" s="164"/>
      <c r="G85" s="164" t="s">
        <v>315</v>
      </c>
      <c r="H85" s="164" t="s">
        <v>315</v>
      </c>
      <c r="I85" s="164" t="s">
        <v>315</v>
      </c>
      <c r="J85" s="164" t="s">
        <v>315</v>
      </c>
      <c r="K85" s="164" t="s">
        <v>315</v>
      </c>
      <c r="L85" s="164" t="s">
        <v>315</v>
      </c>
      <c r="M85" s="164" t="s">
        <v>315</v>
      </c>
      <c r="N85" s="164" t="s">
        <v>315</v>
      </c>
      <c r="O85" s="164" t="s">
        <v>315</v>
      </c>
      <c r="P85" s="164" t="s">
        <v>315</v>
      </c>
      <c r="Q85" s="164" t="s">
        <v>315</v>
      </c>
      <c r="R85" s="164" t="s">
        <v>315</v>
      </c>
      <c r="S85" s="164" t="s">
        <v>315</v>
      </c>
      <c r="T85" s="164" t="s">
        <v>315</v>
      </c>
      <c r="U85" s="164" t="s">
        <v>315</v>
      </c>
      <c r="V85" s="164" t="s">
        <v>315</v>
      </c>
      <c r="W85" s="164" t="s">
        <v>315</v>
      </c>
      <c r="X85" s="164" t="s">
        <v>315</v>
      </c>
      <c r="Y85" s="164" t="s">
        <v>315</v>
      </c>
      <c r="Z85" s="164" t="s">
        <v>315</v>
      </c>
      <c r="AA85" s="164" t="s">
        <v>315</v>
      </c>
      <c r="AB85" s="164" t="s">
        <v>315</v>
      </c>
      <c r="AC85" s="262"/>
      <c r="AD85" s="339" t="s">
        <v>315</v>
      </c>
      <c r="AE85" s="250" t="s">
        <v>3596</v>
      </c>
      <c r="AF85" s="343" t="s">
        <v>315</v>
      </c>
      <c r="AG85" s="199"/>
      <c r="AH85" s="164"/>
      <c r="AI85" s="463"/>
      <c r="AJ85" s="187"/>
      <c r="AK85" s="187"/>
      <c r="AL85" s="187" t="s">
        <v>315</v>
      </c>
      <c r="AM85" s="168" t="s">
        <v>315</v>
      </c>
      <c r="AN85" s="174" t="s">
        <v>315</v>
      </c>
      <c r="AO85" s="174" t="s">
        <v>315</v>
      </c>
      <c r="AP85" s="174" t="s">
        <v>315</v>
      </c>
      <c r="AQ85" s="174" t="s">
        <v>315</v>
      </c>
      <c r="AR85" s="174" t="s">
        <v>315</v>
      </c>
      <c r="AS85" s="174" t="s">
        <v>315</v>
      </c>
      <c r="AT85" s="174" t="s">
        <v>315</v>
      </c>
      <c r="AU85" s="174" t="s">
        <v>315</v>
      </c>
      <c r="AV85" s="174" t="s">
        <v>315</v>
      </c>
      <c r="AW85" s="174" t="s">
        <v>315</v>
      </c>
      <c r="AX85" s="174" t="s">
        <v>315</v>
      </c>
      <c r="AY85" s="174" t="s">
        <v>315</v>
      </c>
      <c r="AZ85" s="174" t="s">
        <v>315</v>
      </c>
      <c r="BA85" s="174" t="s">
        <v>315</v>
      </c>
      <c r="BB85" s="174" t="s">
        <v>315</v>
      </c>
      <c r="BC85" s="174" t="s">
        <v>315</v>
      </c>
      <c r="BD85" s="182" t="s">
        <v>1068</v>
      </c>
      <c r="BE85" s="174" t="s">
        <v>1046</v>
      </c>
      <c r="BF85" s="174">
        <v>201</v>
      </c>
      <c r="BG85" s="174" t="s">
        <v>1069</v>
      </c>
      <c r="BH85" s="174" t="s">
        <v>1070</v>
      </c>
      <c r="BI85" s="175">
        <v>46097.148344907408</v>
      </c>
      <c r="BJ85" s="176" t="s">
        <v>315</v>
      </c>
      <c r="BK85" s="176" t="s">
        <v>315</v>
      </c>
      <c r="BL85" s="176" t="s">
        <v>315</v>
      </c>
      <c r="BM85" s="181" t="s">
        <v>315</v>
      </c>
    </row>
    <row r="86" spans="2:65">
      <c r="B86" s="156">
        <v>74</v>
      </c>
      <c r="C86" s="251" t="s">
        <v>3604</v>
      </c>
      <c r="D86" s="199"/>
      <c r="E86" s="164"/>
      <c r="F86" s="164"/>
      <c r="G86" s="164" t="s">
        <v>315</v>
      </c>
      <c r="H86" s="164" t="s">
        <v>315</v>
      </c>
      <c r="I86" s="164" t="s">
        <v>315</v>
      </c>
      <c r="J86" s="164" t="s">
        <v>315</v>
      </c>
      <c r="K86" s="164" t="s">
        <v>315</v>
      </c>
      <c r="L86" s="164" t="s">
        <v>315</v>
      </c>
      <c r="M86" s="164" t="s">
        <v>315</v>
      </c>
      <c r="N86" s="164" t="s">
        <v>315</v>
      </c>
      <c r="O86" s="164" t="s">
        <v>315</v>
      </c>
      <c r="P86" s="164" t="s">
        <v>315</v>
      </c>
      <c r="Q86" s="164" t="s">
        <v>315</v>
      </c>
      <c r="R86" s="164" t="s">
        <v>315</v>
      </c>
      <c r="S86" s="164" t="s">
        <v>315</v>
      </c>
      <c r="T86" s="164" t="s">
        <v>315</v>
      </c>
      <c r="U86" s="164" t="s">
        <v>315</v>
      </c>
      <c r="V86" s="164" t="s">
        <v>315</v>
      </c>
      <c r="W86" s="164" t="s">
        <v>315</v>
      </c>
      <c r="X86" s="164" t="s">
        <v>315</v>
      </c>
      <c r="Y86" s="164" t="s">
        <v>315</v>
      </c>
      <c r="Z86" s="164" t="s">
        <v>315</v>
      </c>
      <c r="AA86" s="164" t="s">
        <v>315</v>
      </c>
      <c r="AB86" s="164" t="s">
        <v>315</v>
      </c>
      <c r="AC86" s="262"/>
      <c r="AD86" s="339" t="s">
        <v>315</v>
      </c>
      <c r="AE86" s="250" t="s">
        <v>3596</v>
      </c>
      <c r="AF86" s="343" t="s">
        <v>315</v>
      </c>
      <c r="AG86" s="199"/>
      <c r="AH86" s="164"/>
      <c r="AI86" s="463"/>
      <c r="AJ86" s="187"/>
      <c r="AK86" s="187"/>
      <c r="AL86" s="187" t="s">
        <v>315</v>
      </c>
      <c r="AM86" s="168" t="s">
        <v>315</v>
      </c>
      <c r="AN86" s="174" t="s">
        <v>315</v>
      </c>
      <c r="AO86" s="174" t="s">
        <v>315</v>
      </c>
      <c r="AP86" s="174" t="s">
        <v>315</v>
      </c>
      <c r="AQ86" s="174" t="s">
        <v>315</v>
      </c>
      <c r="AR86" s="174" t="s">
        <v>315</v>
      </c>
      <c r="AS86" s="174" t="s">
        <v>315</v>
      </c>
      <c r="AT86" s="174" t="s">
        <v>315</v>
      </c>
      <c r="AU86" s="174" t="s">
        <v>315</v>
      </c>
      <c r="AV86" s="174" t="s">
        <v>315</v>
      </c>
      <c r="AW86" s="174" t="s">
        <v>315</v>
      </c>
      <c r="AX86" s="174" t="s">
        <v>315</v>
      </c>
      <c r="AY86" s="174" t="s">
        <v>315</v>
      </c>
      <c r="AZ86" s="174" t="s">
        <v>315</v>
      </c>
      <c r="BA86" s="174" t="s">
        <v>315</v>
      </c>
      <c r="BB86" s="174" t="s">
        <v>315</v>
      </c>
      <c r="BC86" s="174" t="s">
        <v>315</v>
      </c>
      <c r="BD86" s="174" t="s">
        <v>76</v>
      </c>
      <c r="BE86" s="174" t="s">
        <v>1031</v>
      </c>
      <c r="BF86" s="174">
        <v>226</v>
      </c>
      <c r="BG86" s="174" t="s">
        <v>1072</v>
      </c>
      <c r="BH86" s="174" t="s">
        <v>1073</v>
      </c>
      <c r="BI86" s="175">
        <v>46097.148344907408</v>
      </c>
      <c r="BJ86" s="176" t="s">
        <v>315</v>
      </c>
      <c r="BK86" s="176" t="s">
        <v>315</v>
      </c>
      <c r="BL86" s="176" t="s">
        <v>315</v>
      </c>
      <c r="BM86" s="181" t="s">
        <v>315</v>
      </c>
    </row>
    <row r="87" spans="2:65">
      <c r="B87" s="156">
        <v>75</v>
      </c>
      <c r="C87" s="251" t="s">
        <v>3605</v>
      </c>
      <c r="D87" s="199"/>
      <c r="E87" s="164"/>
      <c r="F87" s="164"/>
      <c r="G87" s="164" t="s">
        <v>315</v>
      </c>
      <c r="H87" s="164" t="s">
        <v>315</v>
      </c>
      <c r="I87" s="164" t="s">
        <v>315</v>
      </c>
      <c r="J87" s="164" t="s">
        <v>315</v>
      </c>
      <c r="K87" s="164" t="s">
        <v>315</v>
      </c>
      <c r="L87" s="164" t="s">
        <v>315</v>
      </c>
      <c r="M87" s="164" t="s">
        <v>315</v>
      </c>
      <c r="N87" s="164" t="s">
        <v>315</v>
      </c>
      <c r="O87" s="164" t="s">
        <v>315</v>
      </c>
      <c r="P87" s="164" t="s">
        <v>315</v>
      </c>
      <c r="Q87" s="164" t="s">
        <v>315</v>
      </c>
      <c r="R87" s="164" t="s">
        <v>315</v>
      </c>
      <c r="S87" s="164" t="s">
        <v>315</v>
      </c>
      <c r="T87" s="164" t="s">
        <v>315</v>
      </c>
      <c r="U87" s="164" t="s">
        <v>315</v>
      </c>
      <c r="V87" s="164" t="s">
        <v>315</v>
      </c>
      <c r="W87" s="164" t="s">
        <v>315</v>
      </c>
      <c r="X87" s="164" t="s">
        <v>315</v>
      </c>
      <c r="Y87" s="164" t="s">
        <v>315</v>
      </c>
      <c r="Z87" s="164" t="s">
        <v>315</v>
      </c>
      <c r="AA87" s="164" t="s">
        <v>315</v>
      </c>
      <c r="AB87" s="164" t="s">
        <v>315</v>
      </c>
      <c r="AC87" s="262"/>
      <c r="AD87" s="339" t="s">
        <v>315</v>
      </c>
      <c r="AE87" s="250" t="s">
        <v>3596</v>
      </c>
      <c r="AF87" s="343" t="s">
        <v>315</v>
      </c>
      <c r="AG87" s="199"/>
      <c r="AH87" s="164"/>
      <c r="AI87" s="463"/>
      <c r="AJ87" s="187"/>
      <c r="AK87" s="187"/>
      <c r="AL87" s="187" t="s">
        <v>315</v>
      </c>
      <c r="AM87" s="168" t="s">
        <v>315</v>
      </c>
      <c r="AN87" s="174" t="s">
        <v>315</v>
      </c>
      <c r="AO87" s="174" t="s">
        <v>315</v>
      </c>
      <c r="AP87" s="174" t="s">
        <v>315</v>
      </c>
      <c r="AQ87" s="174" t="s">
        <v>315</v>
      </c>
      <c r="AR87" s="174" t="s">
        <v>315</v>
      </c>
      <c r="AS87" s="174" t="s">
        <v>315</v>
      </c>
      <c r="AT87" s="174" t="s">
        <v>315</v>
      </c>
      <c r="AU87" s="174" t="s">
        <v>315</v>
      </c>
      <c r="AV87" s="174" t="s">
        <v>315</v>
      </c>
      <c r="AW87" s="174" t="s">
        <v>315</v>
      </c>
      <c r="AX87" s="174" t="s">
        <v>315</v>
      </c>
      <c r="AY87" s="174" t="s">
        <v>315</v>
      </c>
      <c r="AZ87" s="174" t="s">
        <v>315</v>
      </c>
      <c r="BA87" s="174" t="s">
        <v>315</v>
      </c>
      <c r="BB87" s="174" t="s">
        <v>315</v>
      </c>
      <c r="BC87" s="174" t="s">
        <v>315</v>
      </c>
      <c r="BD87" s="174" t="s">
        <v>76</v>
      </c>
      <c r="BE87" s="174" t="s">
        <v>1035</v>
      </c>
      <c r="BF87" s="174">
        <v>101</v>
      </c>
      <c r="BG87" s="174" t="s">
        <v>1075</v>
      </c>
      <c r="BH87" s="174" t="s">
        <v>1076</v>
      </c>
      <c r="BI87" s="175">
        <v>46097.148449074077</v>
      </c>
      <c r="BJ87" s="176" t="s">
        <v>315</v>
      </c>
      <c r="BK87" s="176" t="s">
        <v>315</v>
      </c>
      <c r="BL87" s="176" t="s">
        <v>315</v>
      </c>
      <c r="BM87" s="181" t="s">
        <v>315</v>
      </c>
    </row>
    <row r="88" spans="2:65">
      <c r="B88" s="156">
        <v>76</v>
      </c>
      <c r="C88" s="251" t="s">
        <v>3606</v>
      </c>
      <c r="D88" s="199"/>
      <c r="E88" s="164"/>
      <c r="F88" s="164"/>
      <c r="G88" s="164" t="s">
        <v>315</v>
      </c>
      <c r="H88" s="164" t="s">
        <v>315</v>
      </c>
      <c r="I88" s="164" t="s">
        <v>315</v>
      </c>
      <c r="J88" s="164" t="s">
        <v>315</v>
      </c>
      <c r="K88" s="164" t="s">
        <v>315</v>
      </c>
      <c r="L88" s="164" t="s">
        <v>315</v>
      </c>
      <c r="M88" s="164" t="s">
        <v>315</v>
      </c>
      <c r="N88" s="164" t="s">
        <v>315</v>
      </c>
      <c r="O88" s="164" t="s">
        <v>315</v>
      </c>
      <c r="P88" s="164" t="s">
        <v>315</v>
      </c>
      <c r="Q88" s="164" t="s">
        <v>315</v>
      </c>
      <c r="R88" s="164" t="s">
        <v>315</v>
      </c>
      <c r="S88" s="164" t="s">
        <v>315</v>
      </c>
      <c r="T88" s="164" t="s">
        <v>315</v>
      </c>
      <c r="U88" s="164" t="s">
        <v>315</v>
      </c>
      <c r="V88" s="164" t="s">
        <v>315</v>
      </c>
      <c r="W88" s="164" t="s">
        <v>315</v>
      </c>
      <c r="X88" s="164" t="s">
        <v>315</v>
      </c>
      <c r="Y88" s="164" t="s">
        <v>315</v>
      </c>
      <c r="Z88" s="164" t="s">
        <v>315</v>
      </c>
      <c r="AA88" s="164" t="s">
        <v>315</v>
      </c>
      <c r="AB88" s="164" t="s">
        <v>315</v>
      </c>
      <c r="AC88" s="262"/>
      <c r="AD88" s="339" t="s">
        <v>315</v>
      </c>
      <c r="AE88" s="250" t="s">
        <v>3596</v>
      </c>
      <c r="AF88" s="251" t="s">
        <v>315</v>
      </c>
      <c r="AG88" s="199"/>
      <c r="AH88" s="164"/>
      <c r="AI88" s="463"/>
      <c r="AJ88" s="187"/>
      <c r="AK88" s="187"/>
      <c r="AL88" s="187" t="s">
        <v>315</v>
      </c>
      <c r="AM88" s="168" t="s">
        <v>315</v>
      </c>
      <c r="AN88" s="174" t="s">
        <v>315</v>
      </c>
      <c r="AO88" s="174" t="s">
        <v>315</v>
      </c>
      <c r="AP88" s="174" t="s">
        <v>315</v>
      </c>
      <c r="AQ88" s="174" t="s">
        <v>315</v>
      </c>
      <c r="AR88" s="174" t="s">
        <v>315</v>
      </c>
      <c r="AS88" s="174" t="s">
        <v>315</v>
      </c>
      <c r="AT88" s="174" t="s">
        <v>315</v>
      </c>
      <c r="AU88" s="174" t="s">
        <v>315</v>
      </c>
      <c r="AV88" s="174" t="s">
        <v>315</v>
      </c>
      <c r="AW88" s="174" t="s">
        <v>315</v>
      </c>
      <c r="AX88" s="174" t="s">
        <v>315</v>
      </c>
      <c r="AY88" s="174" t="s">
        <v>315</v>
      </c>
      <c r="AZ88" s="174" t="s">
        <v>315</v>
      </c>
      <c r="BA88" s="174" t="s">
        <v>315</v>
      </c>
      <c r="BB88" s="174" t="s">
        <v>315</v>
      </c>
      <c r="BC88" s="174" t="s">
        <v>315</v>
      </c>
      <c r="BD88" s="174" t="s">
        <v>1078</v>
      </c>
      <c r="BE88" s="174" t="s">
        <v>1021</v>
      </c>
      <c r="BF88" s="174">
        <v>303</v>
      </c>
      <c r="BG88" s="174" t="s">
        <v>1079</v>
      </c>
      <c r="BH88" s="174" t="s">
        <v>1080</v>
      </c>
      <c r="BI88" s="175">
        <v>46097.148530092592</v>
      </c>
      <c r="BJ88" s="176" t="s">
        <v>315</v>
      </c>
      <c r="BK88" s="176" t="s">
        <v>315</v>
      </c>
      <c r="BL88" s="176" t="s">
        <v>315</v>
      </c>
      <c r="BM88" s="184" t="s">
        <v>315</v>
      </c>
    </row>
    <row r="89" spans="2:65">
      <c r="B89" s="156">
        <v>77</v>
      </c>
      <c r="C89" s="251" t="s">
        <v>3607</v>
      </c>
      <c r="D89" s="199"/>
      <c r="E89" s="164"/>
      <c r="F89" s="164"/>
      <c r="G89" s="164" t="s">
        <v>315</v>
      </c>
      <c r="H89" s="164" t="s">
        <v>315</v>
      </c>
      <c r="I89" s="164" t="s">
        <v>315</v>
      </c>
      <c r="J89" s="164" t="s">
        <v>315</v>
      </c>
      <c r="K89" s="164" t="s">
        <v>315</v>
      </c>
      <c r="L89" s="164" t="s">
        <v>315</v>
      </c>
      <c r="M89" s="164" t="s">
        <v>315</v>
      </c>
      <c r="N89" s="164" t="s">
        <v>315</v>
      </c>
      <c r="O89" s="164" t="s">
        <v>315</v>
      </c>
      <c r="P89" s="164" t="s">
        <v>315</v>
      </c>
      <c r="Q89" s="164" t="s">
        <v>315</v>
      </c>
      <c r="R89" s="164" t="s">
        <v>315</v>
      </c>
      <c r="S89" s="164" t="s">
        <v>315</v>
      </c>
      <c r="T89" s="164" t="s">
        <v>315</v>
      </c>
      <c r="U89" s="164" t="s">
        <v>315</v>
      </c>
      <c r="V89" s="164" t="s">
        <v>315</v>
      </c>
      <c r="W89" s="164" t="s">
        <v>315</v>
      </c>
      <c r="X89" s="164" t="s">
        <v>315</v>
      </c>
      <c r="Y89" s="164" t="s">
        <v>315</v>
      </c>
      <c r="Z89" s="164" t="s">
        <v>315</v>
      </c>
      <c r="AA89" s="164" t="s">
        <v>315</v>
      </c>
      <c r="AB89" s="164" t="s">
        <v>315</v>
      </c>
      <c r="AC89" s="262"/>
      <c r="AD89" s="339" t="s">
        <v>315</v>
      </c>
      <c r="AE89" s="250" t="s">
        <v>3596</v>
      </c>
      <c r="AF89" s="251" t="s">
        <v>315</v>
      </c>
      <c r="AG89" s="199"/>
      <c r="AH89" s="164"/>
      <c r="AI89" s="463"/>
      <c r="AJ89" s="187"/>
      <c r="AK89" s="187"/>
      <c r="AL89" s="187" t="s">
        <v>315</v>
      </c>
      <c r="AM89" s="187" t="s">
        <v>315</v>
      </c>
      <c r="AN89" s="174" t="s">
        <v>315</v>
      </c>
      <c r="AO89" s="174" t="s">
        <v>315</v>
      </c>
      <c r="AP89" s="174" t="s">
        <v>315</v>
      </c>
      <c r="AQ89" s="174" t="s">
        <v>315</v>
      </c>
      <c r="AR89" s="174" t="s">
        <v>315</v>
      </c>
      <c r="AS89" s="174" t="s">
        <v>315</v>
      </c>
      <c r="AT89" s="174" t="s">
        <v>315</v>
      </c>
      <c r="AU89" s="174" t="s">
        <v>315</v>
      </c>
      <c r="AV89" s="174" t="s">
        <v>315</v>
      </c>
      <c r="AW89" s="174" t="s">
        <v>315</v>
      </c>
      <c r="AX89" s="174" t="s">
        <v>315</v>
      </c>
      <c r="AY89" s="174" t="s">
        <v>315</v>
      </c>
      <c r="AZ89" s="174" t="s">
        <v>315</v>
      </c>
      <c r="BA89" s="174" t="s">
        <v>315</v>
      </c>
      <c r="BB89" s="174" t="s">
        <v>315</v>
      </c>
      <c r="BC89" s="174" t="s">
        <v>315</v>
      </c>
      <c r="BD89" s="174" t="s">
        <v>76</v>
      </c>
      <c r="BE89" s="174" t="s">
        <v>1035</v>
      </c>
      <c r="BF89" s="174">
        <v>101</v>
      </c>
      <c r="BG89" s="174" t="s">
        <v>1082</v>
      </c>
      <c r="BH89" s="174" t="s">
        <v>1083</v>
      </c>
      <c r="BI89" s="175">
        <v>46097.148530092592</v>
      </c>
      <c r="BJ89" s="176" t="s">
        <v>315</v>
      </c>
      <c r="BK89" s="176" t="s">
        <v>315</v>
      </c>
      <c r="BL89" s="176" t="s">
        <v>315</v>
      </c>
      <c r="BM89" s="176" t="s">
        <v>315</v>
      </c>
    </row>
    <row r="90" spans="2:65">
      <c r="B90" s="156">
        <v>78</v>
      </c>
      <c r="C90" s="251" t="s">
        <v>3608</v>
      </c>
      <c r="D90" s="199"/>
      <c r="E90" s="164"/>
      <c r="F90" s="164"/>
      <c r="G90" s="164" t="s">
        <v>315</v>
      </c>
      <c r="H90" s="164" t="s">
        <v>315</v>
      </c>
      <c r="I90" s="164" t="s">
        <v>315</v>
      </c>
      <c r="J90" s="164" t="s">
        <v>315</v>
      </c>
      <c r="K90" s="164" t="s">
        <v>315</v>
      </c>
      <c r="L90" s="164" t="s">
        <v>315</v>
      </c>
      <c r="M90" s="164" t="s">
        <v>315</v>
      </c>
      <c r="N90" s="164" t="s">
        <v>315</v>
      </c>
      <c r="O90" s="164" t="s">
        <v>315</v>
      </c>
      <c r="P90" s="164" t="s">
        <v>315</v>
      </c>
      <c r="Q90" s="164" t="s">
        <v>315</v>
      </c>
      <c r="R90" s="164" t="s">
        <v>315</v>
      </c>
      <c r="S90" s="164" t="s">
        <v>315</v>
      </c>
      <c r="T90" s="164" t="s">
        <v>315</v>
      </c>
      <c r="U90" s="164" t="s">
        <v>315</v>
      </c>
      <c r="V90" s="164" t="s">
        <v>315</v>
      </c>
      <c r="W90" s="164" t="s">
        <v>315</v>
      </c>
      <c r="X90" s="164" t="s">
        <v>315</v>
      </c>
      <c r="Y90" s="164" t="s">
        <v>315</v>
      </c>
      <c r="Z90" s="164" t="s">
        <v>315</v>
      </c>
      <c r="AA90" s="164" t="s">
        <v>315</v>
      </c>
      <c r="AB90" s="164" t="s">
        <v>315</v>
      </c>
      <c r="AC90" s="262"/>
      <c r="AD90" s="339" t="s">
        <v>315</v>
      </c>
      <c r="AE90" s="250" t="s">
        <v>3596</v>
      </c>
      <c r="AF90" s="251" t="s">
        <v>315</v>
      </c>
      <c r="AG90" s="199"/>
      <c r="AH90" s="164"/>
      <c r="AI90" s="463"/>
      <c r="AJ90" s="187"/>
      <c r="AK90" s="187"/>
      <c r="AL90" s="187" t="s">
        <v>315</v>
      </c>
      <c r="AM90" s="187" t="s">
        <v>315</v>
      </c>
      <c r="AN90" s="174" t="s">
        <v>315</v>
      </c>
      <c r="AO90" s="174" t="s">
        <v>315</v>
      </c>
      <c r="AP90" s="174" t="s">
        <v>315</v>
      </c>
      <c r="AQ90" s="174" t="s">
        <v>315</v>
      </c>
      <c r="AR90" s="174" t="s">
        <v>315</v>
      </c>
      <c r="AS90" s="174" t="s">
        <v>315</v>
      </c>
      <c r="AT90" s="174" t="s">
        <v>315</v>
      </c>
      <c r="AU90" s="174" t="s">
        <v>315</v>
      </c>
      <c r="AV90" s="174" t="s">
        <v>315</v>
      </c>
      <c r="AW90" s="174" t="s">
        <v>315</v>
      </c>
      <c r="AX90" s="174" t="s">
        <v>315</v>
      </c>
      <c r="AY90" s="174" t="s">
        <v>315</v>
      </c>
      <c r="AZ90" s="174" t="s">
        <v>315</v>
      </c>
      <c r="BA90" s="174" t="s">
        <v>315</v>
      </c>
      <c r="BB90" s="174" t="s">
        <v>315</v>
      </c>
      <c r="BC90" s="174" t="s">
        <v>315</v>
      </c>
      <c r="BD90" s="174" t="s">
        <v>76</v>
      </c>
      <c r="BE90" s="174" t="s">
        <v>1046</v>
      </c>
      <c r="BF90" s="174">
        <v>101</v>
      </c>
      <c r="BG90" s="174" t="s">
        <v>1085</v>
      </c>
      <c r="BH90" s="174" t="s">
        <v>1086</v>
      </c>
      <c r="BI90" s="175">
        <v>46097.148530092592</v>
      </c>
      <c r="BJ90" s="176" t="s">
        <v>315</v>
      </c>
      <c r="BK90" s="176" t="s">
        <v>315</v>
      </c>
      <c r="BL90" s="176" t="s">
        <v>315</v>
      </c>
      <c r="BM90" s="176" t="s">
        <v>315</v>
      </c>
    </row>
    <row r="91" spans="2:65">
      <c r="B91" s="156">
        <v>79</v>
      </c>
      <c r="C91" s="251" t="s">
        <v>3609</v>
      </c>
      <c r="D91" s="199"/>
      <c r="E91" s="164"/>
      <c r="F91" s="164"/>
      <c r="G91" s="164" t="s">
        <v>315</v>
      </c>
      <c r="H91" s="164" t="s">
        <v>315</v>
      </c>
      <c r="I91" s="164" t="s">
        <v>315</v>
      </c>
      <c r="J91" s="164" t="s">
        <v>315</v>
      </c>
      <c r="K91" s="164" t="s">
        <v>315</v>
      </c>
      <c r="L91" s="164" t="s">
        <v>315</v>
      </c>
      <c r="M91" s="164" t="s">
        <v>315</v>
      </c>
      <c r="N91" s="164" t="s">
        <v>315</v>
      </c>
      <c r="O91" s="164" t="s">
        <v>315</v>
      </c>
      <c r="P91" s="164" t="s">
        <v>315</v>
      </c>
      <c r="Q91" s="164" t="s">
        <v>315</v>
      </c>
      <c r="R91" s="164" t="s">
        <v>315</v>
      </c>
      <c r="S91" s="164" t="s">
        <v>315</v>
      </c>
      <c r="T91" s="164" t="s">
        <v>315</v>
      </c>
      <c r="U91" s="164" t="s">
        <v>315</v>
      </c>
      <c r="V91" s="164" t="s">
        <v>315</v>
      </c>
      <c r="W91" s="164" t="s">
        <v>315</v>
      </c>
      <c r="X91" s="164" t="s">
        <v>315</v>
      </c>
      <c r="Y91" s="164" t="s">
        <v>315</v>
      </c>
      <c r="Z91" s="164" t="s">
        <v>315</v>
      </c>
      <c r="AA91" s="164" t="s">
        <v>315</v>
      </c>
      <c r="AB91" s="164" t="s">
        <v>315</v>
      </c>
      <c r="AC91" s="262"/>
      <c r="AD91" s="339" t="s">
        <v>315</v>
      </c>
      <c r="AE91" s="250" t="s">
        <v>3596</v>
      </c>
      <c r="AF91" s="251" t="s">
        <v>315</v>
      </c>
      <c r="AG91" s="199"/>
      <c r="AH91" s="164"/>
      <c r="AI91" s="463"/>
      <c r="AJ91" s="187"/>
      <c r="AK91" s="187"/>
      <c r="AL91" s="187" t="s">
        <v>315</v>
      </c>
      <c r="AM91" s="187" t="s">
        <v>315</v>
      </c>
      <c r="AN91" s="174" t="s">
        <v>315</v>
      </c>
      <c r="AO91" s="174" t="s">
        <v>315</v>
      </c>
      <c r="AP91" s="174" t="s">
        <v>315</v>
      </c>
      <c r="AQ91" s="174" t="s">
        <v>315</v>
      </c>
      <c r="AR91" s="174" t="s">
        <v>315</v>
      </c>
      <c r="AS91" s="174" t="s">
        <v>315</v>
      </c>
      <c r="AT91" s="174" t="s">
        <v>315</v>
      </c>
      <c r="AU91" s="174" t="s">
        <v>315</v>
      </c>
      <c r="AV91" s="174" t="s">
        <v>315</v>
      </c>
      <c r="AW91" s="174" t="s">
        <v>315</v>
      </c>
      <c r="AX91" s="174" t="s">
        <v>315</v>
      </c>
      <c r="AY91" s="174" t="s">
        <v>315</v>
      </c>
      <c r="AZ91" s="174" t="s">
        <v>315</v>
      </c>
      <c r="BA91" s="174" t="s">
        <v>315</v>
      </c>
      <c r="BB91" s="174" t="s">
        <v>315</v>
      </c>
      <c r="BC91" s="174" t="s">
        <v>315</v>
      </c>
      <c r="BD91" s="174" t="s">
        <v>76</v>
      </c>
      <c r="BE91" s="174" t="s">
        <v>1031</v>
      </c>
      <c r="BF91" s="174">
        <v>103</v>
      </c>
      <c r="BG91" s="174" t="s">
        <v>1088</v>
      </c>
      <c r="BH91" s="174" t="s">
        <v>1089</v>
      </c>
      <c r="BI91" s="175">
        <v>46097.148738425924</v>
      </c>
      <c r="BJ91" s="176" t="s">
        <v>315</v>
      </c>
      <c r="BK91" s="176" t="s">
        <v>315</v>
      </c>
      <c r="BL91" s="176" t="s">
        <v>315</v>
      </c>
      <c r="BM91" s="176" t="s">
        <v>315</v>
      </c>
    </row>
    <row r="92" spans="2:65">
      <c r="B92" s="156">
        <v>80</v>
      </c>
      <c r="C92" s="336" t="s">
        <v>3610</v>
      </c>
      <c r="D92" s="199"/>
      <c r="E92" s="164"/>
      <c r="F92" s="164"/>
      <c r="G92" s="164" t="s">
        <v>315</v>
      </c>
      <c r="H92" s="164" t="s">
        <v>315</v>
      </c>
      <c r="I92" s="164" t="s">
        <v>315</v>
      </c>
      <c r="J92" s="164" t="s">
        <v>315</v>
      </c>
      <c r="K92" s="164" t="s">
        <v>315</v>
      </c>
      <c r="L92" s="164" t="s">
        <v>315</v>
      </c>
      <c r="M92" s="164" t="s">
        <v>315</v>
      </c>
      <c r="N92" s="164" t="s">
        <v>315</v>
      </c>
      <c r="O92" s="164" t="s">
        <v>315</v>
      </c>
      <c r="P92" s="164" t="s">
        <v>315</v>
      </c>
      <c r="Q92" s="164" t="s">
        <v>315</v>
      </c>
      <c r="R92" s="164" t="s">
        <v>315</v>
      </c>
      <c r="S92" s="164" t="s">
        <v>315</v>
      </c>
      <c r="T92" s="164" t="s">
        <v>315</v>
      </c>
      <c r="U92" s="164" t="s">
        <v>315</v>
      </c>
      <c r="V92" s="164" t="s">
        <v>315</v>
      </c>
      <c r="W92" s="164" t="s">
        <v>315</v>
      </c>
      <c r="X92" s="164" t="s">
        <v>315</v>
      </c>
      <c r="Y92" s="164" t="s">
        <v>315</v>
      </c>
      <c r="Z92" s="164" t="s">
        <v>315</v>
      </c>
      <c r="AA92" s="164" t="s">
        <v>315</v>
      </c>
      <c r="AB92" s="164" t="s">
        <v>315</v>
      </c>
      <c r="AC92" s="262"/>
      <c r="AD92" s="439" t="s">
        <v>315</v>
      </c>
      <c r="AE92" s="250" t="s">
        <v>3596</v>
      </c>
      <c r="AF92" s="336" t="s">
        <v>315</v>
      </c>
      <c r="AG92" s="199"/>
      <c r="AH92" s="164"/>
      <c r="AI92" s="463"/>
      <c r="AJ92" s="188"/>
      <c r="AK92" s="188"/>
      <c r="AL92" s="188" t="s">
        <v>315</v>
      </c>
      <c r="AM92" s="188" t="s">
        <v>315</v>
      </c>
      <c r="AN92" s="174" t="s">
        <v>315</v>
      </c>
      <c r="AO92" s="174" t="s">
        <v>315</v>
      </c>
      <c r="AP92" s="174" t="s">
        <v>315</v>
      </c>
      <c r="AQ92" s="174" t="s">
        <v>315</v>
      </c>
      <c r="AR92" s="174" t="s">
        <v>315</v>
      </c>
      <c r="AS92" s="174" t="s">
        <v>315</v>
      </c>
      <c r="AT92" s="174" t="s">
        <v>315</v>
      </c>
      <c r="AU92" s="174" t="s">
        <v>315</v>
      </c>
      <c r="AV92" s="174" t="s">
        <v>315</v>
      </c>
      <c r="AW92" s="174" t="s">
        <v>315</v>
      </c>
      <c r="AX92" s="174" t="s">
        <v>315</v>
      </c>
      <c r="AY92" s="174" t="s">
        <v>315</v>
      </c>
      <c r="AZ92" s="174" t="s">
        <v>315</v>
      </c>
      <c r="BA92" s="174" t="s">
        <v>315</v>
      </c>
      <c r="BB92" s="174" t="s">
        <v>315</v>
      </c>
      <c r="BC92" s="174" t="s">
        <v>315</v>
      </c>
      <c r="BD92" s="174" t="s">
        <v>76</v>
      </c>
      <c r="BE92" s="174" t="s">
        <v>1035</v>
      </c>
      <c r="BF92" s="174">
        <v>100</v>
      </c>
      <c r="BG92" s="174" t="s">
        <v>1091</v>
      </c>
      <c r="BH92" s="174" t="s">
        <v>1092</v>
      </c>
      <c r="BI92" s="175">
        <v>46097.148726851854</v>
      </c>
      <c r="BJ92" s="162" t="s">
        <v>315</v>
      </c>
      <c r="BK92" s="162" t="s">
        <v>315</v>
      </c>
      <c r="BL92" s="162" t="s">
        <v>315</v>
      </c>
      <c r="BM92" s="185" t="s">
        <v>315</v>
      </c>
    </row>
    <row r="94" spans="2:65">
      <c r="B94" s="523">
        <v>1</v>
      </c>
      <c r="C94" s="523">
        <v>76</v>
      </c>
    </row>
    <row r="95" spans="2:65">
      <c r="B95" s="523">
        <v>2</v>
      </c>
      <c r="C95" s="523">
        <v>112</v>
      </c>
    </row>
    <row r="96" spans="2:65">
      <c r="B96" s="523">
        <v>3</v>
      </c>
      <c r="C96" s="523">
        <v>151</v>
      </c>
    </row>
    <row r="97" spans="2:3">
      <c r="B97" s="523">
        <v>4</v>
      </c>
      <c r="C97" s="523">
        <v>89</v>
      </c>
    </row>
    <row r="98" spans="2:3">
      <c r="B98" s="523">
        <v>5</v>
      </c>
      <c r="C98" s="523">
        <v>187</v>
      </c>
    </row>
    <row r="99" spans="2:3">
      <c r="B99" s="523">
        <v>6</v>
      </c>
      <c r="C99" s="523">
        <v>84</v>
      </c>
    </row>
    <row r="100" spans="2:3">
      <c r="B100" s="523">
        <v>7</v>
      </c>
      <c r="C100" s="523">
        <v>111</v>
      </c>
    </row>
    <row r="101" spans="2:3">
      <c r="B101" s="523">
        <v>8</v>
      </c>
      <c r="C101" s="523">
        <v>111</v>
      </c>
    </row>
    <row r="102" spans="2:3">
      <c r="B102" s="523">
        <v>9</v>
      </c>
      <c r="C102" s="523">
        <v>98</v>
      </c>
    </row>
    <row r="103" spans="2:3">
      <c r="B103" s="523">
        <v>10</v>
      </c>
      <c r="C103" s="523">
        <v>100</v>
      </c>
    </row>
    <row r="104" spans="2:3">
      <c r="B104" s="523">
        <v>11</v>
      </c>
      <c r="C104" s="523">
        <v>100</v>
      </c>
    </row>
    <row r="105" spans="2:3">
      <c r="B105" s="523">
        <v>12</v>
      </c>
      <c r="C105" s="523">
        <v>94</v>
      </c>
    </row>
    <row r="106" spans="2:3">
      <c r="B106" s="523">
        <v>13</v>
      </c>
      <c r="C106" s="523">
        <v>97</v>
      </c>
    </row>
    <row r="107" spans="2:3">
      <c r="B107" s="523">
        <v>14</v>
      </c>
      <c r="C107" s="523">
        <v>96</v>
      </c>
    </row>
    <row r="108" spans="2:3">
      <c r="B108" s="523">
        <v>15</v>
      </c>
      <c r="C108" s="523">
        <v>100</v>
      </c>
    </row>
    <row r="109" spans="2:3">
      <c r="B109" s="523">
        <v>16</v>
      </c>
      <c r="C109" s="523">
        <v>100</v>
      </c>
    </row>
    <row r="110" spans="2:3">
      <c r="B110" s="523">
        <v>17</v>
      </c>
      <c r="C110" s="523">
        <v>97</v>
      </c>
    </row>
    <row r="111" spans="2:3">
      <c r="B111" s="523">
        <v>18</v>
      </c>
      <c r="C111" s="523">
        <v>97</v>
      </c>
    </row>
    <row r="112" spans="2:3">
      <c r="B112" s="523">
        <v>19</v>
      </c>
      <c r="C112" s="523">
        <v>95</v>
      </c>
    </row>
    <row r="113" spans="2:3">
      <c r="B113" s="523">
        <v>20</v>
      </c>
      <c r="C113" s="523">
        <v>80</v>
      </c>
    </row>
    <row r="114" spans="2:3">
      <c r="B114" s="523">
        <v>21</v>
      </c>
      <c r="C114" s="523">
        <v>150</v>
      </c>
    </row>
    <row r="115" spans="2:3">
      <c r="B115" s="523">
        <v>22</v>
      </c>
      <c r="C115" s="523">
        <v>150</v>
      </c>
    </row>
    <row r="116" spans="2:3">
      <c r="B116" s="523">
        <v>23</v>
      </c>
      <c r="C116" s="523">
        <v>150</v>
      </c>
    </row>
    <row r="117" spans="2:3">
      <c r="B117" s="523">
        <v>24</v>
      </c>
      <c r="C117" s="523">
        <v>147</v>
      </c>
    </row>
    <row r="118" spans="2:3">
      <c r="B118" s="524">
        <v>25</v>
      </c>
      <c r="C118" s="524">
        <v>150</v>
      </c>
    </row>
    <row r="119" spans="2:3">
      <c r="B119" s="524">
        <v>26</v>
      </c>
      <c r="C119" s="524">
        <v>150</v>
      </c>
    </row>
    <row r="120" spans="2:3">
      <c r="B120" s="524">
        <v>27</v>
      </c>
      <c r="C120" s="524">
        <v>150</v>
      </c>
    </row>
    <row r="121" spans="2:3">
      <c r="B121" s="524">
        <v>28</v>
      </c>
      <c r="C121" s="524">
        <v>40</v>
      </c>
    </row>
    <row r="122" spans="2:3">
      <c r="B122" s="523"/>
      <c r="C122" s="523">
        <f>SUM(C94:C121)</f>
        <v>3162</v>
      </c>
    </row>
  </sheetData>
  <autoFilter ref="AE12:AF92" xr:uid="{80DE740B-A806-42C8-9648-396A8B83BF99}"/>
  <mergeCells count="13">
    <mergeCell ref="B4:P4"/>
    <mergeCell ref="D5:Y5"/>
    <mergeCell ref="D8:P8"/>
    <mergeCell ref="Q8:Z8"/>
    <mergeCell ref="D12:AA12"/>
    <mergeCell ref="D1:G1"/>
    <mergeCell ref="L1:P1"/>
    <mergeCell ref="T1:V1"/>
    <mergeCell ref="W1:AC1"/>
    <mergeCell ref="B3:C3"/>
    <mergeCell ref="G3:H3"/>
    <mergeCell ref="T3:X3"/>
    <mergeCell ref="Y3:AC3"/>
  </mergeCells>
  <conditionalFormatting sqref="D11:Z11 AB11:AM11">
    <cfRule type="cellIs" dxfId="17" priority="1" operator="equal">
      <formula>"C"</formula>
    </cfRule>
    <cfRule type="cellIs" dxfId="16" priority="2" operator="equal">
      <formula>"NC"</formula>
    </cfRule>
  </conditionalFormatting>
  <conditionalFormatting sqref="AC11:AC12">
    <cfRule type="cellIs" dxfId="15" priority="3" operator="equal">
      <formula>"C"</formula>
    </cfRule>
  </conditionalFormatting>
  <pageMargins left="0.25" right="0.25" top="0.75" bottom="0.75" header="0.3" footer="0.3"/>
  <pageSetup paperSize="9" scale="41" fitToWidth="0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E27D1-97C6-4E4E-9003-1392EB6948A0}">
  <dimension ref="A1:BM162"/>
  <sheetViews>
    <sheetView topLeftCell="M147" workbookViewId="0">
      <selection sqref="A1:AF162"/>
    </sheetView>
  </sheetViews>
  <sheetFormatPr defaultRowHeight="15"/>
  <cols>
    <col min="1" max="1" width="3.42578125" customWidth="1"/>
    <col min="2" max="2" width="4.140625" customWidth="1"/>
    <col min="3" max="3" width="14.85546875" customWidth="1"/>
    <col min="4" max="4" width="3.5703125" customWidth="1"/>
    <col min="5" max="5" width="6" customWidth="1"/>
    <col min="6" max="6" width="3.42578125" customWidth="1"/>
    <col min="7" max="7" width="5" customWidth="1"/>
    <col min="8" max="8" width="4" customWidth="1"/>
    <col min="9" max="9" width="4.5703125" customWidth="1"/>
    <col min="10" max="10" width="4.7109375" customWidth="1"/>
    <col min="11" max="11" width="5.85546875" customWidth="1"/>
    <col min="12" max="12" width="3.7109375" customWidth="1"/>
    <col min="13" max="13" width="3.5703125" customWidth="1"/>
    <col min="14" max="14" width="3.85546875" customWidth="1"/>
    <col min="15" max="15" width="4.140625" hidden="1" customWidth="1"/>
    <col min="16" max="16" width="4.85546875" customWidth="1"/>
    <col min="17" max="17" width="4" customWidth="1"/>
    <col min="18" max="18" width="4.5703125" customWidth="1"/>
    <col min="19" max="20" width="3.5703125" customWidth="1"/>
    <col min="21" max="21" width="4.5703125" customWidth="1"/>
    <col min="22" max="22" width="4" customWidth="1"/>
    <col min="23" max="23" width="5" customWidth="1"/>
    <col min="24" max="24" width="4.7109375" customWidth="1"/>
    <col min="25" max="25" width="3.85546875" customWidth="1"/>
    <col min="26" max="26" width="4" customWidth="1"/>
    <col min="28" max="28" width="7.7109375" customWidth="1"/>
    <col min="29" max="29" width="8" customWidth="1"/>
    <col min="30" max="30" width="37.42578125" style="90" bestFit="1" customWidth="1"/>
    <col min="31" max="31" width="36.140625" bestFit="1" customWidth="1"/>
    <col min="32" max="32" width="9.85546875" bestFit="1" customWidth="1"/>
    <col min="33" max="33" width="11.5703125" customWidth="1"/>
    <col min="34" max="34" width="13.5703125" bestFit="1" customWidth="1"/>
    <col min="35" max="35" width="21.5703125" customWidth="1"/>
    <col min="36" max="36" width="10" customWidth="1"/>
    <col min="37" max="37" width="11.85546875" customWidth="1"/>
    <col min="39" max="39" width="13.5703125" customWidth="1"/>
  </cols>
  <sheetData>
    <row r="1" spans="1:65" ht="15" customHeight="1">
      <c r="A1" s="40"/>
      <c r="B1" s="41"/>
      <c r="C1" s="46" t="s">
        <v>32</v>
      </c>
      <c r="D1" s="563">
        <v>46101</v>
      </c>
      <c r="E1" s="564"/>
      <c r="F1" s="564"/>
      <c r="G1" s="564"/>
      <c r="H1" s="42"/>
      <c r="I1" s="42"/>
      <c r="J1" s="42"/>
      <c r="K1" s="43"/>
      <c r="L1" s="565"/>
      <c r="M1" s="565"/>
      <c r="N1" s="565"/>
      <c r="O1" s="565"/>
      <c r="P1" s="565"/>
      <c r="Q1" s="42"/>
      <c r="R1" s="42"/>
      <c r="S1" s="42"/>
      <c r="T1" s="566" t="s">
        <v>33</v>
      </c>
      <c r="U1" s="567"/>
      <c r="V1" s="568"/>
      <c r="W1" s="564" t="s">
        <v>34</v>
      </c>
      <c r="X1" s="564"/>
      <c r="Y1" s="564"/>
      <c r="Z1" s="564"/>
      <c r="AA1" s="564"/>
      <c r="AB1" s="564"/>
      <c r="AC1" s="564"/>
      <c r="AD1" s="45"/>
      <c r="AE1" s="45"/>
      <c r="AF1" s="45"/>
      <c r="AG1" s="45"/>
      <c r="AH1" s="45"/>
      <c r="AI1" s="14"/>
      <c r="AJ1" s="45"/>
      <c r="AK1" s="45"/>
      <c r="AL1" s="45"/>
      <c r="AM1" s="45"/>
    </row>
    <row r="2" spans="1:65" ht="6.75" customHeight="1">
      <c r="A2" s="40"/>
      <c r="B2" s="41"/>
      <c r="C2" s="41"/>
      <c r="D2" s="40" t="s">
        <v>35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7"/>
      <c r="AC2" s="48"/>
      <c r="AD2" s="45"/>
      <c r="AE2" s="45"/>
      <c r="AF2" s="45"/>
      <c r="AG2" s="45"/>
      <c r="AH2" s="45"/>
      <c r="AI2" s="14"/>
      <c r="AJ2" s="45"/>
      <c r="AK2" s="45"/>
      <c r="AL2" s="45"/>
      <c r="AM2" s="45"/>
    </row>
    <row r="3" spans="1:65" ht="23.25" customHeight="1">
      <c r="A3" s="15"/>
      <c r="B3" s="569" t="s">
        <v>36</v>
      </c>
      <c r="C3" s="569"/>
      <c r="D3" s="49"/>
      <c r="E3" s="49"/>
      <c r="F3" s="49"/>
      <c r="G3" s="570">
        <v>2</v>
      </c>
      <c r="H3" s="570"/>
      <c r="I3" s="15"/>
      <c r="J3" s="15"/>
      <c r="K3" s="15"/>
      <c r="L3" s="15"/>
      <c r="M3" s="40"/>
      <c r="N3" s="40"/>
      <c r="O3" s="40"/>
      <c r="P3" s="40"/>
      <c r="Q3" s="40"/>
      <c r="R3" s="40"/>
      <c r="S3" s="40"/>
      <c r="T3" s="571" t="s">
        <v>37</v>
      </c>
      <c r="U3" s="572"/>
      <c r="V3" s="572"/>
      <c r="W3" s="572"/>
      <c r="X3" s="573"/>
      <c r="Y3" s="574" t="s">
        <v>18</v>
      </c>
      <c r="Z3" s="575"/>
      <c r="AA3" s="575"/>
      <c r="AB3" s="575"/>
      <c r="AC3" s="576"/>
      <c r="AD3" s="45"/>
      <c r="AE3" s="45"/>
      <c r="AF3" s="45"/>
      <c r="AG3" s="45"/>
      <c r="AH3" s="45"/>
      <c r="AI3" s="14"/>
      <c r="AJ3" s="45"/>
      <c r="AK3" s="45"/>
      <c r="AL3" s="45"/>
      <c r="AM3" s="45"/>
    </row>
    <row r="4" spans="1:65">
      <c r="A4" s="15"/>
      <c r="B4" s="553" t="s">
        <v>38</v>
      </c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40"/>
      <c r="AC4" s="44"/>
      <c r="AD4" s="45"/>
      <c r="AE4" s="45"/>
      <c r="AF4" s="45"/>
      <c r="AG4" s="45"/>
      <c r="AH4" s="45"/>
      <c r="AI4" s="14"/>
      <c r="AJ4" s="45"/>
      <c r="AK4" s="45"/>
      <c r="AL4" s="45"/>
      <c r="AM4" s="45"/>
    </row>
    <row r="5" spans="1:65">
      <c r="A5" s="15"/>
      <c r="B5" s="51"/>
      <c r="C5" s="52"/>
      <c r="D5" s="554" t="s">
        <v>39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3">
        <f>AVERAGE(D7:Z7)</f>
        <v>0</v>
      </c>
      <c r="AA5" s="54"/>
      <c r="AB5" s="15"/>
      <c r="AC5" s="15"/>
      <c r="AD5" s="45"/>
      <c r="AE5" s="45"/>
      <c r="AF5" s="45"/>
      <c r="AG5" s="45"/>
      <c r="AH5" s="45"/>
      <c r="AI5" s="14"/>
      <c r="AJ5" s="45"/>
      <c r="AK5" s="45"/>
      <c r="AL5" s="45"/>
      <c r="AM5" s="45"/>
    </row>
    <row r="6" spans="1:65">
      <c r="A6" s="15"/>
      <c r="B6" s="51"/>
      <c r="C6" s="45" t="s">
        <v>40</v>
      </c>
      <c r="D6" s="55">
        <v>4</v>
      </c>
      <c r="E6" s="56">
        <v>4</v>
      </c>
      <c r="F6" s="55">
        <v>4</v>
      </c>
      <c r="G6" s="57">
        <v>4</v>
      </c>
      <c r="H6" s="57">
        <v>4</v>
      </c>
      <c r="I6" s="57">
        <v>4</v>
      </c>
      <c r="J6" s="57">
        <v>4</v>
      </c>
      <c r="K6" s="57">
        <v>4</v>
      </c>
      <c r="L6" s="57">
        <v>4</v>
      </c>
      <c r="M6" s="57">
        <v>4</v>
      </c>
      <c r="N6" s="57">
        <v>4</v>
      </c>
      <c r="O6" s="57">
        <v>4</v>
      </c>
      <c r="P6" s="58">
        <v>4</v>
      </c>
      <c r="Q6" s="59">
        <v>4</v>
      </c>
      <c r="R6" s="57">
        <v>4</v>
      </c>
      <c r="S6" s="57">
        <v>4</v>
      </c>
      <c r="T6" s="57">
        <v>4</v>
      </c>
      <c r="U6" s="57">
        <v>4</v>
      </c>
      <c r="V6" s="57">
        <v>4</v>
      </c>
      <c r="W6" s="57">
        <v>4</v>
      </c>
      <c r="X6" s="57">
        <v>4</v>
      </c>
      <c r="Y6" s="57">
        <v>4</v>
      </c>
      <c r="Z6" s="58">
        <v>4</v>
      </c>
      <c r="AA6" s="60"/>
      <c r="AB6" s="15"/>
      <c r="AC6" s="15"/>
      <c r="AD6" s="45"/>
      <c r="AE6" s="45"/>
      <c r="AF6" s="45"/>
      <c r="AG6" s="45"/>
      <c r="AH6" s="45"/>
      <c r="AI6" s="14"/>
      <c r="AJ6" s="45"/>
      <c r="AK6" s="45"/>
      <c r="AL6" s="45"/>
      <c r="AM6" s="45"/>
    </row>
    <row r="7" spans="1:65">
      <c r="A7" s="15"/>
      <c r="B7" s="51"/>
      <c r="C7" s="51" t="s">
        <v>41</v>
      </c>
      <c r="D7" s="61">
        <f>HLOOKUP(D6,'[1]Planilla Muestreo N°1'!$C$1048489:$G$1048490,2,FALSE)</f>
        <v>0</v>
      </c>
      <c r="E7" s="62">
        <f>HLOOKUP(E6,'[1]Planilla Muestreo N°1'!$C$1048489:$G$1048490,2,FALSE)</f>
        <v>0</v>
      </c>
      <c r="F7" s="63">
        <f>HLOOKUP(F6,'[1]Planilla Muestreo N°1'!$C$1048489:$G$1048490,2,FALSE)</f>
        <v>0</v>
      </c>
      <c r="G7" s="63">
        <f>HLOOKUP(G6,'[1]Planilla Muestreo N°1'!$C$1048489:$G$1048490,2,FALSE)</f>
        <v>0</v>
      </c>
      <c r="H7" s="63">
        <f>HLOOKUP(H6,'[1]Planilla Muestreo N°1'!$C$1048489:$G$1048490,2,FALSE)</f>
        <v>0</v>
      </c>
      <c r="I7" s="63">
        <f>HLOOKUP(I6,'[1]Planilla Muestreo N°1'!$C$1048489:$G$1048490,2,FALSE)</f>
        <v>0</v>
      </c>
      <c r="J7" s="63">
        <f>HLOOKUP(J6,'[1]Planilla Muestreo N°1'!$C$1048489:$G$1048490,2,FALSE)</f>
        <v>0</v>
      </c>
      <c r="K7" s="63">
        <f>HLOOKUP(K6,'[1]Planilla Muestreo N°1'!$C$1048489:$G$1048490,2,FALSE)</f>
        <v>0</v>
      </c>
      <c r="L7" s="63">
        <f>HLOOKUP(L6,'[1]Planilla Muestreo N°1'!$C$1048489:$G$1048490,2,FALSE)</f>
        <v>0</v>
      </c>
      <c r="M7" s="63">
        <f>HLOOKUP(M6,'[1]Planilla Muestreo N°1'!$C$1048489:$G$1048490,2,FALSE)</f>
        <v>0</v>
      </c>
      <c r="N7" s="63">
        <f>HLOOKUP(N6,'[1]Planilla Muestreo N°1'!$C$1048489:$G$1048490,2,FALSE)</f>
        <v>0</v>
      </c>
      <c r="O7" s="63">
        <f>HLOOKUP(O6,'[1]Planilla Muestreo N°1'!$C$1048489:$G$1048490,2,FALSE)</f>
        <v>0</v>
      </c>
      <c r="P7" s="64">
        <f>HLOOKUP(P6,'[1]Planilla Muestreo N°1'!$C$1048489:$G$1048490,2,FALSE)</f>
        <v>0</v>
      </c>
      <c r="Q7" s="65">
        <f>HLOOKUP(Q6,'[1]Planilla Muestreo N°1'!$C$1048489:$G$1048490,2,FALSE)</f>
        <v>0</v>
      </c>
      <c r="R7" s="63">
        <f>HLOOKUP(R6,'[1]Planilla Muestreo N°1'!$C$1048489:$G$1048490,2,FALSE)</f>
        <v>0</v>
      </c>
      <c r="S7" s="63">
        <f>HLOOKUP(S6,'[1]Planilla Muestreo N°1'!$C$1048489:$G$1048490,2,FALSE)</f>
        <v>0</v>
      </c>
      <c r="T7" s="63">
        <f>HLOOKUP(T6,'[1]Planilla Muestreo N°1'!$C$1048489:$G$1048490,2,FALSE)</f>
        <v>0</v>
      </c>
      <c r="U7" s="63">
        <f>HLOOKUP(U6,'[1]Planilla Muestreo N°1'!$C$1048489:$G$1048490,2,FALSE)</f>
        <v>0</v>
      </c>
      <c r="V7" s="63">
        <f>HLOOKUP(V6,'[1]Planilla Muestreo N°1'!$C$1048489:$G$1048490,2,FALSE)</f>
        <v>0</v>
      </c>
      <c r="W7" s="63">
        <f>HLOOKUP(W6,'[1]Planilla Muestreo N°1'!$C$1048489:$G$1048490,2,FALSE)</f>
        <v>0</v>
      </c>
      <c r="X7" s="63">
        <f>HLOOKUP(X6,'[1]Planilla Muestreo N°1'!$C$1048489:$G$1048490,2,FALSE)</f>
        <v>0</v>
      </c>
      <c r="Y7" s="63">
        <f>HLOOKUP(Y6,'[1]Planilla Muestreo N°1'!$C$1048489:$G$1048490,2,FALSE)</f>
        <v>0</v>
      </c>
      <c r="Z7" s="64">
        <f>HLOOKUP(Z6,'[1]Planilla Muestreo N°1'!$C$1048489:$G$1048490,2,FALSE)</f>
        <v>0</v>
      </c>
      <c r="AA7" s="66"/>
      <c r="AB7" s="15"/>
      <c r="AC7" s="15"/>
      <c r="AD7" s="45"/>
      <c r="AE7" s="45"/>
      <c r="AF7" s="45"/>
      <c r="AG7" s="45"/>
      <c r="AH7" s="45"/>
      <c r="AI7" s="14"/>
      <c r="AJ7" s="45"/>
      <c r="AK7" s="45"/>
      <c r="AL7" s="45"/>
      <c r="AM7" s="45"/>
    </row>
    <row r="8" spans="1:65">
      <c r="A8" s="15"/>
      <c r="B8" s="51"/>
      <c r="C8" s="51"/>
      <c r="D8" s="556" t="s">
        <v>42</v>
      </c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8"/>
      <c r="Q8" s="559" t="s">
        <v>43</v>
      </c>
      <c r="R8" s="560"/>
      <c r="S8" s="560"/>
      <c r="T8" s="560"/>
      <c r="U8" s="560"/>
      <c r="V8" s="560"/>
      <c r="W8" s="560"/>
      <c r="X8" s="560"/>
      <c r="Y8" s="560"/>
      <c r="Z8" s="561"/>
      <c r="AA8" s="66"/>
      <c r="AB8" s="15"/>
      <c r="AC8" s="15"/>
      <c r="AD8" s="45"/>
      <c r="AE8" s="45"/>
      <c r="AF8" s="45"/>
      <c r="AG8" s="45"/>
      <c r="AH8" s="45"/>
      <c r="AI8" s="14"/>
      <c r="AJ8" s="45"/>
      <c r="AK8" s="45"/>
      <c r="AL8" s="45"/>
      <c r="AM8" s="45"/>
    </row>
    <row r="9" spans="1:65" ht="55.5" customHeight="1">
      <c r="A9" s="15"/>
      <c r="B9" s="67"/>
      <c r="C9" s="68"/>
      <c r="D9" s="69" t="s">
        <v>44</v>
      </c>
      <c r="E9" s="70" t="s">
        <v>45</v>
      </c>
      <c r="F9" s="70" t="s">
        <v>46</v>
      </c>
      <c r="G9" s="70" t="s">
        <v>47</v>
      </c>
      <c r="H9" s="70" t="s">
        <v>48</v>
      </c>
      <c r="I9" s="70" t="s">
        <v>49</v>
      </c>
      <c r="J9" s="71" t="s">
        <v>50</v>
      </c>
      <c r="K9" s="70" t="s">
        <v>51</v>
      </c>
      <c r="L9" s="71" t="s">
        <v>52</v>
      </c>
      <c r="M9" s="70" t="s">
        <v>53</v>
      </c>
      <c r="N9" s="70" t="s">
        <v>54</v>
      </c>
      <c r="O9" s="70" t="s">
        <v>55</v>
      </c>
      <c r="P9" s="72" t="s">
        <v>56</v>
      </c>
      <c r="Q9" s="73" t="s">
        <v>57</v>
      </c>
      <c r="R9" s="74" t="s">
        <v>58</v>
      </c>
      <c r="S9" s="74" t="s">
        <v>47</v>
      </c>
      <c r="T9" s="74" t="s">
        <v>48</v>
      </c>
      <c r="U9" s="74" t="s">
        <v>49</v>
      </c>
      <c r="V9" s="75" t="s">
        <v>50</v>
      </c>
      <c r="W9" s="74" t="s">
        <v>51</v>
      </c>
      <c r="X9" s="75" t="s">
        <v>52</v>
      </c>
      <c r="Y9" s="74" t="s">
        <v>53</v>
      </c>
      <c r="Z9" s="76" t="s">
        <v>55</v>
      </c>
      <c r="AA9" s="67"/>
      <c r="AB9" s="67"/>
      <c r="AC9" s="67"/>
      <c r="AD9" s="45"/>
      <c r="AE9" s="45"/>
      <c r="AF9" s="45"/>
      <c r="AG9" s="45"/>
      <c r="AH9" s="45"/>
      <c r="AI9" s="14"/>
      <c r="AJ9" s="45"/>
      <c r="AK9" s="45"/>
      <c r="AL9" s="45"/>
      <c r="AM9" s="45"/>
    </row>
    <row r="10" spans="1:65" ht="44.25" customHeight="1">
      <c r="A10" s="15"/>
      <c r="B10" s="51"/>
      <c r="C10" s="77" t="s">
        <v>59</v>
      </c>
      <c r="D10" s="78">
        <f>COUNTIF(D13:D60,"X")</f>
        <v>0</v>
      </c>
      <c r="E10" s="78">
        <f>COUNTIF(E13:E60,"X")</f>
        <v>0</v>
      </c>
      <c r="F10" s="78">
        <f>COUNTIF(F13:F60,"X")</f>
        <v>0</v>
      </c>
      <c r="G10" s="78">
        <f>COUNTIF(G13:G60,"X")</f>
        <v>0</v>
      </c>
      <c r="H10" s="78">
        <f>COUNTIF(H13:H60,"X")</f>
        <v>0</v>
      </c>
      <c r="I10" s="78">
        <f>COUNTIF(I13:I60,"X")</f>
        <v>0</v>
      </c>
      <c r="J10" s="78">
        <f>COUNTIF(J13:J60,"X")</f>
        <v>0</v>
      </c>
      <c r="K10" s="78">
        <f>COUNTIF(K13:K60,"X")</f>
        <v>0</v>
      </c>
      <c r="L10" s="78">
        <f>COUNTIF(L13:L60,"X")</f>
        <v>0</v>
      </c>
      <c r="M10" s="78">
        <f>COUNTIF(M13:M60,"X")</f>
        <v>0</v>
      </c>
      <c r="N10" s="78">
        <f>COUNTIF(N13:N60,"X")</f>
        <v>0</v>
      </c>
      <c r="O10" s="78">
        <f>COUNTIF(O13:O60,"X")</f>
        <v>0</v>
      </c>
      <c r="P10" s="78">
        <f>COUNTIF(P13:P60,"X")</f>
        <v>0</v>
      </c>
      <c r="Q10" s="78">
        <f>COUNTIF(Q13:Q60,"X")</f>
        <v>0</v>
      </c>
      <c r="R10" s="78">
        <f>COUNTIF(R13:R60,"X")</f>
        <v>0</v>
      </c>
      <c r="S10" s="78">
        <f>COUNTIF(S13:S60,"X")</f>
        <v>0</v>
      </c>
      <c r="T10" s="78">
        <f>COUNTIF(T13:T60,"X")</f>
        <v>0</v>
      </c>
      <c r="U10" s="78">
        <f>COUNTIF(U13:U60,"X")</f>
        <v>0</v>
      </c>
      <c r="V10" s="78">
        <f>COUNTIF(V13:V60,"X")</f>
        <v>0</v>
      </c>
      <c r="W10" s="78">
        <f>COUNTIF(W13:W60,"X")</f>
        <v>0</v>
      </c>
      <c r="X10" s="78">
        <f>COUNTIF(X13:X60,"X")</f>
        <v>0</v>
      </c>
      <c r="Y10" s="78">
        <f>COUNTIF(Y13:Y60,"X")</f>
        <v>0</v>
      </c>
      <c r="Z10" s="78">
        <f>COUNTIF(Z13:Z60,"X")</f>
        <v>0</v>
      </c>
      <c r="AA10" s="79">
        <f>COUNTIF(AA13:AA23,"X")</f>
        <v>0</v>
      </c>
      <c r="AB10" s="15"/>
      <c r="AC10" s="15"/>
      <c r="AD10" s="45"/>
      <c r="AE10" s="45"/>
      <c r="AF10" s="45"/>
      <c r="AG10" s="45"/>
      <c r="AH10" s="45"/>
      <c r="AI10" s="14"/>
      <c r="AJ10" s="45"/>
      <c r="AK10" s="45"/>
      <c r="AL10" s="45"/>
      <c r="AM10" s="45"/>
    </row>
    <row r="11" spans="1:65">
      <c r="A11" s="15"/>
      <c r="B11" s="51"/>
      <c r="C11" s="80" t="s">
        <v>60</v>
      </c>
      <c r="D11" s="13" t="str">
        <f>IF(D10&lt;=D7,"C","NC")</f>
        <v>C</v>
      </c>
      <c r="E11" s="13" t="str">
        <f>IF(E10&lt;=E7,"C","NC")</f>
        <v>C</v>
      </c>
      <c r="F11" s="13" t="str">
        <f>IF(F10&lt;=F7,"C","NC")</f>
        <v>C</v>
      </c>
      <c r="G11" s="13" t="str">
        <f>IF(G10&lt;=G7,"C","NC")</f>
        <v>C</v>
      </c>
      <c r="H11" s="13" t="str">
        <f>IF(H10&lt;=H7,"C","NC")</f>
        <v>C</v>
      </c>
      <c r="I11" s="13" t="str">
        <f>IF(I10&lt;=I7,"C","NC")</f>
        <v>C</v>
      </c>
      <c r="J11" s="13" t="str">
        <f>IF(J10&lt;=J7,"C","NC")</f>
        <v>C</v>
      </c>
      <c r="K11" s="13" t="str">
        <f>IF(K10&lt;=K7,"C","NC")</f>
        <v>C</v>
      </c>
      <c r="L11" s="13" t="str">
        <f>IF(L10&lt;=L7,"C","NC")</f>
        <v>C</v>
      </c>
      <c r="M11" s="13" t="str">
        <f>IF(M10&lt;=M7,"C","NC")</f>
        <v>C</v>
      </c>
      <c r="N11" s="13" t="str">
        <f>IF(N10&lt;=N7,"C","NC")</f>
        <v>C</v>
      </c>
      <c r="O11" s="13" t="str">
        <f>IF(O10&lt;=O7,"C","NC")</f>
        <v>C</v>
      </c>
      <c r="P11" s="13" t="str">
        <f>IF(P10&lt;=P7,"C","NC")</f>
        <v>C</v>
      </c>
      <c r="Q11" s="13" t="str">
        <f>IF(Q10&lt;=Q7,"C","NC")</f>
        <v>C</v>
      </c>
      <c r="R11" s="13" t="str">
        <f>IF(R10&lt;=R7,"C","NC")</f>
        <v>C</v>
      </c>
      <c r="S11" s="13" t="str">
        <f>IF(S10&lt;=S7,"C","NC")</f>
        <v>C</v>
      </c>
      <c r="T11" s="13" t="str">
        <f>IF(T10&lt;=T7,"C","NC")</f>
        <v>C</v>
      </c>
      <c r="U11" s="13" t="str">
        <f>IF(U10&lt;=U7,"C","NC")</f>
        <v>C</v>
      </c>
      <c r="V11" s="13" t="str">
        <f>IF(V10&lt;=V7,"C","NC")</f>
        <v>C</v>
      </c>
      <c r="W11" s="13" t="str">
        <f>IF(W10&lt;=W7,"C","NC")</f>
        <v>C</v>
      </c>
      <c r="X11" s="13" t="str">
        <f>IF(X10&lt;=X7,"C","NC")</f>
        <v>C</v>
      </c>
      <c r="Y11" s="13" t="str">
        <f>IF(Y10&lt;=Y7,"C","NC")</f>
        <v>C</v>
      </c>
      <c r="Z11" s="13" t="str">
        <f>IF(Z10&lt;=Z7,"C","NC")</f>
        <v>C</v>
      </c>
      <c r="AA11" s="15"/>
      <c r="AB11" s="81"/>
      <c r="AC11" s="15"/>
      <c r="AD11" s="45"/>
      <c r="AE11" s="45"/>
      <c r="AF11" s="45"/>
      <c r="AG11" s="45"/>
      <c r="AH11" s="45"/>
      <c r="AI11" s="14"/>
      <c r="AJ11" s="45"/>
      <c r="AK11" s="45"/>
      <c r="AL11" s="45"/>
      <c r="AM11" s="45"/>
    </row>
    <row r="12" spans="1:65" ht="36.75" customHeight="1">
      <c r="A12" s="15"/>
      <c r="B12" s="82" t="s">
        <v>61</v>
      </c>
      <c r="C12" s="157" t="s">
        <v>62</v>
      </c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157" t="s">
        <v>63</v>
      </c>
      <c r="AC12" s="158" t="s">
        <v>64</v>
      </c>
      <c r="AD12" s="85" t="s">
        <v>65</v>
      </c>
      <c r="AE12" s="85" t="s">
        <v>66</v>
      </c>
      <c r="AF12" s="85" t="s">
        <v>67</v>
      </c>
      <c r="AG12" s="85"/>
      <c r="AH12" s="85"/>
      <c r="AI12" s="16"/>
      <c r="AJ12" s="85"/>
      <c r="AK12" s="85"/>
      <c r="AL12" s="85" t="s">
        <v>73</v>
      </c>
      <c r="AM12" s="85" t="s">
        <v>74</v>
      </c>
    </row>
    <row r="13" spans="1:65" ht="21.75" customHeight="1">
      <c r="A13" s="15"/>
      <c r="B13" s="156">
        <v>1</v>
      </c>
      <c r="C13" s="336" t="s">
        <v>3611</v>
      </c>
      <c r="D13" s="198"/>
      <c r="E13" s="198"/>
      <c r="F13" s="198"/>
      <c r="G13" s="198" t="s">
        <v>315</v>
      </c>
      <c r="H13" s="198" t="s">
        <v>315</v>
      </c>
      <c r="I13" s="198" t="s">
        <v>315</v>
      </c>
      <c r="J13" s="198" t="s">
        <v>315</v>
      </c>
      <c r="K13" s="198" t="s">
        <v>315</v>
      </c>
      <c r="L13" s="198" t="s">
        <v>315</v>
      </c>
      <c r="M13" s="198" t="s">
        <v>315</v>
      </c>
      <c r="N13" s="198" t="s">
        <v>315</v>
      </c>
      <c r="O13" s="198" t="s">
        <v>315</v>
      </c>
      <c r="P13" s="198" t="s">
        <v>315</v>
      </c>
      <c r="Q13" s="198" t="s">
        <v>315</v>
      </c>
      <c r="R13" s="198" t="s">
        <v>315</v>
      </c>
      <c r="S13" s="198" t="s">
        <v>315</v>
      </c>
      <c r="T13" s="198" t="s">
        <v>315</v>
      </c>
      <c r="U13" s="198" t="s">
        <v>315</v>
      </c>
      <c r="V13" s="198" t="s">
        <v>315</v>
      </c>
      <c r="W13" s="198" t="s">
        <v>315</v>
      </c>
      <c r="X13" s="198" t="s">
        <v>315</v>
      </c>
      <c r="Y13" s="198" t="s">
        <v>315</v>
      </c>
      <c r="Z13" s="198" t="s">
        <v>315</v>
      </c>
      <c r="AA13" s="198" t="s">
        <v>315</v>
      </c>
      <c r="AB13" s="198" t="s">
        <v>315</v>
      </c>
      <c r="AC13" s="239"/>
      <c r="AD13" s="440" t="s">
        <v>3612</v>
      </c>
      <c r="AE13" s="137" t="s">
        <v>3613</v>
      </c>
      <c r="AF13" s="465">
        <v>301</v>
      </c>
      <c r="AG13" s="258"/>
      <c r="AH13" s="205"/>
      <c r="AI13" s="258"/>
      <c r="AJ13" s="137"/>
      <c r="AK13" s="200"/>
      <c r="AL13" s="187" t="s">
        <v>315</v>
      </c>
      <c r="AM13" s="163" t="s">
        <v>315</v>
      </c>
      <c r="AN13" s="171" t="s">
        <v>315</v>
      </c>
      <c r="AO13" s="171" t="s">
        <v>315</v>
      </c>
      <c r="AP13" s="171" t="s">
        <v>315</v>
      </c>
      <c r="AQ13" s="171" t="s">
        <v>315</v>
      </c>
      <c r="AR13" s="171" t="s">
        <v>315</v>
      </c>
      <c r="AS13" s="171" t="s">
        <v>315</v>
      </c>
      <c r="AT13" s="171" t="s">
        <v>315</v>
      </c>
      <c r="AU13" s="171" t="s">
        <v>315</v>
      </c>
      <c r="AV13" s="171" t="s">
        <v>315</v>
      </c>
      <c r="AW13" s="171" t="s">
        <v>315</v>
      </c>
      <c r="AX13" s="171" t="s">
        <v>315</v>
      </c>
      <c r="AY13" s="171" t="s">
        <v>315</v>
      </c>
      <c r="AZ13" s="171" t="s">
        <v>315</v>
      </c>
      <c r="BA13" s="171" t="s">
        <v>315</v>
      </c>
      <c r="BB13" s="171" t="s">
        <v>315</v>
      </c>
      <c r="BC13" s="171" t="s">
        <v>315</v>
      </c>
      <c r="BD13" s="171" t="s">
        <v>76</v>
      </c>
      <c r="BE13" s="171" t="s">
        <v>833</v>
      </c>
      <c r="BF13" s="171">
        <v>200</v>
      </c>
      <c r="BG13" s="171" t="s">
        <v>834</v>
      </c>
      <c r="BH13" s="171" t="s">
        <v>835</v>
      </c>
      <c r="BI13" s="172">
        <v>46097.142997685187</v>
      </c>
      <c r="BJ13" s="173" t="s">
        <v>315</v>
      </c>
      <c r="BK13" s="173" t="s">
        <v>315</v>
      </c>
      <c r="BL13" s="173" t="s">
        <v>315</v>
      </c>
      <c r="BM13" s="163" t="s">
        <v>315</v>
      </c>
    </row>
    <row r="14" spans="1:65" ht="20.25" customHeight="1">
      <c r="A14" s="15"/>
      <c r="B14" s="156">
        <v>2</v>
      </c>
      <c r="C14" s="336" t="s">
        <v>3614</v>
      </c>
      <c r="D14" s="198"/>
      <c r="E14" s="198"/>
      <c r="F14" s="198"/>
      <c r="G14" s="198" t="s">
        <v>315</v>
      </c>
      <c r="H14" s="198" t="s">
        <v>315</v>
      </c>
      <c r="I14" s="198" t="s">
        <v>315</v>
      </c>
      <c r="J14" s="198" t="s">
        <v>315</v>
      </c>
      <c r="K14" s="198" t="s">
        <v>315</v>
      </c>
      <c r="L14" s="198" t="s">
        <v>315</v>
      </c>
      <c r="M14" s="198" t="s">
        <v>315</v>
      </c>
      <c r="N14" s="198" t="s">
        <v>315</v>
      </c>
      <c r="O14" s="198" t="s">
        <v>315</v>
      </c>
      <c r="P14" s="198" t="s">
        <v>315</v>
      </c>
      <c r="Q14" s="198" t="s">
        <v>315</v>
      </c>
      <c r="R14" s="198" t="s">
        <v>315</v>
      </c>
      <c r="S14" s="198" t="s">
        <v>315</v>
      </c>
      <c r="T14" s="198" t="s">
        <v>315</v>
      </c>
      <c r="U14" s="198" t="s">
        <v>315</v>
      </c>
      <c r="V14" s="198" t="s">
        <v>315</v>
      </c>
      <c r="W14" s="198" t="s">
        <v>315</v>
      </c>
      <c r="X14" s="198" t="s">
        <v>315</v>
      </c>
      <c r="Y14" s="198" t="s">
        <v>315</v>
      </c>
      <c r="Z14" s="198" t="s">
        <v>315</v>
      </c>
      <c r="AA14" s="198" t="s">
        <v>315</v>
      </c>
      <c r="AB14" s="198" t="s">
        <v>315</v>
      </c>
      <c r="AC14" s="239"/>
      <c r="AD14" s="439" t="s">
        <v>76</v>
      </c>
      <c r="AE14" s="137" t="s">
        <v>3613</v>
      </c>
      <c r="AF14" s="439">
        <v>297</v>
      </c>
      <c r="AG14" s="258"/>
      <c r="AH14" s="205"/>
      <c r="AI14" s="258"/>
      <c r="AJ14" s="137"/>
      <c r="AK14" s="200"/>
      <c r="AL14" s="187" t="s">
        <v>315</v>
      </c>
      <c r="AM14" s="188" t="s">
        <v>315</v>
      </c>
      <c r="AN14" s="174" t="s">
        <v>315</v>
      </c>
      <c r="AO14" s="174" t="s">
        <v>315</v>
      </c>
      <c r="AP14" s="174" t="s">
        <v>315</v>
      </c>
      <c r="AQ14" s="174" t="s">
        <v>315</v>
      </c>
      <c r="AR14" s="174" t="s">
        <v>315</v>
      </c>
      <c r="AS14" s="174" t="s">
        <v>315</v>
      </c>
      <c r="AT14" s="174" t="s">
        <v>315</v>
      </c>
      <c r="AU14" s="174" t="s">
        <v>315</v>
      </c>
      <c r="AV14" s="174" t="s">
        <v>315</v>
      </c>
      <c r="AW14" s="174" t="s">
        <v>315</v>
      </c>
      <c r="AX14" s="174" t="s">
        <v>315</v>
      </c>
      <c r="AY14" s="174" t="s">
        <v>315</v>
      </c>
      <c r="AZ14" s="174" t="s">
        <v>315</v>
      </c>
      <c r="BA14" s="174" t="s">
        <v>315</v>
      </c>
      <c r="BB14" s="174" t="s">
        <v>315</v>
      </c>
      <c r="BC14" s="174" t="s">
        <v>315</v>
      </c>
      <c r="BD14" s="174" t="s">
        <v>76</v>
      </c>
      <c r="BE14" s="174" t="s">
        <v>837</v>
      </c>
      <c r="BF14" s="174">
        <v>300</v>
      </c>
      <c r="BG14" s="174" t="s">
        <v>838</v>
      </c>
      <c r="BH14" s="174" t="s">
        <v>839</v>
      </c>
      <c r="BI14" s="175">
        <v>46097.143495370372</v>
      </c>
      <c r="BJ14" s="176" t="s">
        <v>315</v>
      </c>
      <c r="BK14" s="176" t="s">
        <v>315</v>
      </c>
      <c r="BL14" s="176" t="s">
        <v>315</v>
      </c>
      <c r="BM14" s="177" t="s">
        <v>315</v>
      </c>
    </row>
    <row r="15" spans="1:65" ht="22.5" customHeight="1">
      <c r="A15" s="15"/>
      <c r="B15" s="156">
        <v>3</v>
      </c>
      <c r="C15" s="336" t="s">
        <v>3615</v>
      </c>
      <c r="D15" s="198"/>
      <c r="E15" s="198"/>
      <c r="F15" s="198"/>
      <c r="G15" s="198" t="s">
        <v>315</v>
      </c>
      <c r="H15" s="198" t="s">
        <v>315</v>
      </c>
      <c r="I15" s="198" t="s">
        <v>315</v>
      </c>
      <c r="J15" s="198" t="s">
        <v>315</v>
      </c>
      <c r="K15" s="198" t="s">
        <v>315</v>
      </c>
      <c r="L15" s="198" t="s">
        <v>315</v>
      </c>
      <c r="M15" s="198" t="s">
        <v>315</v>
      </c>
      <c r="N15" s="198" t="s">
        <v>315</v>
      </c>
      <c r="O15" s="198" t="s">
        <v>315</v>
      </c>
      <c r="P15" s="198" t="s">
        <v>315</v>
      </c>
      <c r="Q15" s="198" t="s">
        <v>315</v>
      </c>
      <c r="R15" s="198" t="s">
        <v>315</v>
      </c>
      <c r="S15" s="198" t="s">
        <v>315</v>
      </c>
      <c r="T15" s="198" t="s">
        <v>315</v>
      </c>
      <c r="U15" s="198" t="s">
        <v>315</v>
      </c>
      <c r="V15" s="198" t="s">
        <v>315</v>
      </c>
      <c r="W15" s="198" t="s">
        <v>315</v>
      </c>
      <c r="X15" s="198" t="s">
        <v>315</v>
      </c>
      <c r="Y15" s="198" t="s">
        <v>315</v>
      </c>
      <c r="Z15" s="198" t="s">
        <v>315</v>
      </c>
      <c r="AA15" s="198" t="s">
        <v>315</v>
      </c>
      <c r="AB15" s="198" t="s">
        <v>315</v>
      </c>
      <c r="AC15" s="239"/>
      <c r="AD15" s="440" t="s">
        <v>3616</v>
      </c>
      <c r="AE15" s="137" t="s">
        <v>3613</v>
      </c>
      <c r="AF15" s="465">
        <v>302</v>
      </c>
      <c r="AG15" s="258"/>
      <c r="AH15" s="205"/>
      <c r="AI15" s="258"/>
      <c r="AJ15" s="137"/>
      <c r="AK15" s="200"/>
      <c r="AL15" s="187" t="s">
        <v>315</v>
      </c>
      <c r="AM15" s="163" t="s">
        <v>315</v>
      </c>
      <c r="AN15" s="174" t="s">
        <v>315</v>
      </c>
      <c r="AO15" s="174" t="s">
        <v>315</v>
      </c>
      <c r="AP15" s="174" t="s">
        <v>315</v>
      </c>
      <c r="AQ15" s="174" t="s">
        <v>315</v>
      </c>
      <c r="AR15" s="174" t="s">
        <v>315</v>
      </c>
      <c r="AS15" s="174" t="s">
        <v>315</v>
      </c>
      <c r="AT15" s="174" t="s">
        <v>315</v>
      </c>
      <c r="AU15" s="174" t="s">
        <v>315</v>
      </c>
      <c r="AV15" s="174" t="s">
        <v>315</v>
      </c>
      <c r="AW15" s="174" t="s">
        <v>315</v>
      </c>
      <c r="AX15" s="174" t="s">
        <v>315</v>
      </c>
      <c r="AY15" s="174" t="s">
        <v>315</v>
      </c>
      <c r="AZ15" s="174" t="s">
        <v>315</v>
      </c>
      <c r="BA15" s="174" t="s">
        <v>315</v>
      </c>
      <c r="BB15" s="174" t="s">
        <v>315</v>
      </c>
      <c r="BC15" s="174" t="s">
        <v>315</v>
      </c>
      <c r="BD15" s="174" t="s">
        <v>86</v>
      </c>
      <c r="BE15" s="174" t="s">
        <v>841</v>
      </c>
      <c r="BF15" s="174">
        <v>150</v>
      </c>
      <c r="BG15" s="174" t="s">
        <v>842</v>
      </c>
      <c r="BH15" s="174" t="s">
        <v>843</v>
      </c>
      <c r="BI15" s="175">
        <v>46097.142858796295</v>
      </c>
      <c r="BJ15" s="176" t="s">
        <v>315</v>
      </c>
      <c r="BK15" s="176" t="s">
        <v>315</v>
      </c>
      <c r="BL15" s="176" t="s">
        <v>315</v>
      </c>
      <c r="BM15" s="178" t="s">
        <v>315</v>
      </c>
    </row>
    <row r="16" spans="1:65" ht="84">
      <c r="A16" s="15"/>
      <c r="B16" s="156">
        <v>4</v>
      </c>
      <c r="C16" s="336" t="s">
        <v>3617</v>
      </c>
      <c r="D16" s="198"/>
      <c r="E16" s="198"/>
      <c r="F16" s="198"/>
      <c r="G16" s="198" t="s">
        <v>315</v>
      </c>
      <c r="H16" s="198" t="s">
        <v>315</v>
      </c>
      <c r="I16" s="198" t="s">
        <v>315</v>
      </c>
      <c r="J16" s="198" t="s">
        <v>315</v>
      </c>
      <c r="K16" s="198" t="s">
        <v>315</v>
      </c>
      <c r="L16" s="198" t="s">
        <v>315</v>
      </c>
      <c r="M16" s="198" t="s">
        <v>315</v>
      </c>
      <c r="N16" s="198" t="s">
        <v>315</v>
      </c>
      <c r="O16" s="198" t="s">
        <v>315</v>
      </c>
      <c r="P16" s="198" t="s">
        <v>315</v>
      </c>
      <c r="Q16" s="198" t="s">
        <v>315</v>
      </c>
      <c r="R16" s="198" t="s">
        <v>315</v>
      </c>
      <c r="S16" s="198" t="s">
        <v>315</v>
      </c>
      <c r="T16" s="198" t="s">
        <v>315</v>
      </c>
      <c r="U16" s="198" t="s">
        <v>315</v>
      </c>
      <c r="V16" s="198" t="s">
        <v>315</v>
      </c>
      <c r="W16" s="198" t="s">
        <v>315</v>
      </c>
      <c r="X16" s="198" t="s">
        <v>315</v>
      </c>
      <c r="Y16" s="198" t="s">
        <v>315</v>
      </c>
      <c r="Z16" s="198" t="s">
        <v>315</v>
      </c>
      <c r="AA16" s="198" t="s">
        <v>315</v>
      </c>
      <c r="AB16" s="198" t="s">
        <v>315</v>
      </c>
      <c r="AC16" s="239"/>
      <c r="AD16" s="440" t="s">
        <v>3618</v>
      </c>
      <c r="AE16" s="137" t="s">
        <v>3613</v>
      </c>
      <c r="AF16" s="465">
        <v>303</v>
      </c>
      <c r="AG16" s="258"/>
      <c r="AH16" s="205"/>
      <c r="AI16" s="258"/>
      <c r="AJ16" s="137"/>
      <c r="AK16" s="200"/>
      <c r="AL16" s="187" t="s">
        <v>315</v>
      </c>
      <c r="AM16" s="163" t="s">
        <v>315</v>
      </c>
      <c r="AN16" s="174" t="s">
        <v>315</v>
      </c>
      <c r="AO16" s="174" t="s">
        <v>315</v>
      </c>
      <c r="AP16" s="174" t="s">
        <v>315</v>
      </c>
      <c r="AQ16" s="174" t="s">
        <v>315</v>
      </c>
      <c r="AR16" s="174" t="s">
        <v>315</v>
      </c>
      <c r="AS16" s="174" t="s">
        <v>315</v>
      </c>
      <c r="AT16" s="174" t="s">
        <v>315</v>
      </c>
      <c r="AU16" s="174" t="s">
        <v>315</v>
      </c>
      <c r="AV16" s="174" t="s">
        <v>315</v>
      </c>
      <c r="AW16" s="174" t="s">
        <v>315</v>
      </c>
      <c r="AX16" s="174" t="s">
        <v>315</v>
      </c>
      <c r="AY16" s="174" t="s">
        <v>315</v>
      </c>
      <c r="AZ16" s="174" t="s">
        <v>315</v>
      </c>
      <c r="BA16" s="174" t="s">
        <v>315</v>
      </c>
      <c r="BB16" s="174" t="s">
        <v>315</v>
      </c>
      <c r="BC16" s="174" t="s">
        <v>315</v>
      </c>
      <c r="BD16" s="174" t="s">
        <v>76</v>
      </c>
      <c r="BE16" s="174" t="s">
        <v>845</v>
      </c>
      <c r="BF16" s="174">
        <v>300</v>
      </c>
      <c r="BG16" s="174" t="s">
        <v>846</v>
      </c>
      <c r="BH16" s="174" t="s">
        <v>847</v>
      </c>
      <c r="BI16" s="175">
        <v>46097.143483796295</v>
      </c>
      <c r="BJ16" s="176" t="s">
        <v>315</v>
      </c>
      <c r="BK16" s="176" t="s">
        <v>315</v>
      </c>
      <c r="BL16" s="176" t="s">
        <v>315</v>
      </c>
      <c r="BM16" s="178" t="s">
        <v>315</v>
      </c>
    </row>
    <row r="17" spans="1:65">
      <c r="A17" s="15"/>
      <c r="B17" s="156">
        <v>5</v>
      </c>
      <c r="C17" s="336" t="s">
        <v>3619</v>
      </c>
      <c r="D17" s="198"/>
      <c r="E17" s="198"/>
      <c r="F17" s="198"/>
      <c r="G17" s="198" t="s">
        <v>315</v>
      </c>
      <c r="H17" s="198" t="s">
        <v>315</v>
      </c>
      <c r="I17" s="198" t="s">
        <v>315</v>
      </c>
      <c r="J17" s="198" t="s">
        <v>315</v>
      </c>
      <c r="K17" s="198" t="s">
        <v>315</v>
      </c>
      <c r="L17" s="198" t="s">
        <v>315</v>
      </c>
      <c r="M17" s="198" t="s">
        <v>315</v>
      </c>
      <c r="N17" s="198" t="s">
        <v>315</v>
      </c>
      <c r="O17" s="198" t="s">
        <v>315</v>
      </c>
      <c r="P17" s="198" t="s">
        <v>315</v>
      </c>
      <c r="Q17" s="198" t="s">
        <v>315</v>
      </c>
      <c r="R17" s="198" t="s">
        <v>315</v>
      </c>
      <c r="S17" s="198" t="s">
        <v>315</v>
      </c>
      <c r="T17" s="198" t="s">
        <v>315</v>
      </c>
      <c r="U17" s="198" t="s">
        <v>315</v>
      </c>
      <c r="V17" s="198" t="s">
        <v>315</v>
      </c>
      <c r="W17" s="198" t="s">
        <v>315</v>
      </c>
      <c r="X17" s="198" t="s">
        <v>315</v>
      </c>
      <c r="Y17" s="198" t="s">
        <v>315</v>
      </c>
      <c r="Z17" s="198" t="s">
        <v>315</v>
      </c>
      <c r="AA17" s="198" t="s">
        <v>315</v>
      </c>
      <c r="AB17" s="198" t="s">
        <v>315</v>
      </c>
      <c r="AC17" s="241"/>
      <c r="AD17" s="439" t="s">
        <v>76</v>
      </c>
      <c r="AE17" s="137" t="s">
        <v>3613</v>
      </c>
      <c r="AF17" s="439">
        <v>298</v>
      </c>
      <c r="AG17" s="258"/>
      <c r="AH17" s="205"/>
      <c r="AI17" s="258"/>
      <c r="AJ17" s="137"/>
      <c r="AK17" s="200"/>
      <c r="AL17" s="187" t="s">
        <v>315</v>
      </c>
      <c r="AM17" s="163" t="s">
        <v>315</v>
      </c>
      <c r="AN17" s="174" t="s">
        <v>315</v>
      </c>
      <c r="AO17" s="174" t="s">
        <v>315</v>
      </c>
      <c r="AP17" s="174" t="s">
        <v>315</v>
      </c>
      <c r="AQ17" s="174" t="s">
        <v>315</v>
      </c>
      <c r="AR17" s="174" t="s">
        <v>315</v>
      </c>
      <c r="AS17" s="174" t="s">
        <v>315</v>
      </c>
      <c r="AT17" s="174" t="s">
        <v>315</v>
      </c>
      <c r="AU17" s="174" t="s">
        <v>315</v>
      </c>
      <c r="AV17" s="174" t="s">
        <v>315</v>
      </c>
      <c r="AW17" s="174" t="s">
        <v>315</v>
      </c>
      <c r="AX17" s="174" t="s">
        <v>315</v>
      </c>
      <c r="AY17" s="174" t="s">
        <v>315</v>
      </c>
      <c r="AZ17" s="174" t="s">
        <v>315</v>
      </c>
      <c r="BA17" s="174" t="s">
        <v>315</v>
      </c>
      <c r="BB17" s="174" t="s">
        <v>315</v>
      </c>
      <c r="BC17" s="174" t="s">
        <v>315</v>
      </c>
      <c r="BD17" s="179" t="s">
        <v>849</v>
      </c>
      <c r="BE17" s="174" t="s">
        <v>833</v>
      </c>
      <c r="BF17" s="174">
        <v>252</v>
      </c>
      <c r="BG17" s="174" t="s">
        <v>850</v>
      </c>
      <c r="BH17" s="174" t="s">
        <v>851</v>
      </c>
      <c r="BI17" s="175">
        <v>46097.143425925926</v>
      </c>
      <c r="BJ17" s="176" t="s">
        <v>315</v>
      </c>
      <c r="BK17" s="176" t="s">
        <v>315</v>
      </c>
      <c r="BL17" s="176" t="s">
        <v>315</v>
      </c>
      <c r="BM17" s="178" t="s">
        <v>315</v>
      </c>
    </row>
    <row r="18" spans="1:65" ht="22.5" customHeight="1">
      <c r="A18" s="15"/>
      <c r="B18" s="156">
        <v>6</v>
      </c>
      <c r="C18" s="336" t="s">
        <v>3620</v>
      </c>
      <c r="D18" s="198"/>
      <c r="E18" s="198"/>
      <c r="F18" s="198"/>
      <c r="G18" s="198" t="s">
        <v>315</v>
      </c>
      <c r="H18" s="198" t="s">
        <v>315</v>
      </c>
      <c r="I18" s="198" t="s">
        <v>315</v>
      </c>
      <c r="J18" s="198" t="s">
        <v>315</v>
      </c>
      <c r="K18" s="198" t="s">
        <v>315</v>
      </c>
      <c r="L18" s="198" t="s">
        <v>315</v>
      </c>
      <c r="M18" s="198" t="s">
        <v>315</v>
      </c>
      <c r="N18" s="198" t="s">
        <v>315</v>
      </c>
      <c r="O18" s="198" t="s">
        <v>315</v>
      </c>
      <c r="P18" s="198" t="s">
        <v>315</v>
      </c>
      <c r="Q18" s="198" t="s">
        <v>315</v>
      </c>
      <c r="R18" s="198" t="s">
        <v>315</v>
      </c>
      <c r="S18" s="198" t="s">
        <v>315</v>
      </c>
      <c r="T18" s="198" t="s">
        <v>315</v>
      </c>
      <c r="U18" s="198" t="s">
        <v>315</v>
      </c>
      <c r="V18" s="198" t="s">
        <v>315</v>
      </c>
      <c r="W18" s="198" t="s">
        <v>315</v>
      </c>
      <c r="X18" s="198" t="s">
        <v>315</v>
      </c>
      <c r="Y18" s="198" t="s">
        <v>315</v>
      </c>
      <c r="Z18" s="198" t="s">
        <v>315</v>
      </c>
      <c r="AA18" s="198" t="s">
        <v>315</v>
      </c>
      <c r="AB18" s="198" t="s">
        <v>315</v>
      </c>
      <c r="AC18" s="239"/>
      <c r="AD18" s="439" t="s">
        <v>76</v>
      </c>
      <c r="AE18" s="137" t="s">
        <v>3613</v>
      </c>
      <c r="AF18" s="439">
        <v>302</v>
      </c>
      <c r="AG18" s="258"/>
      <c r="AH18" s="205"/>
      <c r="AI18" s="258"/>
      <c r="AJ18" s="137"/>
      <c r="AK18" s="200"/>
      <c r="AL18" s="187" t="s">
        <v>315</v>
      </c>
      <c r="AM18" s="188" t="s">
        <v>315</v>
      </c>
      <c r="AN18" s="174" t="s">
        <v>315</v>
      </c>
      <c r="AO18" s="174" t="s">
        <v>315</v>
      </c>
      <c r="AP18" s="174" t="s">
        <v>315</v>
      </c>
      <c r="AQ18" s="174" t="s">
        <v>315</v>
      </c>
      <c r="AR18" s="174" t="s">
        <v>315</v>
      </c>
      <c r="AS18" s="174" t="s">
        <v>315</v>
      </c>
      <c r="AT18" s="174" t="s">
        <v>315</v>
      </c>
      <c r="AU18" s="174" t="s">
        <v>315</v>
      </c>
      <c r="AV18" s="174" t="s">
        <v>315</v>
      </c>
      <c r="AW18" s="174" t="s">
        <v>315</v>
      </c>
      <c r="AX18" s="174" t="s">
        <v>315</v>
      </c>
      <c r="AY18" s="174" t="s">
        <v>315</v>
      </c>
      <c r="AZ18" s="174" t="s">
        <v>315</v>
      </c>
      <c r="BA18" s="174" t="s">
        <v>315</v>
      </c>
      <c r="BB18" s="174" t="s">
        <v>315</v>
      </c>
      <c r="BC18" s="174" t="s">
        <v>315</v>
      </c>
      <c r="BD18" s="174" t="s">
        <v>76</v>
      </c>
      <c r="BE18" s="174" t="s">
        <v>841</v>
      </c>
      <c r="BF18" s="174">
        <v>251</v>
      </c>
      <c r="BG18" s="174" t="s">
        <v>853</v>
      </c>
      <c r="BH18" s="174" t="s">
        <v>854</v>
      </c>
      <c r="BI18" s="175">
        <v>46097.143321759257</v>
      </c>
      <c r="BJ18" s="176" t="s">
        <v>315</v>
      </c>
      <c r="BK18" s="176" t="s">
        <v>315</v>
      </c>
      <c r="BL18" s="176" t="s">
        <v>315</v>
      </c>
      <c r="BM18" s="177" t="s">
        <v>315</v>
      </c>
    </row>
    <row r="19" spans="1:65" ht="18.75" customHeight="1">
      <c r="A19" s="15"/>
      <c r="B19" s="156">
        <v>7</v>
      </c>
      <c r="C19" s="336" t="s">
        <v>3621</v>
      </c>
      <c r="D19" s="198"/>
      <c r="E19" s="198"/>
      <c r="F19" s="198"/>
      <c r="G19" s="198" t="s">
        <v>315</v>
      </c>
      <c r="H19" s="198" t="s">
        <v>315</v>
      </c>
      <c r="I19" s="198" t="s">
        <v>315</v>
      </c>
      <c r="J19" s="198" t="s">
        <v>315</v>
      </c>
      <c r="K19" s="198" t="s">
        <v>315</v>
      </c>
      <c r="L19" s="198" t="s">
        <v>315</v>
      </c>
      <c r="M19" s="198" t="s">
        <v>315</v>
      </c>
      <c r="N19" s="198" t="s">
        <v>315</v>
      </c>
      <c r="O19" s="198" t="s">
        <v>315</v>
      </c>
      <c r="P19" s="198" t="s">
        <v>315</v>
      </c>
      <c r="Q19" s="198" t="s">
        <v>315</v>
      </c>
      <c r="R19" s="198" t="s">
        <v>315</v>
      </c>
      <c r="S19" s="198" t="s">
        <v>315</v>
      </c>
      <c r="T19" s="198" t="s">
        <v>315</v>
      </c>
      <c r="U19" s="198" t="s">
        <v>315</v>
      </c>
      <c r="V19" s="198" t="s">
        <v>315</v>
      </c>
      <c r="W19" s="198" t="s">
        <v>315</v>
      </c>
      <c r="X19" s="198" t="s">
        <v>315</v>
      </c>
      <c r="Y19" s="198" t="s">
        <v>315</v>
      </c>
      <c r="Z19" s="198" t="s">
        <v>315</v>
      </c>
      <c r="AA19" s="198" t="s">
        <v>315</v>
      </c>
      <c r="AB19" s="198" t="s">
        <v>315</v>
      </c>
      <c r="AC19" s="239"/>
      <c r="AD19" s="440" t="s">
        <v>3622</v>
      </c>
      <c r="AE19" s="137" t="s">
        <v>3613</v>
      </c>
      <c r="AF19" s="465">
        <v>301</v>
      </c>
      <c r="AG19" s="258"/>
      <c r="AH19" s="205"/>
      <c r="AI19" s="258"/>
      <c r="AJ19" s="137"/>
      <c r="AK19" s="200"/>
      <c r="AL19" s="187" t="s">
        <v>315</v>
      </c>
      <c r="AM19" s="188" t="s">
        <v>315</v>
      </c>
      <c r="AN19" s="174" t="s">
        <v>315</v>
      </c>
      <c r="AO19" s="174" t="s">
        <v>315</v>
      </c>
      <c r="AP19" s="174" t="s">
        <v>315</v>
      </c>
      <c r="AQ19" s="174" t="s">
        <v>315</v>
      </c>
      <c r="AR19" s="174" t="s">
        <v>315</v>
      </c>
      <c r="AS19" s="174" t="s">
        <v>315</v>
      </c>
      <c r="AT19" s="174" t="s">
        <v>315</v>
      </c>
      <c r="AU19" s="174" t="s">
        <v>315</v>
      </c>
      <c r="AV19" s="174" t="s">
        <v>315</v>
      </c>
      <c r="AW19" s="174" t="s">
        <v>315</v>
      </c>
      <c r="AX19" s="174" t="s">
        <v>315</v>
      </c>
      <c r="AY19" s="174" t="s">
        <v>315</v>
      </c>
      <c r="AZ19" s="174" t="s">
        <v>315</v>
      </c>
      <c r="BA19" s="174" t="s">
        <v>315</v>
      </c>
      <c r="BB19" s="174" t="s">
        <v>315</v>
      </c>
      <c r="BC19" s="174" t="s">
        <v>315</v>
      </c>
      <c r="BD19" s="174" t="s">
        <v>76</v>
      </c>
      <c r="BE19" s="174" t="s">
        <v>837</v>
      </c>
      <c r="BF19" s="174">
        <v>250</v>
      </c>
      <c r="BG19" s="174" t="s">
        <v>856</v>
      </c>
      <c r="BH19" s="174" t="s">
        <v>857</v>
      </c>
      <c r="BI19" s="175">
        <v>46097.143379629626</v>
      </c>
      <c r="BJ19" s="176" t="s">
        <v>315</v>
      </c>
      <c r="BK19" s="176" t="s">
        <v>315</v>
      </c>
      <c r="BL19" s="176" t="s">
        <v>315</v>
      </c>
      <c r="BM19" s="177" t="s">
        <v>315</v>
      </c>
    </row>
    <row r="20" spans="1:65">
      <c r="A20" s="15"/>
      <c r="B20" s="156">
        <v>8</v>
      </c>
      <c r="C20" s="336" t="s">
        <v>3623</v>
      </c>
      <c r="D20" s="198"/>
      <c r="E20" s="198"/>
      <c r="F20" s="198"/>
      <c r="G20" s="198" t="s">
        <v>315</v>
      </c>
      <c r="H20" s="198" t="s">
        <v>315</v>
      </c>
      <c r="I20" s="198" t="s">
        <v>315</v>
      </c>
      <c r="J20" s="198" t="s">
        <v>315</v>
      </c>
      <c r="K20" s="198" t="s">
        <v>315</v>
      </c>
      <c r="L20" s="198" t="s">
        <v>315</v>
      </c>
      <c r="M20" s="198" t="s">
        <v>315</v>
      </c>
      <c r="N20" s="198" t="s">
        <v>315</v>
      </c>
      <c r="O20" s="198" t="s">
        <v>315</v>
      </c>
      <c r="P20" s="198" t="s">
        <v>315</v>
      </c>
      <c r="Q20" s="198" t="s">
        <v>315</v>
      </c>
      <c r="R20" s="198" t="s">
        <v>315</v>
      </c>
      <c r="S20" s="198" t="s">
        <v>315</v>
      </c>
      <c r="T20" s="198" t="s">
        <v>315</v>
      </c>
      <c r="U20" s="198" t="s">
        <v>315</v>
      </c>
      <c r="V20" s="198" t="s">
        <v>315</v>
      </c>
      <c r="W20" s="198" t="s">
        <v>315</v>
      </c>
      <c r="X20" s="198" t="s">
        <v>315</v>
      </c>
      <c r="Y20" s="198" t="s">
        <v>315</v>
      </c>
      <c r="Z20" s="198" t="s">
        <v>315</v>
      </c>
      <c r="AA20" s="198" t="s">
        <v>315</v>
      </c>
      <c r="AB20" s="198" t="s">
        <v>315</v>
      </c>
      <c r="AC20" s="239"/>
      <c r="AD20" s="439" t="s">
        <v>86</v>
      </c>
      <c r="AE20" s="137" t="s">
        <v>3613</v>
      </c>
      <c r="AF20" s="439">
        <v>302</v>
      </c>
      <c r="AG20" s="258"/>
      <c r="AH20" s="205"/>
      <c r="AI20" s="258"/>
      <c r="AJ20" s="137"/>
      <c r="AK20" s="200"/>
      <c r="AL20" s="187" t="s">
        <v>315</v>
      </c>
      <c r="AM20" s="188" t="s">
        <v>315</v>
      </c>
      <c r="AN20" s="174" t="s">
        <v>315</v>
      </c>
      <c r="AO20" s="174" t="s">
        <v>315</v>
      </c>
      <c r="AP20" s="174" t="s">
        <v>315</v>
      </c>
      <c r="AQ20" s="174" t="s">
        <v>315</v>
      </c>
      <c r="AR20" s="174" t="s">
        <v>315</v>
      </c>
      <c r="AS20" s="174" t="s">
        <v>315</v>
      </c>
      <c r="AT20" s="174" t="s">
        <v>315</v>
      </c>
      <c r="AU20" s="174" t="s">
        <v>315</v>
      </c>
      <c r="AV20" s="174" t="s">
        <v>315</v>
      </c>
      <c r="AW20" s="174" t="s">
        <v>315</v>
      </c>
      <c r="AX20" s="174" t="s">
        <v>315</v>
      </c>
      <c r="AY20" s="174" t="s">
        <v>315</v>
      </c>
      <c r="AZ20" s="174" t="s">
        <v>315</v>
      </c>
      <c r="BA20" s="174" t="s">
        <v>315</v>
      </c>
      <c r="BB20" s="174" t="s">
        <v>315</v>
      </c>
      <c r="BC20" s="174" t="s">
        <v>315</v>
      </c>
      <c r="BD20" s="174" t="s">
        <v>76</v>
      </c>
      <c r="BE20" s="174" t="s">
        <v>837</v>
      </c>
      <c r="BF20" s="174">
        <v>250</v>
      </c>
      <c r="BG20" s="174" t="s">
        <v>859</v>
      </c>
      <c r="BH20" s="174" t="s">
        <v>860</v>
      </c>
      <c r="BI20" s="175">
        <v>46097.143252314818</v>
      </c>
      <c r="BJ20" s="176" t="s">
        <v>315</v>
      </c>
      <c r="BK20" s="176" t="s">
        <v>315</v>
      </c>
      <c r="BL20" s="176" t="s">
        <v>315</v>
      </c>
      <c r="BM20" s="177" t="s">
        <v>315</v>
      </c>
    </row>
    <row r="21" spans="1:65" ht="20.25" customHeight="1">
      <c r="A21" s="15"/>
      <c r="B21" s="156">
        <v>9</v>
      </c>
      <c r="C21" s="336" t="s">
        <v>3624</v>
      </c>
      <c r="D21" s="198"/>
      <c r="E21" s="198"/>
      <c r="F21" s="198"/>
      <c r="G21" s="198" t="s">
        <v>315</v>
      </c>
      <c r="H21" s="198" t="s">
        <v>315</v>
      </c>
      <c r="I21" s="198" t="s">
        <v>315</v>
      </c>
      <c r="J21" s="198" t="s">
        <v>315</v>
      </c>
      <c r="K21" s="198" t="s">
        <v>315</v>
      </c>
      <c r="L21" s="198" t="s">
        <v>315</v>
      </c>
      <c r="M21" s="198" t="s">
        <v>315</v>
      </c>
      <c r="N21" s="198" t="s">
        <v>315</v>
      </c>
      <c r="O21" s="198" t="s">
        <v>315</v>
      </c>
      <c r="P21" s="198" t="s">
        <v>315</v>
      </c>
      <c r="Q21" s="198" t="s">
        <v>315</v>
      </c>
      <c r="R21" s="198" t="s">
        <v>315</v>
      </c>
      <c r="S21" s="198" t="s">
        <v>315</v>
      </c>
      <c r="T21" s="198" t="s">
        <v>315</v>
      </c>
      <c r="U21" s="198" t="s">
        <v>315</v>
      </c>
      <c r="V21" s="198" t="s">
        <v>315</v>
      </c>
      <c r="W21" s="198" t="s">
        <v>315</v>
      </c>
      <c r="X21" s="198" t="s">
        <v>315</v>
      </c>
      <c r="Y21" s="198" t="s">
        <v>315</v>
      </c>
      <c r="Z21" s="198" t="s">
        <v>315</v>
      </c>
      <c r="AA21" s="198" t="s">
        <v>315</v>
      </c>
      <c r="AB21" s="198" t="s">
        <v>315</v>
      </c>
      <c r="AC21" s="239"/>
      <c r="AD21" s="440" t="s">
        <v>3625</v>
      </c>
      <c r="AE21" s="137" t="s">
        <v>3613</v>
      </c>
      <c r="AF21" s="439">
        <v>300</v>
      </c>
      <c r="AG21" s="258"/>
      <c r="AH21" s="205"/>
      <c r="AI21" s="258"/>
      <c r="AJ21" s="137"/>
      <c r="AK21" s="200"/>
      <c r="AL21" s="187" t="s">
        <v>315</v>
      </c>
      <c r="AM21" s="188" t="s">
        <v>315</v>
      </c>
      <c r="AN21" s="174" t="s">
        <v>315</v>
      </c>
      <c r="AO21" s="174" t="s">
        <v>315</v>
      </c>
      <c r="AP21" s="174" t="s">
        <v>315</v>
      </c>
      <c r="AQ21" s="174" t="s">
        <v>315</v>
      </c>
      <c r="AR21" s="174" t="s">
        <v>315</v>
      </c>
      <c r="AS21" s="174" t="s">
        <v>315</v>
      </c>
      <c r="AT21" s="174" t="s">
        <v>315</v>
      </c>
      <c r="AU21" s="174" t="s">
        <v>315</v>
      </c>
      <c r="AV21" s="174" t="s">
        <v>315</v>
      </c>
      <c r="AW21" s="174" t="s">
        <v>315</v>
      </c>
      <c r="AX21" s="174" t="s">
        <v>315</v>
      </c>
      <c r="AY21" s="174" t="s">
        <v>315</v>
      </c>
      <c r="AZ21" s="174" t="s">
        <v>315</v>
      </c>
      <c r="BA21" s="174" t="s">
        <v>315</v>
      </c>
      <c r="BB21" s="174" t="s">
        <v>315</v>
      </c>
      <c r="BC21" s="174" t="s">
        <v>315</v>
      </c>
      <c r="BD21" s="174" t="s">
        <v>76</v>
      </c>
      <c r="BE21" s="174" t="s">
        <v>833</v>
      </c>
      <c r="BF21" s="174">
        <v>250</v>
      </c>
      <c r="BG21" s="174" t="s">
        <v>862</v>
      </c>
      <c r="BH21" s="174" t="s">
        <v>863</v>
      </c>
      <c r="BI21" s="175">
        <v>46097.14329861111</v>
      </c>
      <c r="BJ21" s="176" t="s">
        <v>315</v>
      </c>
      <c r="BK21" s="176" t="s">
        <v>315</v>
      </c>
      <c r="BL21" s="176" t="s">
        <v>315</v>
      </c>
      <c r="BM21" s="177" t="s">
        <v>315</v>
      </c>
    </row>
    <row r="22" spans="1:65" ht="23.25" customHeight="1">
      <c r="A22" s="15"/>
      <c r="B22" s="156">
        <v>10</v>
      </c>
      <c r="C22" s="336" t="s">
        <v>3626</v>
      </c>
      <c r="D22" s="198"/>
      <c r="E22" s="198"/>
      <c r="F22" s="198"/>
      <c r="G22" s="198" t="s">
        <v>315</v>
      </c>
      <c r="H22" s="198" t="s">
        <v>315</v>
      </c>
      <c r="I22" s="198" t="s">
        <v>315</v>
      </c>
      <c r="J22" s="198" t="s">
        <v>315</v>
      </c>
      <c r="K22" s="198" t="s">
        <v>315</v>
      </c>
      <c r="L22" s="198" t="s">
        <v>315</v>
      </c>
      <c r="M22" s="198" t="s">
        <v>315</v>
      </c>
      <c r="N22" s="198" t="s">
        <v>315</v>
      </c>
      <c r="O22" s="198" t="s">
        <v>315</v>
      </c>
      <c r="P22" s="198" t="s">
        <v>315</v>
      </c>
      <c r="Q22" s="198" t="s">
        <v>315</v>
      </c>
      <c r="R22" s="198" t="s">
        <v>315</v>
      </c>
      <c r="S22" s="198" t="s">
        <v>315</v>
      </c>
      <c r="T22" s="198" t="s">
        <v>315</v>
      </c>
      <c r="U22" s="198" t="s">
        <v>315</v>
      </c>
      <c r="V22" s="198" t="s">
        <v>315</v>
      </c>
      <c r="W22" s="198" t="s">
        <v>315</v>
      </c>
      <c r="X22" s="198" t="s">
        <v>315</v>
      </c>
      <c r="Y22" s="198" t="s">
        <v>315</v>
      </c>
      <c r="Z22" s="198" t="s">
        <v>315</v>
      </c>
      <c r="AA22" s="198" t="s">
        <v>315</v>
      </c>
      <c r="AB22" s="198" t="s">
        <v>315</v>
      </c>
      <c r="AC22" s="239"/>
      <c r="AD22" s="440" t="s">
        <v>3627</v>
      </c>
      <c r="AE22" s="137" t="s">
        <v>3613</v>
      </c>
      <c r="AF22" s="439">
        <v>299</v>
      </c>
      <c r="AG22" s="258"/>
      <c r="AH22" s="205"/>
      <c r="AI22" s="258"/>
      <c r="AJ22" s="205"/>
      <c r="AK22" s="200"/>
      <c r="AL22" s="187" t="s">
        <v>315</v>
      </c>
      <c r="AM22" s="188" t="s">
        <v>315</v>
      </c>
      <c r="AN22" s="174" t="s">
        <v>315</v>
      </c>
      <c r="AO22" s="174" t="s">
        <v>315</v>
      </c>
      <c r="AP22" s="174" t="s">
        <v>315</v>
      </c>
      <c r="AQ22" s="174" t="s">
        <v>315</v>
      </c>
      <c r="AR22" s="174" t="s">
        <v>315</v>
      </c>
      <c r="AS22" s="174" t="s">
        <v>315</v>
      </c>
      <c r="AT22" s="174" t="s">
        <v>315</v>
      </c>
      <c r="AU22" s="174" t="s">
        <v>315</v>
      </c>
      <c r="AV22" s="174" t="s">
        <v>315</v>
      </c>
      <c r="AW22" s="174" t="s">
        <v>315</v>
      </c>
      <c r="AX22" s="174" t="s">
        <v>315</v>
      </c>
      <c r="AY22" s="174" t="s">
        <v>315</v>
      </c>
      <c r="AZ22" s="174" t="s">
        <v>315</v>
      </c>
      <c r="BA22" s="174" t="s">
        <v>315</v>
      </c>
      <c r="BB22" s="174" t="s">
        <v>315</v>
      </c>
      <c r="BC22" s="174" t="s">
        <v>315</v>
      </c>
      <c r="BD22" s="174" t="s">
        <v>76</v>
      </c>
      <c r="BE22" s="174" t="s">
        <v>841</v>
      </c>
      <c r="BF22" s="174">
        <v>168</v>
      </c>
      <c r="BG22" s="174" t="s">
        <v>865</v>
      </c>
      <c r="BH22" s="174" t="s">
        <v>866</v>
      </c>
      <c r="BI22" s="175">
        <v>46097.143009259256</v>
      </c>
      <c r="BJ22" s="176" t="s">
        <v>315</v>
      </c>
      <c r="BK22" s="176" t="s">
        <v>315</v>
      </c>
      <c r="BL22" s="176" t="s">
        <v>315</v>
      </c>
      <c r="BM22" s="177" t="s">
        <v>315</v>
      </c>
    </row>
    <row r="23" spans="1:65">
      <c r="A23" s="15"/>
      <c r="B23" s="156">
        <v>11</v>
      </c>
      <c r="C23" s="336" t="s">
        <v>3628</v>
      </c>
      <c r="D23" s="198"/>
      <c r="E23" s="198"/>
      <c r="F23" s="198"/>
      <c r="G23" s="198" t="s">
        <v>315</v>
      </c>
      <c r="H23" s="198" t="s">
        <v>315</v>
      </c>
      <c r="I23" s="198" t="s">
        <v>315</v>
      </c>
      <c r="J23" s="198" t="s">
        <v>315</v>
      </c>
      <c r="K23" s="198" t="s">
        <v>315</v>
      </c>
      <c r="L23" s="198" t="s">
        <v>315</v>
      </c>
      <c r="M23" s="198" t="s">
        <v>315</v>
      </c>
      <c r="N23" s="198" t="s">
        <v>315</v>
      </c>
      <c r="O23" s="198" t="s">
        <v>315</v>
      </c>
      <c r="P23" s="198" t="s">
        <v>315</v>
      </c>
      <c r="Q23" s="198" t="s">
        <v>315</v>
      </c>
      <c r="R23" s="198" t="s">
        <v>315</v>
      </c>
      <c r="S23" s="198" t="s">
        <v>315</v>
      </c>
      <c r="T23" s="198" t="s">
        <v>315</v>
      </c>
      <c r="U23" s="198" t="s">
        <v>315</v>
      </c>
      <c r="V23" s="198" t="s">
        <v>315</v>
      </c>
      <c r="W23" s="198" t="s">
        <v>315</v>
      </c>
      <c r="X23" s="198" t="s">
        <v>315</v>
      </c>
      <c r="Y23" s="198" t="s">
        <v>315</v>
      </c>
      <c r="Z23" s="198" t="s">
        <v>315</v>
      </c>
      <c r="AA23" s="198" t="s">
        <v>315</v>
      </c>
      <c r="AB23" s="198" t="s">
        <v>315</v>
      </c>
      <c r="AC23" s="239"/>
      <c r="AD23" s="439" t="s">
        <v>76</v>
      </c>
      <c r="AE23" s="137" t="s">
        <v>3613</v>
      </c>
      <c r="AF23" s="439">
        <v>300</v>
      </c>
      <c r="AG23" s="258"/>
      <c r="AH23" s="205"/>
      <c r="AI23" s="258"/>
      <c r="AJ23" s="205"/>
      <c r="AK23" s="200"/>
      <c r="AL23" s="187" t="s">
        <v>315</v>
      </c>
      <c r="AM23" s="188" t="s">
        <v>315</v>
      </c>
      <c r="AN23" s="174" t="s">
        <v>315</v>
      </c>
      <c r="AO23" s="174" t="s">
        <v>315</v>
      </c>
      <c r="AP23" s="174" t="s">
        <v>315</v>
      </c>
      <c r="AQ23" s="174" t="s">
        <v>315</v>
      </c>
      <c r="AR23" s="174" t="s">
        <v>315</v>
      </c>
      <c r="AS23" s="174" t="s">
        <v>315</v>
      </c>
      <c r="AT23" s="174" t="s">
        <v>315</v>
      </c>
      <c r="AU23" s="174" t="s">
        <v>315</v>
      </c>
      <c r="AV23" s="174" t="s">
        <v>315</v>
      </c>
      <c r="AW23" s="174" t="s">
        <v>315</v>
      </c>
      <c r="AX23" s="174" t="s">
        <v>315</v>
      </c>
      <c r="AY23" s="174" t="s">
        <v>315</v>
      </c>
      <c r="AZ23" s="174" t="s">
        <v>315</v>
      </c>
      <c r="BA23" s="174" t="s">
        <v>315</v>
      </c>
      <c r="BB23" s="174" t="s">
        <v>315</v>
      </c>
      <c r="BC23" s="174" t="s">
        <v>315</v>
      </c>
      <c r="BD23" s="174" t="s">
        <v>76</v>
      </c>
      <c r="BE23" s="174" t="s">
        <v>845</v>
      </c>
      <c r="BF23" s="174">
        <v>250</v>
      </c>
      <c r="BG23" s="174" t="s">
        <v>868</v>
      </c>
      <c r="BH23" s="174" t="s">
        <v>869</v>
      </c>
      <c r="BI23" s="175">
        <v>46097.143368055556</v>
      </c>
      <c r="BJ23" s="176" t="s">
        <v>315</v>
      </c>
      <c r="BK23" s="176" t="s">
        <v>315</v>
      </c>
      <c r="BL23" s="176" t="s">
        <v>315</v>
      </c>
      <c r="BM23" s="177" t="s">
        <v>315</v>
      </c>
    </row>
    <row r="24" spans="1:65" ht="24">
      <c r="A24" s="15"/>
      <c r="B24" s="156">
        <v>12</v>
      </c>
      <c r="C24" s="336" t="s">
        <v>3629</v>
      </c>
      <c r="D24" s="198"/>
      <c r="E24" s="198"/>
      <c r="F24" s="198"/>
      <c r="G24" s="198" t="s">
        <v>315</v>
      </c>
      <c r="H24" s="198" t="s">
        <v>315</v>
      </c>
      <c r="I24" s="198" t="s">
        <v>315</v>
      </c>
      <c r="J24" s="198" t="s">
        <v>315</v>
      </c>
      <c r="K24" s="198" t="s">
        <v>315</v>
      </c>
      <c r="L24" s="198" t="s">
        <v>315</v>
      </c>
      <c r="M24" s="198" t="s">
        <v>315</v>
      </c>
      <c r="N24" s="198" t="s">
        <v>315</v>
      </c>
      <c r="O24" s="198" t="s">
        <v>315</v>
      </c>
      <c r="P24" s="198" t="s">
        <v>315</v>
      </c>
      <c r="Q24" s="198" t="s">
        <v>315</v>
      </c>
      <c r="R24" s="198" t="s">
        <v>315</v>
      </c>
      <c r="S24" s="198" t="s">
        <v>315</v>
      </c>
      <c r="T24" s="198" t="s">
        <v>315</v>
      </c>
      <c r="U24" s="198" t="s">
        <v>315</v>
      </c>
      <c r="V24" s="198" t="s">
        <v>315</v>
      </c>
      <c r="W24" s="198" t="s">
        <v>315</v>
      </c>
      <c r="X24" s="198" t="s">
        <v>315</v>
      </c>
      <c r="Y24" s="198" t="s">
        <v>315</v>
      </c>
      <c r="Z24" s="198" t="s">
        <v>315</v>
      </c>
      <c r="AA24" s="198" t="s">
        <v>315</v>
      </c>
      <c r="AB24" s="198" t="s">
        <v>315</v>
      </c>
      <c r="AC24" s="530"/>
      <c r="AD24" s="440" t="s">
        <v>3630</v>
      </c>
      <c r="AE24" s="137" t="s">
        <v>3613</v>
      </c>
      <c r="AF24" s="439">
        <v>300</v>
      </c>
      <c r="AG24" s="258"/>
      <c r="AH24" s="205"/>
      <c r="AI24" s="258"/>
      <c r="AJ24" s="205"/>
      <c r="AK24" s="199"/>
      <c r="AL24" s="164" t="s">
        <v>315</v>
      </c>
      <c r="AM24" s="188" t="s">
        <v>315</v>
      </c>
      <c r="AN24" s="174" t="s">
        <v>315</v>
      </c>
      <c r="AO24" s="174" t="s">
        <v>315</v>
      </c>
      <c r="AP24" s="174" t="s">
        <v>315</v>
      </c>
      <c r="AQ24" s="174" t="s">
        <v>315</v>
      </c>
      <c r="AR24" s="174" t="s">
        <v>315</v>
      </c>
      <c r="AS24" s="174" t="s">
        <v>315</v>
      </c>
      <c r="AT24" s="174" t="s">
        <v>315</v>
      </c>
      <c r="AU24" s="174" t="s">
        <v>315</v>
      </c>
      <c r="AV24" s="174" t="s">
        <v>315</v>
      </c>
      <c r="AW24" s="174" t="s">
        <v>315</v>
      </c>
      <c r="AX24" s="174" t="s">
        <v>315</v>
      </c>
      <c r="AY24" s="174" t="s">
        <v>315</v>
      </c>
      <c r="AZ24" s="174" t="s">
        <v>315</v>
      </c>
      <c r="BA24" s="174" t="s">
        <v>315</v>
      </c>
      <c r="BB24" s="174" t="s">
        <v>315</v>
      </c>
      <c r="BC24" s="174" t="s">
        <v>315</v>
      </c>
      <c r="BD24" s="180" t="s">
        <v>871</v>
      </c>
      <c r="BE24" s="174" t="s">
        <v>841</v>
      </c>
      <c r="BF24" s="174">
        <v>250</v>
      </c>
      <c r="BG24" s="174" t="s">
        <v>872</v>
      </c>
      <c r="BH24" s="174" t="s">
        <v>873</v>
      </c>
      <c r="BI24" s="175">
        <v>46097.143368055556</v>
      </c>
      <c r="BJ24" s="174" t="s">
        <v>315</v>
      </c>
      <c r="BK24" s="174" t="s">
        <v>315</v>
      </c>
      <c r="BL24" s="174" t="s">
        <v>315</v>
      </c>
      <c r="BM24" s="177" t="s">
        <v>315</v>
      </c>
    </row>
    <row r="25" spans="1:65">
      <c r="A25" s="15"/>
      <c r="B25" s="156">
        <v>13</v>
      </c>
      <c r="C25" s="336" t="s">
        <v>3631</v>
      </c>
      <c r="D25" s="198"/>
      <c r="E25" s="198"/>
      <c r="F25" s="198"/>
      <c r="G25" s="198" t="s">
        <v>315</v>
      </c>
      <c r="H25" s="198" t="s">
        <v>315</v>
      </c>
      <c r="I25" s="198" t="s">
        <v>315</v>
      </c>
      <c r="J25" s="198" t="s">
        <v>315</v>
      </c>
      <c r="K25" s="198" t="s">
        <v>315</v>
      </c>
      <c r="L25" s="198" t="s">
        <v>315</v>
      </c>
      <c r="M25" s="198" t="s">
        <v>315</v>
      </c>
      <c r="N25" s="198" t="s">
        <v>315</v>
      </c>
      <c r="O25" s="198" t="s">
        <v>315</v>
      </c>
      <c r="P25" s="198" t="s">
        <v>315</v>
      </c>
      <c r="Q25" s="198" t="s">
        <v>315</v>
      </c>
      <c r="R25" s="198" t="s">
        <v>315</v>
      </c>
      <c r="S25" s="198" t="s">
        <v>315</v>
      </c>
      <c r="T25" s="198" t="s">
        <v>315</v>
      </c>
      <c r="U25" s="198" t="s">
        <v>315</v>
      </c>
      <c r="V25" s="198" t="s">
        <v>315</v>
      </c>
      <c r="W25" s="198" t="s">
        <v>315</v>
      </c>
      <c r="X25" s="198" t="s">
        <v>315</v>
      </c>
      <c r="Y25" s="198" t="s">
        <v>315</v>
      </c>
      <c r="Z25" s="198" t="s">
        <v>315</v>
      </c>
      <c r="AA25" s="198" t="s">
        <v>315</v>
      </c>
      <c r="AB25" s="198" t="s">
        <v>315</v>
      </c>
      <c r="AC25" s="239"/>
      <c r="AD25" s="439" t="s">
        <v>76</v>
      </c>
      <c r="AE25" s="137" t="s">
        <v>3613</v>
      </c>
      <c r="AF25" s="439">
        <v>300</v>
      </c>
      <c r="AG25" s="258"/>
      <c r="AH25" s="205"/>
      <c r="AI25" s="258"/>
      <c r="AJ25" s="205"/>
      <c r="AK25" s="199"/>
      <c r="AL25" s="164" t="s">
        <v>315</v>
      </c>
      <c r="AM25" s="188" t="s">
        <v>315</v>
      </c>
      <c r="AN25" s="174" t="s">
        <v>315</v>
      </c>
      <c r="AO25" s="174" t="s">
        <v>315</v>
      </c>
      <c r="AP25" s="174" t="s">
        <v>315</v>
      </c>
      <c r="AQ25" s="174" t="s">
        <v>315</v>
      </c>
      <c r="AR25" s="174" t="s">
        <v>315</v>
      </c>
      <c r="AS25" s="174" t="s">
        <v>315</v>
      </c>
      <c r="AT25" s="174" t="s">
        <v>315</v>
      </c>
      <c r="AU25" s="174" t="s">
        <v>315</v>
      </c>
      <c r="AV25" s="174" t="s">
        <v>315</v>
      </c>
      <c r="AW25" s="174" t="s">
        <v>315</v>
      </c>
      <c r="AX25" s="174" t="s">
        <v>315</v>
      </c>
      <c r="AY25" s="174" t="s">
        <v>315</v>
      </c>
      <c r="AZ25" s="174" t="s">
        <v>315</v>
      </c>
      <c r="BA25" s="174" t="s">
        <v>315</v>
      </c>
      <c r="BB25" s="174" t="s">
        <v>315</v>
      </c>
      <c r="BC25" s="174" t="s">
        <v>315</v>
      </c>
      <c r="BD25" s="174" t="s">
        <v>76</v>
      </c>
      <c r="BE25" s="174" t="s">
        <v>833</v>
      </c>
      <c r="BF25" s="174">
        <v>250</v>
      </c>
      <c r="BG25" s="174" t="s">
        <v>875</v>
      </c>
      <c r="BH25" s="174" t="s">
        <v>876</v>
      </c>
      <c r="BI25" s="175">
        <v>46097.143240740741</v>
      </c>
      <c r="BJ25" s="174" t="s">
        <v>315</v>
      </c>
      <c r="BK25" s="174" t="s">
        <v>315</v>
      </c>
      <c r="BL25" s="174" t="s">
        <v>315</v>
      </c>
      <c r="BM25" s="177" t="s">
        <v>315</v>
      </c>
    </row>
    <row r="26" spans="1:65">
      <c r="A26" s="15"/>
      <c r="B26" s="156">
        <v>14</v>
      </c>
      <c r="C26" s="336" t="s">
        <v>3632</v>
      </c>
      <c r="D26" s="198"/>
      <c r="E26" s="198"/>
      <c r="F26" s="198"/>
      <c r="G26" s="198" t="s">
        <v>315</v>
      </c>
      <c r="H26" s="198" t="s">
        <v>315</v>
      </c>
      <c r="I26" s="198" t="s">
        <v>315</v>
      </c>
      <c r="J26" s="198" t="s">
        <v>315</v>
      </c>
      <c r="K26" s="198" t="s">
        <v>315</v>
      </c>
      <c r="L26" s="198" t="s">
        <v>315</v>
      </c>
      <c r="M26" s="198" t="s">
        <v>315</v>
      </c>
      <c r="N26" s="198" t="s">
        <v>315</v>
      </c>
      <c r="O26" s="198" t="s">
        <v>315</v>
      </c>
      <c r="P26" s="198" t="s">
        <v>315</v>
      </c>
      <c r="Q26" s="198" t="s">
        <v>315</v>
      </c>
      <c r="R26" s="198" t="s">
        <v>315</v>
      </c>
      <c r="S26" s="198" t="s">
        <v>315</v>
      </c>
      <c r="T26" s="198" t="s">
        <v>315</v>
      </c>
      <c r="U26" s="198" t="s">
        <v>315</v>
      </c>
      <c r="V26" s="198" t="s">
        <v>315</v>
      </c>
      <c r="W26" s="198" t="s">
        <v>315</v>
      </c>
      <c r="X26" s="198" t="s">
        <v>315</v>
      </c>
      <c r="Y26" s="198" t="s">
        <v>315</v>
      </c>
      <c r="Z26" s="198" t="s">
        <v>315</v>
      </c>
      <c r="AA26" s="198" t="s">
        <v>315</v>
      </c>
      <c r="AB26" s="198" t="s">
        <v>315</v>
      </c>
      <c r="AC26" s="239"/>
      <c r="AD26" s="440" t="s">
        <v>3633</v>
      </c>
      <c r="AE26" s="137" t="s">
        <v>3613</v>
      </c>
      <c r="AF26" s="439">
        <v>300</v>
      </c>
      <c r="AG26" s="258"/>
      <c r="AH26" s="205"/>
      <c r="AI26" s="258"/>
      <c r="AJ26" s="205"/>
      <c r="AK26" s="199"/>
      <c r="AL26" s="164" t="s">
        <v>315</v>
      </c>
      <c r="AM26" s="163" t="s">
        <v>315</v>
      </c>
      <c r="AN26" s="174" t="s">
        <v>315</v>
      </c>
      <c r="AO26" s="174" t="s">
        <v>315</v>
      </c>
      <c r="AP26" s="174" t="s">
        <v>315</v>
      </c>
      <c r="AQ26" s="174" t="s">
        <v>315</v>
      </c>
      <c r="AR26" s="174" t="s">
        <v>315</v>
      </c>
      <c r="AS26" s="174" t="s">
        <v>315</v>
      </c>
      <c r="AT26" s="174" t="s">
        <v>315</v>
      </c>
      <c r="AU26" s="174" t="s">
        <v>315</v>
      </c>
      <c r="AV26" s="174" t="s">
        <v>315</v>
      </c>
      <c r="AW26" s="174" t="s">
        <v>315</v>
      </c>
      <c r="AX26" s="174" t="s">
        <v>315</v>
      </c>
      <c r="AY26" s="174" t="s">
        <v>315</v>
      </c>
      <c r="AZ26" s="174" t="s">
        <v>315</v>
      </c>
      <c r="BA26" s="174" t="s">
        <v>315</v>
      </c>
      <c r="BB26" s="174" t="s">
        <v>315</v>
      </c>
      <c r="BC26" s="174" t="s">
        <v>315</v>
      </c>
      <c r="BD26" s="174" t="s">
        <v>76</v>
      </c>
      <c r="BE26" s="174" t="s">
        <v>837</v>
      </c>
      <c r="BF26" s="174">
        <v>250</v>
      </c>
      <c r="BG26" s="174" t="s">
        <v>878</v>
      </c>
      <c r="BH26" s="174" t="s">
        <v>879</v>
      </c>
      <c r="BI26" s="175">
        <v>46097.143310185187</v>
      </c>
      <c r="BJ26" s="174" t="s">
        <v>315</v>
      </c>
      <c r="BK26" s="174" t="s">
        <v>315</v>
      </c>
      <c r="BL26" s="174" t="s">
        <v>315</v>
      </c>
      <c r="BM26" s="178" t="s">
        <v>315</v>
      </c>
    </row>
    <row r="27" spans="1:65">
      <c r="A27" s="15"/>
      <c r="B27" s="156">
        <v>15</v>
      </c>
      <c r="C27" s="336" t="s">
        <v>3634</v>
      </c>
      <c r="D27" s="198"/>
      <c r="E27" s="198"/>
      <c r="F27" s="198"/>
      <c r="G27" s="198" t="s">
        <v>315</v>
      </c>
      <c r="H27" s="198" t="s">
        <v>315</v>
      </c>
      <c r="I27" s="198" t="s">
        <v>315</v>
      </c>
      <c r="J27" s="198" t="s">
        <v>315</v>
      </c>
      <c r="K27" s="198" t="s">
        <v>315</v>
      </c>
      <c r="L27" s="198" t="s">
        <v>315</v>
      </c>
      <c r="M27" s="198" t="s">
        <v>315</v>
      </c>
      <c r="N27" s="198" t="s">
        <v>315</v>
      </c>
      <c r="O27" s="198" t="s">
        <v>315</v>
      </c>
      <c r="P27" s="198" t="s">
        <v>315</v>
      </c>
      <c r="Q27" s="198" t="s">
        <v>315</v>
      </c>
      <c r="R27" s="198" t="s">
        <v>315</v>
      </c>
      <c r="S27" s="198" t="s">
        <v>315</v>
      </c>
      <c r="T27" s="198" t="s">
        <v>315</v>
      </c>
      <c r="U27" s="198" t="s">
        <v>315</v>
      </c>
      <c r="V27" s="198" t="s">
        <v>315</v>
      </c>
      <c r="W27" s="198" t="s">
        <v>315</v>
      </c>
      <c r="X27" s="198" t="s">
        <v>315</v>
      </c>
      <c r="Y27" s="198" t="s">
        <v>315</v>
      </c>
      <c r="Z27" s="198" t="s">
        <v>315</v>
      </c>
      <c r="AA27" s="198" t="s">
        <v>315</v>
      </c>
      <c r="AB27" s="198" t="s">
        <v>315</v>
      </c>
      <c r="AC27" s="239"/>
      <c r="AD27" s="439" t="s">
        <v>76</v>
      </c>
      <c r="AE27" s="137" t="s">
        <v>3613</v>
      </c>
      <c r="AF27" s="439">
        <v>302</v>
      </c>
      <c r="AG27" s="258"/>
      <c r="AH27" s="205"/>
      <c r="AI27" s="258"/>
      <c r="AJ27" s="205"/>
      <c r="AK27" s="199"/>
      <c r="AL27" s="164" t="s">
        <v>315</v>
      </c>
      <c r="AM27" s="163" t="s">
        <v>315</v>
      </c>
      <c r="AN27" s="174" t="s">
        <v>315</v>
      </c>
      <c r="AO27" s="174" t="s">
        <v>315</v>
      </c>
      <c r="AP27" s="174" t="s">
        <v>315</v>
      </c>
      <c r="AQ27" s="174" t="s">
        <v>315</v>
      </c>
      <c r="AR27" s="174" t="s">
        <v>315</v>
      </c>
      <c r="AS27" s="174" t="s">
        <v>315</v>
      </c>
      <c r="AT27" s="174" t="s">
        <v>315</v>
      </c>
      <c r="AU27" s="174" t="s">
        <v>315</v>
      </c>
      <c r="AV27" s="174" t="s">
        <v>315</v>
      </c>
      <c r="AW27" s="174" t="s">
        <v>315</v>
      </c>
      <c r="AX27" s="174" t="s">
        <v>315</v>
      </c>
      <c r="AY27" s="174" t="s">
        <v>315</v>
      </c>
      <c r="AZ27" s="174" t="s">
        <v>315</v>
      </c>
      <c r="BA27" s="174" t="s">
        <v>315</v>
      </c>
      <c r="BB27" s="174" t="s">
        <v>315</v>
      </c>
      <c r="BC27" s="174" t="s">
        <v>315</v>
      </c>
      <c r="BD27" s="174" t="s">
        <v>76</v>
      </c>
      <c r="BE27" s="174" t="s">
        <v>845</v>
      </c>
      <c r="BF27" s="174">
        <v>250</v>
      </c>
      <c r="BG27" s="174" t="s">
        <v>881</v>
      </c>
      <c r="BH27" s="174" t="s">
        <v>882</v>
      </c>
      <c r="BI27" s="175">
        <v>46097.143414351849</v>
      </c>
      <c r="BJ27" s="174" t="s">
        <v>315</v>
      </c>
      <c r="BK27" s="174" t="s">
        <v>315</v>
      </c>
      <c r="BL27" s="174" t="s">
        <v>315</v>
      </c>
      <c r="BM27" s="178" t="s">
        <v>315</v>
      </c>
    </row>
    <row r="28" spans="1:65" ht="36">
      <c r="A28" s="15"/>
      <c r="B28" s="156">
        <v>16</v>
      </c>
      <c r="C28" s="336" t="s">
        <v>3635</v>
      </c>
      <c r="D28" s="198"/>
      <c r="E28" s="198"/>
      <c r="F28" s="198"/>
      <c r="G28" s="198" t="s">
        <v>315</v>
      </c>
      <c r="H28" s="198" t="s">
        <v>315</v>
      </c>
      <c r="I28" s="198" t="s">
        <v>315</v>
      </c>
      <c r="J28" s="198" t="s">
        <v>315</v>
      </c>
      <c r="K28" s="198" t="s">
        <v>315</v>
      </c>
      <c r="L28" s="198" t="s">
        <v>315</v>
      </c>
      <c r="M28" s="198" t="s">
        <v>315</v>
      </c>
      <c r="N28" s="198" t="s">
        <v>315</v>
      </c>
      <c r="O28" s="198" t="s">
        <v>315</v>
      </c>
      <c r="P28" s="198" t="s">
        <v>315</v>
      </c>
      <c r="Q28" s="198" t="s">
        <v>315</v>
      </c>
      <c r="R28" s="198" t="s">
        <v>315</v>
      </c>
      <c r="S28" s="198" t="s">
        <v>315</v>
      </c>
      <c r="T28" s="198" t="s">
        <v>315</v>
      </c>
      <c r="U28" s="198" t="s">
        <v>315</v>
      </c>
      <c r="V28" s="198" t="s">
        <v>315</v>
      </c>
      <c r="W28" s="198" t="s">
        <v>315</v>
      </c>
      <c r="X28" s="198" t="s">
        <v>315</v>
      </c>
      <c r="Y28" s="198" t="s">
        <v>315</v>
      </c>
      <c r="Z28" s="198" t="s">
        <v>315</v>
      </c>
      <c r="AA28" s="198" t="s">
        <v>315</v>
      </c>
      <c r="AB28" s="198" t="s">
        <v>315</v>
      </c>
      <c r="AC28" s="239"/>
      <c r="AD28" s="440" t="s">
        <v>3636</v>
      </c>
      <c r="AE28" s="137" t="s">
        <v>3613</v>
      </c>
      <c r="AF28" s="439">
        <v>301</v>
      </c>
      <c r="AG28" s="258"/>
      <c r="AH28" s="205"/>
      <c r="AI28" s="258"/>
      <c r="AJ28" s="205"/>
      <c r="AK28" s="199"/>
      <c r="AL28" s="164" t="s">
        <v>315</v>
      </c>
      <c r="AM28" s="188" t="s">
        <v>315</v>
      </c>
      <c r="AN28" s="174" t="s">
        <v>315</v>
      </c>
      <c r="AO28" s="174" t="s">
        <v>315</v>
      </c>
      <c r="AP28" s="174" t="s">
        <v>315</v>
      </c>
      <c r="AQ28" s="174" t="s">
        <v>315</v>
      </c>
      <c r="AR28" s="174" t="s">
        <v>315</v>
      </c>
      <c r="AS28" s="174" t="s">
        <v>315</v>
      </c>
      <c r="AT28" s="174" t="s">
        <v>315</v>
      </c>
      <c r="AU28" s="174" t="s">
        <v>315</v>
      </c>
      <c r="AV28" s="174" t="s">
        <v>315</v>
      </c>
      <c r="AW28" s="174" t="s">
        <v>315</v>
      </c>
      <c r="AX28" s="174" t="s">
        <v>315</v>
      </c>
      <c r="AY28" s="174" t="s">
        <v>315</v>
      </c>
      <c r="AZ28" s="174" t="s">
        <v>315</v>
      </c>
      <c r="BA28" s="174" t="s">
        <v>315</v>
      </c>
      <c r="BB28" s="174" t="s">
        <v>315</v>
      </c>
      <c r="BC28" s="174" t="s">
        <v>315</v>
      </c>
      <c r="BD28" s="174" t="s">
        <v>76</v>
      </c>
      <c r="BE28" s="174" t="s">
        <v>841</v>
      </c>
      <c r="BF28" s="174">
        <v>250</v>
      </c>
      <c r="BG28" s="174" t="s">
        <v>884</v>
      </c>
      <c r="BH28" s="174" t="s">
        <v>885</v>
      </c>
      <c r="BI28" s="175">
        <v>46097.143414351849</v>
      </c>
      <c r="BJ28" s="174" t="s">
        <v>315</v>
      </c>
      <c r="BK28" s="174" t="s">
        <v>315</v>
      </c>
      <c r="BL28" s="174" t="s">
        <v>315</v>
      </c>
      <c r="BM28" s="177" t="s">
        <v>315</v>
      </c>
    </row>
    <row r="29" spans="1:65" ht="24">
      <c r="A29" s="15"/>
      <c r="B29" s="156">
        <v>17</v>
      </c>
      <c r="C29" s="336" t="s">
        <v>3637</v>
      </c>
      <c r="D29" s="198"/>
      <c r="E29" s="198"/>
      <c r="F29" s="198"/>
      <c r="G29" s="198" t="s">
        <v>315</v>
      </c>
      <c r="H29" s="198" t="s">
        <v>315</v>
      </c>
      <c r="I29" s="198" t="s">
        <v>315</v>
      </c>
      <c r="J29" s="198" t="s">
        <v>315</v>
      </c>
      <c r="K29" s="198" t="s">
        <v>315</v>
      </c>
      <c r="L29" s="198" t="s">
        <v>315</v>
      </c>
      <c r="M29" s="198" t="s">
        <v>315</v>
      </c>
      <c r="N29" s="198" t="s">
        <v>315</v>
      </c>
      <c r="O29" s="198" t="s">
        <v>315</v>
      </c>
      <c r="P29" s="198" t="s">
        <v>315</v>
      </c>
      <c r="Q29" s="198" t="s">
        <v>315</v>
      </c>
      <c r="R29" s="198" t="s">
        <v>315</v>
      </c>
      <c r="S29" s="198" t="s">
        <v>315</v>
      </c>
      <c r="T29" s="198" t="s">
        <v>315</v>
      </c>
      <c r="U29" s="198" t="s">
        <v>315</v>
      </c>
      <c r="V29" s="198" t="s">
        <v>315</v>
      </c>
      <c r="W29" s="198" t="s">
        <v>315</v>
      </c>
      <c r="X29" s="198" t="s">
        <v>315</v>
      </c>
      <c r="Y29" s="198" t="s">
        <v>315</v>
      </c>
      <c r="Z29" s="198" t="s">
        <v>315</v>
      </c>
      <c r="AA29" s="198" t="s">
        <v>315</v>
      </c>
      <c r="AB29" s="198" t="s">
        <v>315</v>
      </c>
      <c r="AC29" s="239"/>
      <c r="AD29" s="440" t="s">
        <v>3638</v>
      </c>
      <c r="AE29" s="137" t="s">
        <v>3613</v>
      </c>
      <c r="AF29" s="465">
        <v>301</v>
      </c>
      <c r="AG29" s="258"/>
      <c r="AH29" s="205"/>
      <c r="AI29" s="258"/>
      <c r="AJ29" s="205"/>
      <c r="AK29" s="199"/>
      <c r="AL29" s="164" t="s">
        <v>315</v>
      </c>
      <c r="AM29" s="188" t="s">
        <v>315</v>
      </c>
      <c r="AN29" s="174" t="s">
        <v>315</v>
      </c>
      <c r="AO29" s="174" t="s">
        <v>315</v>
      </c>
      <c r="AP29" s="174" t="s">
        <v>315</v>
      </c>
      <c r="AQ29" s="174" t="s">
        <v>315</v>
      </c>
      <c r="AR29" s="174" t="s">
        <v>315</v>
      </c>
      <c r="AS29" s="174" t="s">
        <v>315</v>
      </c>
      <c r="AT29" s="174" t="s">
        <v>315</v>
      </c>
      <c r="AU29" s="174" t="s">
        <v>315</v>
      </c>
      <c r="AV29" s="174" t="s">
        <v>315</v>
      </c>
      <c r="AW29" s="174" t="s">
        <v>315</v>
      </c>
      <c r="AX29" s="174" t="s">
        <v>315</v>
      </c>
      <c r="AY29" s="174" t="s">
        <v>315</v>
      </c>
      <c r="AZ29" s="174" t="s">
        <v>315</v>
      </c>
      <c r="BA29" s="174" t="s">
        <v>315</v>
      </c>
      <c r="BB29" s="174" t="s">
        <v>315</v>
      </c>
      <c r="BC29" s="174" t="s">
        <v>315</v>
      </c>
      <c r="BD29" s="174" t="s">
        <v>76</v>
      </c>
      <c r="BE29" s="174" t="s">
        <v>833</v>
      </c>
      <c r="BF29" s="174">
        <v>250</v>
      </c>
      <c r="BG29" s="174" t="s">
        <v>887</v>
      </c>
      <c r="BH29" s="174" t="s">
        <v>888</v>
      </c>
      <c r="BI29" s="175">
        <v>46097.143310185187</v>
      </c>
      <c r="BJ29" s="174" t="s">
        <v>315</v>
      </c>
      <c r="BK29" s="174" t="s">
        <v>315</v>
      </c>
      <c r="BL29" s="174" t="s">
        <v>315</v>
      </c>
      <c r="BM29" s="177" t="s">
        <v>315</v>
      </c>
    </row>
    <row r="30" spans="1:65">
      <c r="A30" s="15"/>
      <c r="B30" s="156">
        <v>18</v>
      </c>
      <c r="C30" s="336" t="s">
        <v>3639</v>
      </c>
      <c r="D30" s="198"/>
      <c r="E30" s="198"/>
      <c r="F30" s="198"/>
      <c r="G30" s="198" t="s">
        <v>315</v>
      </c>
      <c r="H30" s="198" t="s">
        <v>315</v>
      </c>
      <c r="I30" s="198" t="s">
        <v>315</v>
      </c>
      <c r="J30" s="198" t="s">
        <v>315</v>
      </c>
      <c r="K30" s="198" t="s">
        <v>315</v>
      </c>
      <c r="L30" s="198" t="s">
        <v>315</v>
      </c>
      <c r="M30" s="198" t="s">
        <v>315</v>
      </c>
      <c r="N30" s="198" t="s">
        <v>315</v>
      </c>
      <c r="O30" s="198" t="s">
        <v>315</v>
      </c>
      <c r="P30" s="198" t="s">
        <v>315</v>
      </c>
      <c r="Q30" s="198" t="s">
        <v>315</v>
      </c>
      <c r="R30" s="198" t="s">
        <v>315</v>
      </c>
      <c r="S30" s="198" t="s">
        <v>315</v>
      </c>
      <c r="T30" s="198" t="s">
        <v>315</v>
      </c>
      <c r="U30" s="198" t="s">
        <v>315</v>
      </c>
      <c r="V30" s="198" t="s">
        <v>315</v>
      </c>
      <c r="W30" s="198" t="s">
        <v>315</v>
      </c>
      <c r="X30" s="198" t="s">
        <v>315</v>
      </c>
      <c r="Y30" s="198" t="s">
        <v>315</v>
      </c>
      <c r="Z30" s="198" t="s">
        <v>315</v>
      </c>
      <c r="AA30" s="198" t="s">
        <v>315</v>
      </c>
      <c r="AB30" s="198" t="s">
        <v>315</v>
      </c>
      <c r="AC30" s="530"/>
      <c r="AD30" s="439" t="s">
        <v>76</v>
      </c>
      <c r="AE30" s="137" t="s">
        <v>3613</v>
      </c>
      <c r="AF30" s="439">
        <v>302</v>
      </c>
      <c r="AG30" s="258"/>
      <c r="AH30" s="205"/>
      <c r="AI30" s="258"/>
      <c r="AJ30" s="205"/>
      <c r="AK30" s="199"/>
      <c r="AL30" s="164" t="s">
        <v>315</v>
      </c>
      <c r="AM30" s="168" t="s">
        <v>315</v>
      </c>
      <c r="AN30" s="174" t="s">
        <v>315</v>
      </c>
      <c r="AO30" s="174" t="s">
        <v>315</v>
      </c>
      <c r="AP30" s="174" t="s">
        <v>315</v>
      </c>
      <c r="AQ30" s="174" t="s">
        <v>315</v>
      </c>
      <c r="AR30" s="174" t="s">
        <v>315</v>
      </c>
      <c r="AS30" s="174" t="s">
        <v>315</v>
      </c>
      <c r="AT30" s="174" t="s">
        <v>315</v>
      </c>
      <c r="AU30" s="174" t="s">
        <v>315</v>
      </c>
      <c r="AV30" s="174" t="s">
        <v>315</v>
      </c>
      <c r="AW30" s="174" t="s">
        <v>315</v>
      </c>
      <c r="AX30" s="174" t="s">
        <v>315</v>
      </c>
      <c r="AY30" s="174" t="s">
        <v>315</v>
      </c>
      <c r="AZ30" s="174" t="s">
        <v>315</v>
      </c>
      <c r="BA30" s="174" t="s">
        <v>315</v>
      </c>
      <c r="BB30" s="174" t="s">
        <v>315</v>
      </c>
      <c r="BC30" s="174" t="s">
        <v>315</v>
      </c>
      <c r="BD30" s="180" t="s">
        <v>890</v>
      </c>
      <c r="BE30" s="174" t="s">
        <v>841</v>
      </c>
      <c r="BF30" s="174">
        <v>249</v>
      </c>
      <c r="BG30" s="174" t="s">
        <v>891</v>
      </c>
      <c r="BH30" s="174" t="s">
        <v>892</v>
      </c>
      <c r="BI30" s="175">
        <v>46097.143252314818</v>
      </c>
      <c r="BJ30" s="174" t="s">
        <v>315</v>
      </c>
      <c r="BK30" s="174" t="s">
        <v>315</v>
      </c>
      <c r="BL30" s="174" t="s">
        <v>315</v>
      </c>
      <c r="BM30" s="181" t="s">
        <v>315</v>
      </c>
    </row>
    <row r="31" spans="1:65" ht="24">
      <c r="A31" s="15"/>
      <c r="B31" s="156">
        <v>19</v>
      </c>
      <c r="C31" s="336" t="s">
        <v>3640</v>
      </c>
      <c r="D31" s="198"/>
      <c r="E31" s="198"/>
      <c r="F31" s="198"/>
      <c r="G31" s="198" t="s">
        <v>315</v>
      </c>
      <c r="H31" s="198" t="s">
        <v>315</v>
      </c>
      <c r="I31" s="198" t="s">
        <v>315</v>
      </c>
      <c r="J31" s="198" t="s">
        <v>315</v>
      </c>
      <c r="K31" s="198" t="s">
        <v>315</v>
      </c>
      <c r="L31" s="198" t="s">
        <v>315</v>
      </c>
      <c r="M31" s="198" t="s">
        <v>315</v>
      </c>
      <c r="N31" s="198" t="s">
        <v>315</v>
      </c>
      <c r="O31" s="198" t="s">
        <v>315</v>
      </c>
      <c r="P31" s="198" t="s">
        <v>315</v>
      </c>
      <c r="Q31" s="198" t="s">
        <v>315</v>
      </c>
      <c r="R31" s="198" t="s">
        <v>315</v>
      </c>
      <c r="S31" s="198" t="s">
        <v>315</v>
      </c>
      <c r="T31" s="198" t="s">
        <v>315</v>
      </c>
      <c r="U31" s="198" t="s">
        <v>315</v>
      </c>
      <c r="V31" s="198" t="s">
        <v>315</v>
      </c>
      <c r="W31" s="198" t="s">
        <v>315</v>
      </c>
      <c r="X31" s="198" t="s">
        <v>315</v>
      </c>
      <c r="Y31" s="198" t="s">
        <v>315</v>
      </c>
      <c r="Z31" s="198" t="s">
        <v>315</v>
      </c>
      <c r="AA31" s="198" t="s">
        <v>315</v>
      </c>
      <c r="AB31" s="198" t="s">
        <v>315</v>
      </c>
      <c r="AC31" s="239"/>
      <c r="AD31" s="440" t="s">
        <v>3641</v>
      </c>
      <c r="AE31" s="339" t="s">
        <v>3642</v>
      </c>
      <c r="AF31" s="439">
        <v>100</v>
      </c>
      <c r="AG31" s="258"/>
      <c r="AH31" s="205"/>
      <c r="AI31" s="258"/>
      <c r="AJ31" s="205"/>
      <c r="AK31" s="199"/>
      <c r="AL31" s="164" t="s">
        <v>315</v>
      </c>
      <c r="AM31" s="168" t="s">
        <v>315</v>
      </c>
      <c r="AN31" s="174" t="s">
        <v>315</v>
      </c>
      <c r="AO31" s="174" t="s">
        <v>315</v>
      </c>
      <c r="AP31" s="174" t="s">
        <v>315</v>
      </c>
      <c r="AQ31" s="174" t="s">
        <v>315</v>
      </c>
      <c r="AR31" s="174" t="s">
        <v>315</v>
      </c>
      <c r="AS31" s="174" t="s">
        <v>315</v>
      </c>
      <c r="AT31" s="174" t="s">
        <v>315</v>
      </c>
      <c r="AU31" s="174" t="s">
        <v>315</v>
      </c>
      <c r="AV31" s="174" t="s">
        <v>315</v>
      </c>
      <c r="AW31" s="174" t="s">
        <v>315</v>
      </c>
      <c r="AX31" s="174" t="s">
        <v>315</v>
      </c>
      <c r="AY31" s="174" t="s">
        <v>315</v>
      </c>
      <c r="AZ31" s="174" t="s">
        <v>315</v>
      </c>
      <c r="BA31" s="174" t="s">
        <v>315</v>
      </c>
      <c r="BB31" s="174" t="s">
        <v>315</v>
      </c>
      <c r="BC31" s="174" t="s">
        <v>315</v>
      </c>
      <c r="BD31" s="182" t="s">
        <v>894</v>
      </c>
      <c r="BE31" s="174" t="s">
        <v>845</v>
      </c>
      <c r="BF31" s="174">
        <v>252</v>
      </c>
      <c r="BG31" s="174" t="s">
        <v>895</v>
      </c>
      <c r="BH31" s="174" t="s">
        <v>896</v>
      </c>
      <c r="BI31" s="175">
        <v>46097.14334490741</v>
      </c>
      <c r="BJ31" s="174" t="s">
        <v>315</v>
      </c>
      <c r="BK31" s="174" t="s">
        <v>315</v>
      </c>
      <c r="BL31" s="174" t="s">
        <v>315</v>
      </c>
      <c r="BM31" s="181" t="s">
        <v>315</v>
      </c>
    </row>
    <row r="32" spans="1:65" ht="24">
      <c r="A32" s="15"/>
      <c r="B32" s="156">
        <v>20</v>
      </c>
      <c r="C32" s="336" t="s">
        <v>3643</v>
      </c>
      <c r="D32" s="198"/>
      <c r="E32" s="198"/>
      <c r="F32" s="198"/>
      <c r="G32" s="198" t="s">
        <v>315</v>
      </c>
      <c r="H32" s="198" t="s">
        <v>315</v>
      </c>
      <c r="I32" s="198" t="s">
        <v>315</v>
      </c>
      <c r="J32" s="198" t="s">
        <v>315</v>
      </c>
      <c r="K32" s="198" t="s">
        <v>315</v>
      </c>
      <c r="L32" s="198" t="s">
        <v>315</v>
      </c>
      <c r="M32" s="198" t="s">
        <v>315</v>
      </c>
      <c r="N32" s="198" t="s">
        <v>315</v>
      </c>
      <c r="O32" s="198" t="s">
        <v>315</v>
      </c>
      <c r="P32" s="198" t="s">
        <v>315</v>
      </c>
      <c r="Q32" s="198" t="s">
        <v>315</v>
      </c>
      <c r="R32" s="198" t="s">
        <v>315</v>
      </c>
      <c r="S32" s="198" t="s">
        <v>315</v>
      </c>
      <c r="T32" s="198" t="s">
        <v>315</v>
      </c>
      <c r="U32" s="198" t="s">
        <v>315</v>
      </c>
      <c r="V32" s="198" t="s">
        <v>315</v>
      </c>
      <c r="W32" s="198" t="s">
        <v>315</v>
      </c>
      <c r="X32" s="198" t="s">
        <v>315</v>
      </c>
      <c r="Y32" s="198" t="s">
        <v>315</v>
      </c>
      <c r="Z32" s="198" t="s">
        <v>315</v>
      </c>
      <c r="AA32" s="198" t="s">
        <v>315</v>
      </c>
      <c r="AB32" s="198" t="s">
        <v>315</v>
      </c>
      <c r="AC32" s="239"/>
      <c r="AD32" s="440" t="s">
        <v>3644</v>
      </c>
      <c r="AE32" s="339" t="s">
        <v>3642</v>
      </c>
      <c r="AF32" s="439">
        <v>301</v>
      </c>
      <c r="AG32" s="258"/>
      <c r="AH32" s="205"/>
      <c r="AI32" s="258"/>
      <c r="AJ32" s="205"/>
      <c r="AK32" s="199"/>
      <c r="AL32" s="164" t="s">
        <v>315</v>
      </c>
      <c r="AM32" s="168" t="s">
        <v>315</v>
      </c>
      <c r="AN32" s="174" t="s">
        <v>315</v>
      </c>
      <c r="AO32" s="174" t="s">
        <v>315</v>
      </c>
      <c r="AP32" s="174" t="s">
        <v>315</v>
      </c>
      <c r="AQ32" s="174" t="s">
        <v>315</v>
      </c>
      <c r="AR32" s="174" t="s">
        <v>315</v>
      </c>
      <c r="AS32" s="174" t="s">
        <v>315</v>
      </c>
      <c r="AT32" s="174" t="s">
        <v>315</v>
      </c>
      <c r="AU32" s="174" t="s">
        <v>315</v>
      </c>
      <c r="AV32" s="174" t="s">
        <v>315</v>
      </c>
      <c r="AW32" s="174" t="s">
        <v>315</v>
      </c>
      <c r="AX32" s="174" t="s">
        <v>315</v>
      </c>
      <c r="AY32" s="174" t="s">
        <v>315</v>
      </c>
      <c r="AZ32" s="174" t="s">
        <v>315</v>
      </c>
      <c r="BA32" s="174" t="s">
        <v>315</v>
      </c>
      <c r="BB32" s="174" t="s">
        <v>315</v>
      </c>
      <c r="BC32" s="174" t="s">
        <v>315</v>
      </c>
      <c r="BD32" s="182" t="s">
        <v>898</v>
      </c>
      <c r="BE32" s="174" t="s">
        <v>837</v>
      </c>
      <c r="BF32" s="174">
        <v>251</v>
      </c>
      <c r="BG32" s="174" t="s">
        <v>899</v>
      </c>
      <c r="BH32" s="174" t="s">
        <v>900</v>
      </c>
      <c r="BI32" s="175">
        <v>46097.143460648149</v>
      </c>
      <c r="BJ32" s="174" t="s">
        <v>315</v>
      </c>
      <c r="BK32" s="174" t="s">
        <v>315</v>
      </c>
      <c r="BL32" s="174" t="s">
        <v>315</v>
      </c>
      <c r="BM32" s="181" t="s">
        <v>315</v>
      </c>
    </row>
    <row r="33" spans="1:65">
      <c r="A33" s="15"/>
      <c r="B33" s="156">
        <v>21</v>
      </c>
      <c r="C33" s="336" t="s">
        <v>3645</v>
      </c>
      <c r="D33" s="198"/>
      <c r="E33" s="198"/>
      <c r="F33" s="198"/>
      <c r="G33" s="198" t="s">
        <v>315</v>
      </c>
      <c r="H33" s="198" t="s">
        <v>315</v>
      </c>
      <c r="I33" s="198" t="s">
        <v>315</v>
      </c>
      <c r="J33" s="198" t="s">
        <v>315</v>
      </c>
      <c r="K33" s="198" t="s">
        <v>315</v>
      </c>
      <c r="L33" s="198" t="s">
        <v>315</v>
      </c>
      <c r="M33" s="198" t="s">
        <v>315</v>
      </c>
      <c r="N33" s="198" t="s">
        <v>315</v>
      </c>
      <c r="O33" s="198" t="s">
        <v>315</v>
      </c>
      <c r="P33" s="198" t="s">
        <v>315</v>
      </c>
      <c r="Q33" s="198" t="s">
        <v>315</v>
      </c>
      <c r="R33" s="198" t="s">
        <v>315</v>
      </c>
      <c r="S33" s="198" t="s">
        <v>315</v>
      </c>
      <c r="T33" s="198" t="s">
        <v>315</v>
      </c>
      <c r="U33" s="198" t="s">
        <v>315</v>
      </c>
      <c r="V33" s="198" t="s">
        <v>315</v>
      </c>
      <c r="W33" s="198" t="s">
        <v>315</v>
      </c>
      <c r="X33" s="198" t="s">
        <v>315</v>
      </c>
      <c r="Y33" s="198" t="s">
        <v>315</v>
      </c>
      <c r="Z33" s="198" t="s">
        <v>315</v>
      </c>
      <c r="AA33" s="198" t="s">
        <v>315</v>
      </c>
      <c r="AB33" s="198" t="s">
        <v>315</v>
      </c>
      <c r="AC33" s="239"/>
      <c r="AD33" s="439" t="s">
        <v>76</v>
      </c>
      <c r="AE33" s="339" t="s">
        <v>3642</v>
      </c>
      <c r="AF33" s="439">
        <v>301</v>
      </c>
      <c r="AG33" s="258"/>
      <c r="AH33" s="205"/>
      <c r="AI33" s="258"/>
      <c r="AJ33" s="205"/>
      <c r="AK33" s="199"/>
      <c r="AL33" s="164" t="s">
        <v>315</v>
      </c>
      <c r="AM33" s="168" t="s">
        <v>315</v>
      </c>
      <c r="AN33" s="174" t="s">
        <v>315</v>
      </c>
      <c r="AO33" s="174" t="s">
        <v>315</v>
      </c>
      <c r="AP33" s="174" t="s">
        <v>315</v>
      </c>
      <c r="AQ33" s="174" t="s">
        <v>315</v>
      </c>
      <c r="AR33" s="174" t="s">
        <v>315</v>
      </c>
      <c r="AS33" s="174" t="s">
        <v>315</v>
      </c>
      <c r="AT33" s="174" t="s">
        <v>315</v>
      </c>
      <c r="AU33" s="174" t="s">
        <v>315</v>
      </c>
      <c r="AV33" s="174" t="s">
        <v>315</v>
      </c>
      <c r="AW33" s="174" t="s">
        <v>315</v>
      </c>
      <c r="AX33" s="174" t="s">
        <v>315</v>
      </c>
      <c r="AY33" s="174" t="s">
        <v>315</v>
      </c>
      <c r="AZ33" s="174" t="s">
        <v>315</v>
      </c>
      <c r="BA33" s="174" t="s">
        <v>315</v>
      </c>
      <c r="BB33" s="174" t="s">
        <v>315</v>
      </c>
      <c r="BC33" s="174" t="s">
        <v>315</v>
      </c>
      <c r="BD33" s="174" t="s">
        <v>76</v>
      </c>
      <c r="BE33" s="174" t="s">
        <v>841</v>
      </c>
      <c r="BF33" s="174">
        <v>250</v>
      </c>
      <c r="BG33" s="174" t="s">
        <v>902</v>
      </c>
      <c r="BH33" s="174" t="s">
        <v>903</v>
      </c>
      <c r="BI33" s="175">
        <v>46097.143414351849</v>
      </c>
      <c r="BJ33" s="174" t="s">
        <v>315</v>
      </c>
      <c r="BK33" s="174" t="s">
        <v>315</v>
      </c>
      <c r="BL33" s="174" t="s">
        <v>315</v>
      </c>
      <c r="BM33" s="181" t="s">
        <v>315</v>
      </c>
    </row>
    <row r="34" spans="1:65">
      <c r="A34" s="15"/>
      <c r="B34" s="156">
        <v>22</v>
      </c>
      <c r="C34" s="336" t="s">
        <v>3646</v>
      </c>
      <c r="D34" s="198"/>
      <c r="E34" s="198"/>
      <c r="F34" s="198"/>
      <c r="G34" s="198" t="s">
        <v>315</v>
      </c>
      <c r="H34" s="198" t="s">
        <v>315</v>
      </c>
      <c r="I34" s="198" t="s">
        <v>315</v>
      </c>
      <c r="J34" s="198" t="s">
        <v>315</v>
      </c>
      <c r="K34" s="198" t="s">
        <v>315</v>
      </c>
      <c r="L34" s="198" t="s">
        <v>315</v>
      </c>
      <c r="M34" s="198" t="s">
        <v>315</v>
      </c>
      <c r="N34" s="198" t="s">
        <v>315</v>
      </c>
      <c r="O34" s="198" t="s">
        <v>315</v>
      </c>
      <c r="P34" s="198" t="s">
        <v>315</v>
      </c>
      <c r="Q34" s="198" t="s">
        <v>315</v>
      </c>
      <c r="R34" s="198" t="s">
        <v>315</v>
      </c>
      <c r="S34" s="198" t="s">
        <v>315</v>
      </c>
      <c r="T34" s="198" t="s">
        <v>315</v>
      </c>
      <c r="U34" s="198" t="s">
        <v>315</v>
      </c>
      <c r="V34" s="198" t="s">
        <v>315</v>
      </c>
      <c r="W34" s="198" t="s">
        <v>315</v>
      </c>
      <c r="X34" s="198" t="s">
        <v>315</v>
      </c>
      <c r="Y34" s="198" t="s">
        <v>315</v>
      </c>
      <c r="Z34" s="198" t="s">
        <v>315</v>
      </c>
      <c r="AA34" s="198" t="s">
        <v>315</v>
      </c>
      <c r="AB34" s="198" t="s">
        <v>315</v>
      </c>
      <c r="AC34" s="239"/>
      <c r="AD34" s="439" t="s">
        <v>76</v>
      </c>
      <c r="AE34" s="339" t="s">
        <v>3642</v>
      </c>
      <c r="AF34" s="439">
        <v>301</v>
      </c>
      <c r="AG34" s="258"/>
      <c r="AH34" s="205"/>
      <c r="AI34" s="258"/>
      <c r="AJ34" s="205"/>
      <c r="AK34" s="199"/>
      <c r="AL34" s="164" t="s">
        <v>315</v>
      </c>
      <c r="AM34" s="168" t="s">
        <v>315</v>
      </c>
      <c r="AN34" s="174" t="s">
        <v>315</v>
      </c>
      <c r="AO34" s="174" t="s">
        <v>315</v>
      </c>
      <c r="AP34" s="174" t="s">
        <v>315</v>
      </c>
      <c r="AQ34" s="174" t="s">
        <v>315</v>
      </c>
      <c r="AR34" s="174" t="s">
        <v>315</v>
      </c>
      <c r="AS34" s="174" t="s">
        <v>315</v>
      </c>
      <c r="AT34" s="174" t="s">
        <v>315</v>
      </c>
      <c r="AU34" s="174" t="s">
        <v>315</v>
      </c>
      <c r="AV34" s="174" t="s">
        <v>315</v>
      </c>
      <c r="AW34" s="174" t="s">
        <v>315</v>
      </c>
      <c r="AX34" s="174" t="s">
        <v>315</v>
      </c>
      <c r="AY34" s="174" t="s">
        <v>315</v>
      </c>
      <c r="AZ34" s="174" t="s">
        <v>315</v>
      </c>
      <c r="BA34" s="174" t="s">
        <v>315</v>
      </c>
      <c r="BB34" s="174" t="s">
        <v>315</v>
      </c>
      <c r="BC34" s="174" t="s">
        <v>315</v>
      </c>
      <c r="BD34" s="174" t="s">
        <v>76</v>
      </c>
      <c r="BE34" s="174" t="s">
        <v>833</v>
      </c>
      <c r="BF34" s="174">
        <v>250</v>
      </c>
      <c r="BG34" s="174" t="s">
        <v>905</v>
      </c>
      <c r="BH34" s="174" t="s">
        <v>906</v>
      </c>
      <c r="BI34" s="175">
        <v>46097.143414351849</v>
      </c>
      <c r="BJ34" s="174" t="s">
        <v>315</v>
      </c>
      <c r="BK34" s="174" t="s">
        <v>315</v>
      </c>
      <c r="BL34" s="174" t="s">
        <v>315</v>
      </c>
      <c r="BM34" s="181" t="s">
        <v>315</v>
      </c>
    </row>
    <row r="35" spans="1:65">
      <c r="A35" s="15"/>
      <c r="B35" s="156">
        <v>23</v>
      </c>
      <c r="C35" s="336" t="s">
        <v>3647</v>
      </c>
      <c r="D35" s="198"/>
      <c r="E35" s="198"/>
      <c r="F35" s="198"/>
      <c r="G35" s="198" t="s">
        <v>315</v>
      </c>
      <c r="H35" s="198" t="s">
        <v>315</v>
      </c>
      <c r="I35" s="198" t="s">
        <v>315</v>
      </c>
      <c r="J35" s="198" t="s">
        <v>315</v>
      </c>
      <c r="K35" s="198" t="s">
        <v>315</v>
      </c>
      <c r="L35" s="198" t="s">
        <v>315</v>
      </c>
      <c r="M35" s="198" t="s">
        <v>315</v>
      </c>
      <c r="N35" s="198" t="s">
        <v>315</v>
      </c>
      <c r="O35" s="198" t="s">
        <v>315</v>
      </c>
      <c r="P35" s="198" t="s">
        <v>315</v>
      </c>
      <c r="Q35" s="198" t="s">
        <v>315</v>
      </c>
      <c r="R35" s="198" t="s">
        <v>315</v>
      </c>
      <c r="S35" s="198" t="s">
        <v>315</v>
      </c>
      <c r="T35" s="198" t="s">
        <v>315</v>
      </c>
      <c r="U35" s="198" t="s">
        <v>315</v>
      </c>
      <c r="V35" s="198" t="s">
        <v>315</v>
      </c>
      <c r="W35" s="198" t="s">
        <v>315</v>
      </c>
      <c r="X35" s="198" t="s">
        <v>315</v>
      </c>
      <c r="Y35" s="198" t="s">
        <v>315</v>
      </c>
      <c r="Z35" s="198" t="s">
        <v>315</v>
      </c>
      <c r="AA35" s="198" t="s">
        <v>315</v>
      </c>
      <c r="AB35" s="198" t="s">
        <v>315</v>
      </c>
      <c r="AC35" s="239"/>
      <c r="AD35" s="439" t="s">
        <v>76</v>
      </c>
      <c r="AE35" s="339" t="s">
        <v>3642</v>
      </c>
      <c r="AF35" s="439">
        <v>301</v>
      </c>
      <c r="AG35" s="258"/>
      <c r="AH35" s="205"/>
      <c r="AI35" s="258"/>
      <c r="AJ35" s="205"/>
      <c r="AK35" s="199"/>
      <c r="AL35" s="164" t="s">
        <v>315</v>
      </c>
      <c r="AM35" s="168" t="s">
        <v>315</v>
      </c>
      <c r="AN35" s="174" t="s">
        <v>315</v>
      </c>
      <c r="AO35" s="174" t="s">
        <v>315</v>
      </c>
      <c r="AP35" s="174" t="s">
        <v>315</v>
      </c>
      <c r="AQ35" s="174" t="s">
        <v>315</v>
      </c>
      <c r="AR35" s="174" t="s">
        <v>315</v>
      </c>
      <c r="AS35" s="174" t="s">
        <v>315</v>
      </c>
      <c r="AT35" s="174" t="s">
        <v>315</v>
      </c>
      <c r="AU35" s="174" t="s">
        <v>315</v>
      </c>
      <c r="AV35" s="174" t="s">
        <v>315</v>
      </c>
      <c r="AW35" s="174" t="s">
        <v>315</v>
      </c>
      <c r="AX35" s="174" t="s">
        <v>315</v>
      </c>
      <c r="AY35" s="174" t="s">
        <v>315</v>
      </c>
      <c r="AZ35" s="174" t="s">
        <v>315</v>
      </c>
      <c r="BA35" s="174" t="s">
        <v>315</v>
      </c>
      <c r="BB35" s="174" t="s">
        <v>315</v>
      </c>
      <c r="BC35" s="174" t="s">
        <v>315</v>
      </c>
      <c r="BD35" s="174" t="s">
        <v>76</v>
      </c>
      <c r="BE35" s="174" t="s">
        <v>845</v>
      </c>
      <c r="BF35" s="174">
        <v>250</v>
      </c>
      <c r="BG35" s="174" t="s">
        <v>908</v>
      </c>
      <c r="BH35" s="174" t="s">
        <v>909</v>
      </c>
      <c r="BI35" s="175">
        <v>46097.143414351849</v>
      </c>
      <c r="BJ35" s="174" t="s">
        <v>315</v>
      </c>
      <c r="BK35" s="174" t="s">
        <v>315</v>
      </c>
      <c r="BL35" s="174" t="s">
        <v>315</v>
      </c>
      <c r="BM35" s="181" t="s">
        <v>315</v>
      </c>
    </row>
    <row r="36" spans="1:65">
      <c r="A36" s="15"/>
      <c r="B36" s="156">
        <v>24</v>
      </c>
      <c r="C36" s="336" t="s">
        <v>3648</v>
      </c>
      <c r="D36" s="198"/>
      <c r="E36" s="198"/>
      <c r="F36" s="198"/>
      <c r="G36" s="198" t="s">
        <v>315</v>
      </c>
      <c r="H36" s="198" t="s">
        <v>315</v>
      </c>
      <c r="I36" s="198" t="s">
        <v>315</v>
      </c>
      <c r="J36" s="198" t="s">
        <v>315</v>
      </c>
      <c r="K36" s="198" t="s">
        <v>315</v>
      </c>
      <c r="L36" s="198" t="s">
        <v>315</v>
      </c>
      <c r="M36" s="198" t="s">
        <v>315</v>
      </c>
      <c r="N36" s="198" t="s">
        <v>315</v>
      </c>
      <c r="O36" s="198" t="s">
        <v>315</v>
      </c>
      <c r="P36" s="198" t="s">
        <v>315</v>
      </c>
      <c r="Q36" s="198" t="s">
        <v>315</v>
      </c>
      <c r="R36" s="198" t="s">
        <v>315</v>
      </c>
      <c r="S36" s="198" t="s">
        <v>315</v>
      </c>
      <c r="T36" s="198" t="s">
        <v>315</v>
      </c>
      <c r="U36" s="198" t="s">
        <v>315</v>
      </c>
      <c r="V36" s="198" t="s">
        <v>315</v>
      </c>
      <c r="W36" s="198" t="s">
        <v>315</v>
      </c>
      <c r="X36" s="198" t="s">
        <v>315</v>
      </c>
      <c r="Y36" s="198" t="s">
        <v>315</v>
      </c>
      <c r="Z36" s="198" t="s">
        <v>315</v>
      </c>
      <c r="AA36" s="198" t="s">
        <v>315</v>
      </c>
      <c r="AB36" s="198" t="s">
        <v>315</v>
      </c>
      <c r="AC36" s="239"/>
      <c r="AD36" s="439" t="s">
        <v>76</v>
      </c>
      <c r="AE36" s="339" t="s">
        <v>3642</v>
      </c>
      <c r="AF36" s="439">
        <v>301</v>
      </c>
      <c r="AG36" s="258"/>
      <c r="AH36" s="205"/>
      <c r="AI36" s="258"/>
      <c r="AJ36" s="205"/>
      <c r="AK36" s="199"/>
      <c r="AL36" s="164" t="s">
        <v>315</v>
      </c>
      <c r="AM36" s="163" t="s">
        <v>315</v>
      </c>
      <c r="AN36" s="174" t="s">
        <v>315</v>
      </c>
      <c r="AO36" s="174" t="s">
        <v>315</v>
      </c>
      <c r="AP36" s="174" t="s">
        <v>315</v>
      </c>
      <c r="AQ36" s="174" t="s">
        <v>315</v>
      </c>
      <c r="AR36" s="174" t="s">
        <v>315</v>
      </c>
      <c r="AS36" s="174" t="s">
        <v>315</v>
      </c>
      <c r="AT36" s="174" t="s">
        <v>315</v>
      </c>
      <c r="AU36" s="174" t="s">
        <v>315</v>
      </c>
      <c r="AV36" s="174" t="s">
        <v>315</v>
      </c>
      <c r="AW36" s="174" t="s">
        <v>315</v>
      </c>
      <c r="AX36" s="174" t="s">
        <v>315</v>
      </c>
      <c r="AY36" s="174" t="s">
        <v>315</v>
      </c>
      <c r="AZ36" s="174" t="s">
        <v>315</v>
      </c>
      <c r="BA36" s="174" t="s">
        <v>315</v>
      </c>
      <c r="BB36" s="174" t="s">
        <v>315</v>
      </c>
      <c r="BC36" s="174" t="s">
        <v>315</v>
      </c>
      <c r="BD36" s="174" t="s">
        <v>76</v>
      </c>
      <c r="BE36" s="174" t="s">
        <v>833</v>
      </c>
      <c r="BF36" s="174">
        <v>250</v>
      </c>
      <c r="BG36" s="174" t="s">
        <v>911</v>
      </c>
      <c r="BH36" s="174" t="s">
        <v>912</v>
      </c>
      <c r="BI36" s="175">
        <v>46097.14334490741</v>
      </c>
      <c r="BJ36" s="174" t="s">
        <v>315</v>
      </c>
      <c r="BK36" s="174" t="s">
        <v>315</v>
      </c>
      <c r="BL36" s="174" t="s">
        <v>315</v>
      </c>
      <c r="BM36" s="178" t="s">
        <v>315</v>
      </c>
    </row>
    <row r="37" spans="1:65" ht="40.5">
      <c r="A37" s="15"/>
      <c r="B37" s="156">
        <v>25</v>
      </c>
      <c r="C37" s="336" t="s">
        <v>3649</v>
      </c>
      <c r="D37" s="198"/>
      <c r="E37" s="198"/>
      <c r="F37" s="198"/>
      <c r="G37" s="198" t="s">
        <v>315</v>
      </c>
      <c r="H37" s="198" t="s">
        <v>315</v>
      </c>
      <c r="I37" s="198" t="s">
        <v>315</v>
      </c>
      <c r="J37" s="198" t="s">
        <v>315</v>
      </c>
      <c r="K37" s="198" t="s">
        <v>315</v>
      </c>
      <c r="L37" s="198" t="s">
        <v>315</v>
      </c>
      <c r="M37" s="198" t="s">
        <v>315</v>
      </c>
      <c r="N37" s="198" t="s">
        <v>315</v>
      </c>
      <c r="O37" s="198" t="s">
        <v>315</v>
      </c>
      <c r="P37" s="198" t="s">
        <v>315</v>
      </c>
      <c r="Q37" s="198" t="s">
        <v>315</v>
      </c>
      <c r="R37" s="198" t="s">
        <v>315</v>
      </c>
      <c r="S37" s="198" t="s">
        <v>315</v>
      </c>
      <c r="T37" s="198" t="s">
        <v>315</v>
      </c>
      <c r="U37" s="198" t="s">
        <v>315</v>
      </c>
      <c r="V37" s="198" t="s">
        <v>315</v>
      </c>
      <c r="W37" s="198" t="s">
        <v>315</v>
      </c>
      <c r="X37" s="198" t="s">
        <v>315</v>
      </c>
      <c r="Y37" s="198" t="s">
        <v>315</v>
      </c>
      <c r="Z37" s="198" t="s">
        <v>315</v>
      </c>
      <c r="AA37" s="198" t="s">
        <v>315</v>
      </c>
      <c r="AB37" s="198" t="s">
        <v>315</v>
      </c>
      <c r="AC37" s="239"/>
      <c r="AD37" s="474" t="s">
        <v>3650</v>
      </c>
      <c r="AE37" s="439" t="s">
        <v>3642</v>
      </c>
      <c r="AF37" s="339">
        <v>301</v>
      </c>
      <c r="AG37" s="258"/>
      <c r="AH37" s="205"/>
      <c r="AI37" s="258"/>
      <c r="AJ37" s="205"/>
      <c r="AK37" s="199"/>
      <c r="AL37" s="164" t="s">
        <v>315</v>
      </c>
      <c r="AM37" s="168" t="s">
        <v>315</v>
      </c>
      <c r="AN37" s="174" t="s">
        <v>315</v>
      </c>
      <c r="AO37" s="174" t="s">
        <v>315</v>
      </c>
      <c r="AP37" s="174" t="s">
        <v>315</v>
      </c>
      <c r="AQ37" s="174" t="s">
        <v>315</v>
      </c>
      <c r="AR37" s="174" t="s">
        <v>315</v>
      </c>
      <c r="AS37" s="174" t="s">
        <v>315</v>
      </c>
      <c r="AT37" s="174" t="s">
        <v>315</v>
      </c>
      <c r="AU37" s="174" t="s">
        <v>315</v>
      </c>
      <c r="AV37" s="174" t="s">
        <v>315</v>
      </c>
      <c r="AW37" s="174" t="s">
        <v>315</v>
      </c>
      <c r="AX37" s="174" t="s">
        <v>315</v>
      </c>
      <c r="AY37" s="174" t="s">
        <v>315</v>
      </c>
      <c r="AZ37" s="174" t="s">
        <v>315</v>
      </c>
      <c r="BA37" s="174" t="s">
        <v>315</v>
      </c>
      <c r="BB37" s="174" t="s">
        <v>315</v>
      </c>
      <c r="BC37" s="174" t="s">
        <v>315</v>
      </c>
      <c r="BD37" s="174" t="s">
        <v>76</v>
      </c>
      <c r="BE37" s="174" t="s">
        <v>841</v>
      </c>
      <c r="BF37" s="174">
        <v>250</v>
      </c>
      <c r="BG37" s="174" t="s">
        <v>914</v>
      </c>
      <c r="BH37" s="174" t="s">
        <v>915</v>
      </c>
      <c r="BI37" s="175">
        <v>46097.14334490741</v>
      </c>
      <c r="BJ37" s="174" t="s">
        <v>315</v>
      </c>
      <c r="BK37" s="174" t="s">
        <v>315</v>
      </c>
      <c r="BL37" s="174" t="s">
        <v>315</v>
      </c>
      <c r="BM37" s="181" t="s">
        <v>315</v>
      </c>
    </row>
    <row r="38" spans="1:65">
      <c r="A38" s="15"/>
      <c r="B38" s="156">
        <v>26</v>
      </c>
      <c r="C38" s="336" t="s">
        <v>3651</v>
      </c>
      <c r="D38" s="198"/>
      <c r="E38" s="198"/>
      <c r="F38" s="198"/>
      <c r="G38" s="198" t="s">
        <v>315</v>
      </c>
      <c r="H38" s="198" t="s">
        <v>315</v>
      </c>
      <c r="I38" s="198" t="s">
        <v>315</v>
      </c>
      <c r="J38" s="198" t="s">
        <v>315</v>
      </c>
      <c r="K38" s="198" t="s">
        <v>315</v>
      </c>
      <c r="L38" s="198" t="s">
        <v>315</v>
      </c>
      <c r="M38" s="198" t="s">
        <v>315</v>
      </c>
      <c r="N38" s="198" t="s">
        <v>315</v>
      </c>
      <c r="O38" s="198" t="s">
        <v>315</v>
      </c>
      <c r="P38" s="198" t="s">
        <v>315</v>
      </c>
      <c r="Q38" s="198" t="s">
        <v>315</v>
      </c>
      <c r="R38" s="198" t="s">
        <v>315</v>
      </c>
      <c r="S38" s="198" t="s">
        <v>315</v>
      </c>
      <c r="T38" s="198" t="s">
        <v>315</v>
      </c>
      <c r="U38" s="198" t="s">
        <v>315</v>
      </c>
      <c r="V38" s="198" t="s">
        <v>315</v>
      </c>
      <c r="W38" s="198" t="s">
        <v>315</v>
      </c>
      <c r="X38" s="198" t="s">
        <v>315</v>
      </c>
      <c r="Y38" s="198" t="s">
        <v>315</v>
      </c>
      <c r="Z38" s="198" t="s">
        <v>315</v>
      </c>
      <c r="AA38" s="198" t="s">
        <v>315</v>
      </c>
      <c r="AB38" s="198" t="s">
        <v>315</v>
      </c>
      <c r="AC38" s="239"/>
      <c r="AD38" s="440" t="s">
        <v>3652</v>
      </c>
      <c r="AE38" s="339" t="s">
        <v>3642</v>
      </c>
      <c r="AF38" s="439">
        <v>303</v>
      </c>
      <c r="AG38" s="258"/>
      <c r="AH38" s="205"/>
      <c r="AI38" s="258"/>
      <c r="AJ38" s="205"/>
      <c r="AK38" s="199"/>
      <c r="AL38" s="164" t="s">
        <v>315</v>
      </c>
      <c r="AM38" s="168" t="s">
        <v>315</v>
      </c>
      <c r="AN38" s="174" t="s">
        <v>315</v>
      </c>
      <c r="AO38" s="174" t="s">
        <v>315</v>
      </c>
      <c r="AP38" s="174" t="s">
        <v>315</v>
      </c>
      <c r="AQ38" s="174" t="s">
        <v>315</v>
      </c>
      <c r="AR38" s="174" t="s">
        <v>315</v>
      </c>
      <c r="AS38" s="174" t="s">
        <v>315</v>
      </c>
      <c r="AT38" s="174" t="s">
        <v>315</v>
      </c>
      <c r="AU38" s="174" t="s">
        <v>315</v>
      </c>
      <c r="AV38" s="174" t="s">
        <v>315</v>
      </c>
      <c r="AW38" s="174" t="s">
        <v>315</v>
      </c>
      <c r="AX38" s="174" t="s">
        <v>315</v>
      </c>
      <c r="AY38" s="174" t="s">
        <v>315</v>
      </c>
      <c r="AZ38" s="174" t="s">
        <v>315</v>
      </c>
      <c r="BA38" s="174" t="s">
        <v>315</v>
      </c>
      <c r="BB38" s="174" t="s">
        <v>315</v>
      </c>
      <c r="BC38" s="174" t="s">
        <v>315</v>
      </c>
      <c r="BD38" s="174" t="s">
        <v>76</v>
      </c>
      <c r="BE38" s="174" t="s">
        <v>833</v>
      </c>
      <c r="BF38" s="174">
        <v>250</v>
      </c>
      <c r="BG38" s="174" t="s">
        <v>917</v>
      </c>
      <c r="BH38" s="174" t="s">
        <v>918</v>
      </c>
      <c r="BI38" s="175">
        <v>46097.143391203703</v>
      </c>
      <c r="BJ38" s="174" t="s">
        <v>315</v>
      </c>
      <c r="BK38" s="174" t="s">
        <v>315</v>
      </c>
      <c r="BL38" s="174" t="s">
        <v>315</v>
      </c>
      <c r="BM38" s="181" t="s">
        <v>315</v>
      </c>
    </row>
    <row r="39" spans="1:65">
      <c r="A39" s="15"/>
      <c r="B39" s="156">
        <v>27</v>
      </c>
      <c r="C39" s="336" t="s">
        <v>3653</v>
      </c>
      <c r="D39" s="198"/>
      <c r="E39" s="198"/>
      <c r="F39" s="198"/>
      <c r="G39" s="198" t="s">
        <v>315</v>
      </c>
      <c r="H39" s="198" t="s">
        <v>315</v>
      </c>
      <c r="I39" s="198" t="s">
        <v>315</v>
      </c>
      <c r="J39" s="198" t="s">
        <v>315</v>
      </c>
      <c r="K39" s="198" t="s">
        <v>315</v>
      </c>
      <c r="L39" s="198" t="s">
        <v>315</v>
      </c>
      <c r="M39" s="198" t="s">
        <v>315</v>
      </c>
      <c r="N39" s="198" t="s">
        <v>315</v>
      </c>
      <c r="O39" s="198" t="s">
        <v>315</v>
      </c>
      <c r="P39" s="198" t="s">
        <v>315</v>
      </c>
      <c r="Q39" s="198" t="s">
        <v>315</v>
      </c>
      <c r="R39" s="198" t="s">
        <v>315</v>
      </c>
      <c r="S39" s="198" t="s">
        <v>315</v>
      </c>
      <c r="T39" s="198" t="s">
        <v>315</v>
      </c>
      <c r="U39" s="198" t="s">
        <v>315</v>
      </c>
      <c r="V39" s="198" t="s">
        <v>315</v>
      </c>
      <c r="W39" s="198" t="s">
        <v>315</v>
      </c>
      <c r="X39" s="198" t="s">
        <v>315</v>
      </c>
      <c r="Y39" s="198" t="s">
        <v>315</v>
      </c>
      <c r="Z39" s="198" t="s">
        <v>315</v>
      </c>
      <c r="AA39" s="198" t="s">
        <v>315</v>
      </c>
      <c r="AB39" s="198" t="s">
        <v>315</v>
      </c>
      <c r="AC39" s="239"/>
      <c r="AD39" s="439" t="s">
        <v>76</v>
      </c>
      <c r="AE39" s="339" t="s">
        <v>3642</v>
      </c>
      <c r="AF39" s="439">
        <v>201</v>
      </c>
      <c r="AG39" s="258"/>
      <c r="AH39" s="205"/>
      <c r="AI39" s="258"/>
      <c r="AJ39" s="205"/>
      <c r="AK39" s="199"/>
      <c r="AL39" s="164" t="s">
        <v>315</v>
      </c>
      <c r="AM39" s="168" t="s">
        <v>315</v>
      </c>
      <c r="AN39" s="174" t="s">
        <v>315</v>
      </c>
      <c r="AO39" s="174" t="s">
        <v>315</v>
      </c>
      <c r="AP39" s="174" t="s">
        <v>315</v>
      </c>
      <c r="AQ39" s="174" t="s">
        <v>315</v>
      </c>
      <c r="AR39" s="174" t="s">
        <v>315</v>
      </c>
      <c r="AS39" s="174" t="s">
        <v>315</v>
      </c>
      <c r="AT39" s="174" t="s">
        <v>315</v>
      </c>
      <c r="AU39" s="174" t="s">
        <v>315</v>
      </c>
      <c r="AV39" s="174" t="s">
        <v>315</v>
      </c>
      <c r="AW39" s="174" t="s">
        <v>315</v>
      </c>
      <c r="AX39" s="174" t="s">
        <v>315</v>
      </c>
      <c r="AY39" s="174" t="s">
        <v>315</v>
      </c>
      <c r="AZ39" s="174" t="s">
        <v>315</v>
      </c>
      <c r="BA39" s="174" t="s">
        <v>315</v>
      </c>
      <c r="BB39" s="174" t="s">
        <v>315</v>
      </c>
      <c r="BC39" s="174" t="s">
        <v>315</v>
      </c>
      <c r="BD39" s="174" t="s">
        <v>76</v>
      </c>
      <c r="BE39" s="174" t="s">
        <v>837</v>
      </c>
      <c r="BF39" s="174">
        <v>279</v>
      </c>
      <c r="BG39" s="174" t="s">
        <v>920</v>
      </c>
      <c r="BH39" s="174" t="s">
        <v>921</v>
      </c>
      <c r="BI39" s="175">
        <v>46097.143287037034</v>
      </c>
      <c r="BJ39" s="174" t="s">
        <v>315</v>
      </c>
      <c r="BK39" s="174" t="s">
        <v>315</v>
      </c>
      <c r="BL39" s="174" t="s">
        <v>315</v>
      </c>
      <c r="BM39" s="181" t="s">
        <v>315</v>
      </c>
    </row>
    <row r="40" spans="1:65">
      <c r="A40" s="15"/>
      <c r="B40" s="156">
        <v>28</v>
      </c>
      <c r="C40" s="336" t="s">
        <v>3654</v>
      </c>
      <c r="D40" s="198"/>
      <c r="E40" s="198"/>
      <c r="F40" s="198"/>
      <c r="G40" s="198" t="s">
        <v>315</v>
      </c>
      <c r="H40" s="198" t="s">
        <v>315</v>
      </c>
      <c r="I40" s="198" t="s">
        <v>315</v>
      </c>
      <c r="J40" s="198" t="s">
        <v>315</v>
      </c>
      <c r="K40" s="198" t="s">
        <v>315</v>
      </c>
      <c r="L40" s="198" t="s">
        <v>315</v>
      </c>
      <c r="M40" s="198" t="s">
        <v>315</v>
      </c>
      <c r="N40" s="198" t="s">
        <v>315</v>
      </c>
      <c r="O40" s="198" t="s">
        <v>315</v>
      </c>
      <c r="P40" s="198" t="s">
        <v>315</v>
      </c>
      <c r="Q40" s="198" t="s">
        <v>315</v>
      </c>
      <c r="R40" s="198" t="s">
        <v>315</v>
      </c>
      <c r="S40" s="198" t="s">
        <v>315</v>
      </c>
      <c r="T40" s="198" t="s">
        <v>315</v>
      </c>
      <c r="U40" s="198" t="s">
        <v>315</v>
      </c>
      <c r="V40" s="198" t="s">
        <v>315</v>
      </c>
      <c r="W40" s="198" t="s">
        <v>315</v>
      </c>
      <c r="X40" s="198" t="s">
        <v>315</v>
      </c>
      <c r="Y40" s="198" t="s">
        <v>315</v>
      </c>
      <c r="Z40" s="198" t="s">
        <v>315</v>
      </c>
      <c r="AA40" s="198" t="s">
        <v>315</v>
      </c>
      <c r="AB40" s="198" t="s">
        <v>315</v>
      </c>
      <c r="AC40" s="239"/>
      <c r="AD40" s="439" t="s">
        <v>76</v>
      </c>
      <c r="AE40" s="339" t="s">
        <v>3642</v>
      </c>
      <c r="AF40" s="439">
        <v>198</v>
      </c>
      <c r="AG40" s="258"/>
      <c r="AH40" s="205"/>
      <c r="AI40" s="258"/>
      <c r="AJ40" s="205"/>
      <c r="AK40" s="199"/>
      <c r="AL40" s="164" t="s">
        <v>315</v>
      </c>
      <c r="AM40" s="168" t="s">
        <v>315</v>
      </c>
      <c r="AN40" s="174" t="s">
        <v>315</v>
      </c>
      <c r="AO40" s="174" t="s">
        <v>315</v>
      </c>
      <c r="AP40" s="174" t="s">
        <v>315</v>
      </c>
      <c r="AQ40" s="174" t="s">
        <v>315</v>
      </c>
      <c r="AR40" s="174" t="s">
        <v>315</v>
      </c>
      <c r="AS40" s="174" t="s">
        <v>315</v>
      </c>
      <c r="AT40" s="174" t="s">
        <v>315</v>
      </c>
      <c r="AU40" s="174" t="s">
        <v>315</v>
      </c>
      <c r="AV40" s="174" t="s">
        <v>315</v>
      </c>
      <c r="AW40" s="174" t="s">
        <v>315</v>
      </c>
      <c r="AX40" s="174" t="s">
        <v>315</v>
      </c>
      <c r="AY40" s="174" t="s">
        <v>315</v>
      </c>
      <c r="AZ40" s="174" t="s">
        <v>315</v>
      </c>
      <c r="BA40" s="174" t="s">
        <v>315</v>
      </c>
      <c r="BB40" s="174" t="s">
        <v>315</v>
      </c>
      <c r="BC40" s="174" t="s">
        <v>315</v>
      </c>
      <c r="BD40" s="174" t="s">
        <v>76</v>
      </c>
      <c r="BE40" s="174" t="s">
        <v>845</v>
      </c>
      <c r="BF40" s="174">
        <v>196</v>
      </c>
      <c r="BG40" s="174" t="s">
        <v>923</v>
      </c>
      <c r="BH40" s="174" t="s">
        <v>924</v>
      </c>
      <c r="BI40" s="175">
        <v>46097.143217592595</v>
      </c>
      <c r="BJ40" s="174" t="s">
        <v>315</v>
      </c>
      <c r="BK40" s="174" t="s">
        <v>315</v>
      </c>
      <c r="BL40" s="174" t="s">
        <v>315</v>
      </c>
      <c r="BM40" s="181" t="s">
        <v>315</v>
      </c>
    </row>
    <row r="41" spans="1:65">
      <c r="A41" s="15"/>
      <c r="B41" s="156">
        <v>29</v>
      </c>
      <c r="C41" s="336" t="s">
        <v>3655</v>
      </c>
      <c r="D41" s="198"/>
      <c r="E41" s="198"/>
      <c r="F41" s="198"/>
      <c r="G41" s="198" t="s">
        <v>315</v>
      </c>
      <c r="H41" s="198" t="s">
        <v>315</v>
      </c>
      <c r="I41" s="198" t="s">
        <v>315</v>
      </c>
      <c r="J41" s="198" t="s">
        <v>315</v>
      </c>
      <c r="K41" s="198" t="s">
        <v>315</v>
      </c>
      <c r="L41" s="198" t="s">
        <v>315</v>
      </c>
      <c r="M41" s="198" t="s">
        <v>315</v>
      </c>
      <c r="N41" s="198" t="s">
        <v>315</v>
      </c>
      <c r="O41" s="198" t="s">
        <v>315</v>
      </c>
      <c r="P41" s="198" t="s">
        <v>315</v>
      </c>
      <c r="Q41" s="198" t="s">
        <v>315</v>
      </c>
      <c r="R41" s="198" t="s">
        <v>315</v>
      </c>
      <c r="S41" s="198" t="s">
        <v>315</v>
      </c>
      <c r="T41" s="198" t="s">
        <v>315</v>
      </c>
      <c r="U41" s="198" t="s">
        <v>315</v>
      </c>
      <c r="V41" s="198" t="s">
        <v>315</v>
      </c>
      <c r="W41" s="198" t="s">
        <v>315</v>
      </c>
      <c r="X41" s="198" t="s">
        <v>315</v>
      </c>
      <c r="Y41" s="198" t="s">
        <v>315</v>
      </c>
      <c r="Z41" s="198" t="s">
        <v>315</v>
      </c>
      <c r="AA41" s="198" t="s">
        <v>315</v>
      </c>
      <c r="AB41" s="198" t="s">
        <v>315</v>
      </c>
      <c r="AC41" s="239"/>
      <c r="AD41" s="439" t="s">
        <v>76</v>
      </c>
      <c r="AE41" s="339" t="s">
        <v>3642</v>
      </c>
      <c r="AF41" s="439">
        <v>198</v>
      </c>
      <c r="AG41" s="258"/>
      <c r="AH41" s="205"/>
      <c r="AI41" s="258"/>
      <c r="AJ41" s="205"/>
      <c r="AK41" s="199"/>
      <c r="AL41" s="164" t="s">
        <v>315</v>
      </c>
      <c r="AM41" s="163" t="s">
        <v>315</v>
      </c>
      <c r="AN41" s="174" t="s">
        <v>315</v>
      </c>
      <c r="AO41" s="174" t="s">
        <v>315</v>
      </c>
      <c r="AP41" s="174" t="s">
        <v>315</v>
      </c>
      <c r="AQ41" s="174" t="s">
        <v>315</v>
      </c>
      <c r="AR41" s="174" t="s">
        <v>315</v>
      </c>
      <c r="AS41" s="174" t="s">
        <v>315</v>
      </c>
      <c r="AT41" s="174" t="s">
        <v>315</v>
      </c>
      <c r="AU41" s="174" t="s">
        <v>315</v>
      </c>
      <c r="AV41" s="174" t="s">
        <v>315</v>
      </c>
      <c r="AW41" s="174" t="s">
        <v>315</v>
      </c>
      <c r="AX41" s="174" t="s">
        <v>315</v>
      </c>
      <c r="AY41" s="174" t="s">
        <v>315</v>
      </c>
      <c r="AZ41" s="174" t="s">
        <v>315</v>
      </c>
      <c r="BA41" s="174" t="s">
        <v>315</v>
      </c>
      <c r="BB41" s="174" t="s">
        <v>315</v>
      </c>
      <c r="BC41" s="174" t="s">
        <v>315</v>
      </c>
      <c r="BD41" s="174" t="s">
        <v>76</v>
      </c>
      <c r="BE41" s="174" t="s">
        <v>841</v>
      </c>
      <c r="BF41" s="174">
        <v>250</v>
      </c>
      <c r="BG41" s="174" t="s">
        <v>926</v>
      </c>
      <c r="BH41" s="174" t="s">
        <v>927</v>
      </c>
      <c r="BI41" s="175">
        <v>46097.143425925926</v>
      </c>
      <c r="BJ41" s="174" t="s">
        <v>315</v>
      </c>
      <c r="BK41" s="174" t="s">
        <v>315</v>
      </c>
      <c r="BL41" s="174" t="s">
        <v>315</v>
      </c>
      <c r="BM41" s="178" t="s">
        <v>315</v>
      </c>
    </row>
    <row r="42" spans="1:65">
      <c r="A42" s="15"/>
      <c r="B42" s="156">
        <v>30</v>
      </c>
      <c r="C42" s="336" t="s">
        <v>3656</v>
      </c>
      <c r="D42" s="198"/>
      <c r="E42" s="198"/>
      <c r="F42" s="198"/>
      <c r="G42" s="198" t="s">
        <v>315</v>
      </c>
      <c r="H42" s="198" t="s">
        <v>315</v>
      </c>
      <c r="I42" s="198" t="s">
        <v>315</v>
      </c>
      <c r="J42" s="198" t="s">
        <v>315</v>
      </c>
      <c r="K42" s="198" t="s">
        <v>315</v>
      </c>
      <c r="L42" s="198" t="s">
        <v>315</v>
      </c>
      <c r="M42" s="198" t="s">
        <v>315</v>
      </c>
      <c r="N42" s="198" t="s">
        <v>315</v>
      </c>
      <c r="O42" s="198" t="s">
        <v>315</v>
      </c>
      <c r="P42" s="198" t="s">
        <v>315</v>
      </c>
      <c r="Q42" s="198" t="s">
        <v>315</v>
      </c>
      <c r="R42" s="198" t="s">
        <v>315</v>
      </c>
      <c r="S42" s="198" t="s">
        <v>315</v>
      </c>
      <c r="T42" s="198" t="s">
        <v>315</v>
      </c>
      <c r="U42" s="198" t="s">
        <v>315</v>
      </c>
      <c r="V42" s="198" t="s">
        <v>315</v>
      </c>
      <c r="W42" s="198" t="s">
        <v>315</v>
      </c>
      <c r="X42" s="198" t="s">
        <v>315</v>
      </c>
      <c r="Y42" s="198" t="s">
        <v>315</v>
      </c>
      <c r="Z42" s="198" t="s">
        <v>315</v>
      </c>
      <c r="AA42" s="198" t="s">
        <v>315</v>
      </c>
      <c r="AB42" s="198" t="s">
        <v>315</v>
      </c>
      <c r="AC42" s="239"/>
      <c r="AD42" s="439" t="s">
        <v>76</v>
      </c>
      <c r="AE42" s="339" t="s">
        <v>3642</v>
      </c>
      <c r="AF42" s="439">
        <v>201</v>
      </c>
      <c r="AG42" s="258"/>
      <c r="AH42" s="205"/>
      <c r="AI42" s="258"/>
      <c r="AJ42" s="205"/>
      <c r="AK42" s="199"/>
      <c r="AL42" s="164" t="s">
        <v>315</v>
      </c>
      <c r="AM42" s="163" t="s">
        <v>315</v>
      </c>
      <c r="AN42" s="174" t="s">
        <v>315</v>
      </c>
      <c r="AO42" s="174" t="s">
        <v>315</v>
      </c>
      <c r="AP42" s="174" t="s">
        <v>315</v>
      </c>
      <c r="AQ42" s="174" t="s">
        <v>315</v>
      </c>
      <c r="AR42" s="174" t="s">
        <v>315</v>
      </c>
      <c r="AS42" s="174" t="s">
        <v>315</v>
      </c>
      <c r="AT42" s="174" t="s">
        <v>315</v>
      </c>
      <c r="AU42" s="174" t="s">
        <v>315</v>
      </c>
      <c r="AV42" s="174" t="s">
        <v>315</v>
      </c>
      <c r="AW42" s="174" t="s">
        <v>315</v>
      </c>
      <c r="AX42" s="174" t="s">
        <v>315</v>
      </c>
      <c r="AY42" s="174" t="s">
        <v>315</v>
      </c>
      <c r="AZ42" s="174" t="s">
        <v>315</v>
      </c>
      <c r="BA42" s="174" t="s">
        <v>315</v>
      </c>
      <c r="BB42" s="174" t="s">
        <v>315</v>
      </c>
      <c r="BC42" s="174" t="s">
        <v>315</v>
      </c>
      <c r="BD42" s="174" t="s">
        <v>76</v>
      </c>
      <c r="BE42" s="174" t="s">
        <v>833</v>
      </c>
      <c r="BF42" s="174">
        <v>251</v>
      </c>
      <c r="BG42" s="174" t="s">
        <v>929</v>
      </c>
      <c r="BH42" s="174" t="s">
        <v>930</v>
      </c>
      <c r="BI42" s="175">
        <v>46097.143310185187</v>
      </c>
      <c r="BJ42" s="174" t="s">
        <v>315</v>
      </c>
      <c r="BK42" s="174" t="s">
        <v>315</v>
      </c>
      <c r="BL42" s="174" t="s">
        <v>315</v>
      </c>
      <c r="BM42" s="178" t="s">
        <v>315</v>
      </c>
    </row>
    <row r="43" spans="1:65">
      <c r="A43" s="15"/>
      <c r="B43" s="156">
        <v>31</v>
      </c>
      <c r="C43" s="336" t="s">
        <v>3657</v>
      </c>
      <c r="D43" s="198"/>
      <c r="E43" s="198"/>
      <c r="F43" s="198"/>
      <c r="G43" s="198" t="s">
        <v>315</v>
      </c>
      <c r="H43" s="198" t="s">
        <v>315</v>
      </c>
      <c r="I43" s="198" t="s">
        <v>315</v>
      </c>
      <c r="J43" s="198" t="s">
        <v>315</v>
      </c>
      <c r="K43" s="198" t="s">
        <v>315</v>
      </c>
      <c r="L43" s="198" t="s">
        <v>315</v>
      </c>
      <c r="M43" s="198" t="s">
        <v>315</v>
      </c>
      <c r="N43" s="198" t="s">
        <v>315</v>
      </c>
      <c r="O43" s="198" t="s">
        <v>315</v>
      </c>
      <c r="P43" s="198" t="s">
        <v>315</v>
      </c>
      <c r="Q43" s="198" t="s">
        <v>315</v>
      </c>
      <c r="R43" s="198" t="s">
        <v>315</v>
      </c>
      <c r="S43" s="198" t="s">
        <v>315</v>
      </c>
      <c r="T43" s="198" t="s">
        <v>315</v>
      </c>
      <c r="U43" s="198" t="s">
        <v>315</v>
      </c>
      <c r="V43" s="198" t="s">
        <v>315</v>
      </c>
      <c r="W43" s="198" t="s">
        <v>315</v>
      </c>
      <c r="X43" s="198" t="s">
        <v>315</v>
      </c>
      <c r="Y43" s="198" t="s">
        <v>315</v>
      </c>
      <c r="Z43" s="198" t="s">
        <v>315</v>
      </c>
      <c r="AA43" s="198" t="s">
        <v>315</v>
      </c>
      <c r="AB43" s="198" t="s">
        <v>315</v>
      </c>
      <c r="AC43" s="239"/>
      <c r="AD43" s="439" t="s">
        <v>76</v>
      </c>
      <c r="AE43" s="531" t="s">
        <v>3642</v>
      </c>
      <c r="AF43" s="439">
        <v>201</v>
      </c>
      <c r="AG43" s="258"/>
      <c r="AH43" s="205"/>
      <c r="AI43" s="258"/>
      <c r="AJ43" s="205"/>
      <c r="AK43" s="199"/>
      <c r="AL43" s="164" t="s">
        <v>315</v>
      </c>
      <c r="AM43" s="163" t="s">
        <v>315</v>
      </c>
      <c r="AN43" s="174" t="s">
        <v>315</v>
      </c>
      <c r="AO43" s="174" t="s">
        <v>315</v>
      </c>
      <c r="AP43" s="174" t="s">
        <v>315</v>
      </c>
      <c r="AQ43" s="174" t="s">
        <v>315</v>
      </c>
      <c r="AR43" s="174" t="s">
        <v>315</v>
      </c>
      <c r="AS43" s="174" t="s">
        <v>315</v>
      </c>
      <c r="AT43" s="174" t="s">
        <v>315</v>
      </c>
      <c r="AU43" s="174" t="s">
        <v>315</v>
      </c>
      <c r="AV43" s="174" t="s">
        <v>315</v>
      </c>
      <c r="AW43" s="174" t="s">
        <v>315</v>
      </c>
      <c r="AX43" s="174" t="s">
        <v>315</v>
      </c>
      <c r="AY43" s="174" t="s">
        <v>315</v>
      </c>
      <c r="AZ43" s="174" t="s">
        <v>315</v>
      </c>
      <c r="BA43" s="174" t="s">
        <v>315</v>
      </c>
      <c r="BB43" s="174" t="s">
        <v>315</v>
      </c>
      <c r="BC43" s="174" t="s">
        <v>315</v>
      </c>
      <c r="BD43" s="174" t="s">
        <v>76</v>
      </c>
      <c r="BE43" s="174" t="s">
        <v>841</v>
      </c>
      <c r="BF43" s="174">
        <v>250</v>
      </c>
      <c r="BG43" s="174" t="s">
        <v>932</v>
      </c>
      <c r="BH43" s="174" t="s">
        <v>933</v>
      </c>
      <c r="BI43" s="175">
        <v>46097.143368055556</v>
      </c>
      <c r="BJ43" s="174" t="s">
        <v>315</v>
      </c>
      <c r="BK43" s="174" t="s">
        <v>315</v>
      </c>
      <c r="BL43" s="174" t="s">
        <v>315</v>
      </c>
      <c r="BM43" s="178" t="s">
        <v>315</v>
      </c>
    </row>
    <row r="44" spans="1:65" ht="24">
      <c r="A44" s="15"/>
      <c r="B44" s="156">
        <v>32</v>
      </c>
      <c r="C44" s="336" t="s">
        <v>3658</v>
      </c>
      <c r="D44" s="198"/>
      <c r="E44" s="198"/>
      <c r="F44" s="198"/>
      <c r="G44" s="198" t="s">
        <v>315</v>
      </c>
      <c r="H44" s="198" t="s">
        <v>315</v>
      </c>
      <c r="I44" s="198" t="s">
        <v>315</v>
      </c>
      <c r="J44" s="198" t="s">
        <v>315</v>
      </c>
      <c r="K44" s="198" t="s">
        <v>315</v>
      </c>
      <c r="L44" s="198" t="s">
        <v>315</v>
      </c>
      <c r="M44" s="198" t="s">
        <v>315</v>
      </c>
      <c r="N44" s="198" t="s">
        <v>315</v>
      </c>
      <c r="O44" s="198" t="s">
        <v>315</v>
      </c>
      <c r="P44" s="198" t="s">
        <v>315</v>
      </c>
      <c r="Q44" s="198" t="s">
        <v>315</v>
      </c>
      <c r="R44" s="198" t="s">
        <v>315</v>
      </c>
      <c r="S44" s="198" t="s">
        <v>315</v>
      </c>
      <c r="T44" s="198" t="s">
        <v>315</v>
      </c>
      <c r="U44" s="198" t="s">
        <v>315</v>
      </c>
      <c r="V44" s="198" t="s">
        <v>315</v>
      </c>
      <c r="W44" s="198" t="s">
        <v>315</v>
      </c>
      <c r="X44" s="198" t="s">
        <v>315</v>
      </c>
      <c r="Y44" s="198" t="s">
        <v>315</v>
      </c>
      <c r="Z44" s="198" t="s">
        <v>315</v>
      </c>
      <c r="AA44" s="198" t="s">
        <v>315</v>
      </c>
      <c r="AB44" s="198" t="s">
        <v>315</v>
      </c>
      <c r="AC44" s="239"/>
      <c r="AD44" s="440" t="s">
        <v>3659</v>
      </c>
      <c r="AE44" s="339" t="s">
        <v>3642</v>
      </c>
      <c r="AF44" s="439">
        <v>201</v>
      </c>
      <c r="AG44" s="258"/>
      <c r="AH44" s="205"/>
      <c r="AI44" s="258"/>
      <c r="AJ44" s="205"/>
      <c r="AK44" s="199"/>
      <c r="AL44" s="164" t="s">
        <v>315</v>
      </c>
      <c r="AM44" s="168" t="s">
        <v>315</v>
      </c>
      <c r="AN44" s="174" t="s">
        <v>315</v>
      </c>
      <c r="AO44" s="174" t="s">
        <v>315</v>
      </c>
      <c r="AP44" s="174" t="s">
        <v>315</v>
      </c>
      <c r="AQ44" s="174" t="s">
        <v>315</v>
      </c>
      <c r="AR44" s="174" t="s">
        <v>315</v>
      </c>
      <c r="AS44" s="174" t="s">
        <v>315</v>
      </c>
      <c r="AT44" s="174" t="s">
        <v>315</v>
      </c>
      <c r="AU44" s="174" t="s">
        <v>315</v>
      </c>
      <c r="AV44" s="174" t="s">
        <v>315</v>
      </c>
      <c r="AW44" s="174" t="s">
        <v>315</v>
      </c>
      <c r="AX44" s="174" t="s">
        <v>315</v>
      </c>
      <c r="AY44" s="174" t="s">
        <v>315</v>
      </c>
      <c r="AZ44" s="174" t="s">
        <v>315</v>
      </c>
      <c r="BA44" s="174" t="s">
        <v>315</v>
      </c>
      <c r="BB44" s="174" t="s">
        <v>315</v>
      </c>
      <c r="BC44" s="174" t="s">
        <v>315</v>
      </c>
      <c r="BD44" s="174" t="s">
        <v>76</v>
      </c>
      <c r="BE44" s="174" t="s">
        <v>845</v>
      </c>
      <c r="BF44" s="174">
        <v>183</v>
      </c>
      <c r="BG44" s="174" t="s">
        <v>935</v>
      </c>
      <c r="BH44" s="174" t="s">
        <v>936</v>
      </c>
      <c r="BI44" s="175">
        <v>46097.143101851849</v>
      </c>
      <c r="BJ44" s="174" t="s">
        <v>315</v>
      </c>
      <c r="BK44" s="174" t="s">
        <v>315</v>
      </c>
      <c r="BL44" s="174" t="s">
        <v>315</v>
      </c>
      <c r="BM44" s="181" t="s">
        <v>315</v>
      </c>
    </row>
    <row r="45" spans="1:65">
      <c r="A45" s="15"/>
      <c r="B45" s="156">
        <v>33</v>
      </c>
      <c r="C45" s="336" t="s">
        <v>3660</v>
      </c>
      <c r="D45" s="198"/>
      <c r="E45" s="198"/>
      <c r="F45" s="198"/>
      <c r="G45" s="198" t="s">
        <v>315</v>
      </c>
      <c r="H45" s="198" t="s">
        <v>315</v>
      </c>
      <c r="I45" s="198" t="s">
        <v>315</v>
      </c>
      <c r="J45" s="198" t="s">
        <v>315</v>
      </c>
      <c r="K45" s="198" t="s">
        <v>315</v>
      </c>
      <c r="L45" s="198" t="s">
        <v>315</v>
      </c>
      <c r="M45" s="198" t="s">
        <v>315</v>
      </c>
      <c r="N45" s="198" t="s">
        <v>315</v>
      </c>
      <c r="O45" s="198" t="s">
        <v>315</v>
      </c>
      <c r="P45" s="198" t="s">
        <v>315</v>
      </c>
      <c r="Q45" s="198" t="s">
        <v>315</v>
      </c>
      <c r="R45" s="198" t="s">
        <v>315</v>
      </c>
      <c r="S45" s="198" t="s">
        <v>315</v>
      </c>
      <c r="T45" s="198" t="s">
        <v>315</v>
      </c>
      <c r="U45" s="198" t="s">
        <v>315</v>
      </c>
      <c r="V45" s="198" t="s">
        <v>315</v>
      </c>
      <c r="W45" s="198" t="s">
        <v>315</v>
      </c>
      <c r="X45" s="198" t="s">
        <v>315</v>
      </c>
      <c r="Y45" s="198" t="s">
        <v>315</v>
      </c>
      <c r="Z45" s="198" t="s">
        <v>315</v>
      </c>
      <c r="AA45" s="198" t="s">
        <v>315</v>
      </c>
      <c r="AB45" s="198" t="s">
        <v>315</v>
      </c>
      <c r="AC45" s="239"/>
      <c r="AD45" s="439" t="s">
        <v>76</v>
      </c>
      <c r="AE45" s="339" t="s">
        <v>3642</v>
      </c>
      <c r="AF45" s="439">
        <v>198</v>
      </c>
      <c r="AG45" s="258"/>
      <c r="AH45" s="205"/>
      <c r="AI45" s="258"/>
      <c r="AJ45" s="205"/>
      <c r="AK45" s="199"/>
      <c r="AL45" s="164" t="s">
        <v>315</v>
      </c>
      <c r="AM45" s="163" t="s">
        <v>315</v>
      </c>
      <c r="AN45" s="174" t="s">
        <v>315</v>
      </c>
      <c r="AO45" s="174" t="s">
        <v>315</v>
      </c>
      <c r="AP45" s="174" t="s">
        <v>315</v>
      </c>
      <c r="AQ45" s="174" t="s">
        <v>315</v>
      </c>
      <c r="AR45" s="174" t="s">
        <v>315</v>
      </c>
      <c r="AS45" s="174" t="s">
        <v>315</v>
      </c>
      <c r="AT45" s="174" t="s">
        <v>315</v>
      </c>
      <c r="AU45" s="174" t="s">
        <v>315</v>
      </c>
      <c r="AV45" s="174" t="s">
        <v>315</v>
      </c>
      <c r="AW45" s="174" t="s">
        <v>315</v>
      </c>
      <c r="AX45" s="174" t="s">
        <v>315</v>
      </c>
      <c r="AY45" s="174" t="s">
        <v>315</v>
      </c>
      <c r="AZ45" s="174" t="s">
        <v>315</v>
      </c>
      <c r="BA45" s="174" t="s">
        <v>315</v>
      </c>
      <c r="BB45" s="174" t="s">
        <v>315</v>
      </c>
      <c r="BC45" s="174" t="s">
        <v>315</v>
      </c>
      <c r="BD45" s="174" t="s">
        <v>76</v>
      </c>
      <c r="BE45" s="174" t="s">
        <v>837</v>
      </c>
      <c r="BF45" s="174">
        <v>250</v>
      </c>
      <c r="BG45" s="174" t="s">
        <v>938</v>
      </c>
      <c r="BH45" s="174" t="s">
        <v>939</v>
      </c>
      <c r="BI45" s="175">
        <v>46097.143437500003</v>
      </c>
      <c r="BJ45" s="174" t="s">
        <v>315</v>
      </c>
      <c r="BK45" s="174" t="s">
        <v>315</v>
      </c>
      <c r="BL45" s="174" t="s">
        <v>315</v>
      </c>
      <c r="BM45" s="178" t="s">
        <v>315</v>
      </c>
    </row>
    <row r="46" spans="1:65" ht="24">
      <c r="A46" s="15"/>
      <c r="B46" s="156">
        <v>34</v>
      </c>
      <c r="C46" s="336" t="s">
        <v>3661</v>
      </c>
      <c r="D46" s="198"/>
      <c r="E46" s="198"/>
      <c r="F46" s="198"/>
      <c r="G46" s="198" t="s">
        <v>315</v>
      </c>
      <c r="H46" s="198" t="s">
        <v>315</v>
      </c>
      <c r="I46" s="198" t="s">
        <v>315</v>
      </c>
      <c r="J46" s="198" t="s">
        <v>315</v>
      </c>
      <c r="K46" s="198" t="s">
        <v>315</v>
      </c>
      <c r="L46" s="198" t="s">
        <v>315</v>
      </c>
      <c r="M46" s="198" t="s">
        <v>315</v>
      </c>
      <c r="N46" s="198" t="s">
        <v>315</v>
      </c>
      <c r="O46" s="198" t="s">
        <v>315</v>
      </c>
      <c r="P46" s="198" t="s">
        <v>315</v>
      </c>
      <c r="Q46" s="198" t="s">
        <v>315</v>
      </c>
      <c r="R46" s="198" t="s">
        <v>315</v>
      </c>
      <c r="S46" s="198" t="s">
        <v>315</v>
      </c>
      <c r="T46" s="198" t="s">
        <v>315</v>
      </c>
      <c r="U46" s="198" t="s">
        <v>315</v>
      </c>
      <c r="V46" s="198" t="s">
        <v>315</v>
      </c>
      <c r="W46" s="198" t="s">
        <v>315</v>
      </c>
      <c r="X46" s="198" t="s">
        <v>315</v>
      </c>
      <c r="Y46" s="198" t="s">
        <v>315</v>
      </c>
      <c r="Z46" s="198" t="s">
        <v>315</v>
      </c>
      <c r="AA46" s="198" t="s">
        <v>315</v>
      </c>
      <c r="AB46" s="198" t="s">
        <v>315</v>
      </c>
      <c r="AC46" s="239"/>
      <c r="AD46" s="440" t="s">
        <v>3662</v>
      </c>
      <c r="AE46" s="339" t="s">
        <v>3642</v>
      </c>
      <c r="AF46" s="439">
        <v>200</v>
      </c>
      <c r="AG46" s="258"/>
      <c r="AH46" s="205"/>
      <c r="AI46" s="258"/>
      <c r="AJ46" s="205"/>
      <c r="AK46" s="199"/>
      <c r="AL46" s="164" t="s">
        <v>315</v>
      </c>
      <c r="AM46" s="163" t="s">
        <v>315</v>
      </c>
      <c r="AN46" s="174" t="s">
        <v>315</v>
      </c>
      <c r="AO46" s="174" t="s">
        <v>315</v>
      </c>
      <c r="AP46" s="174" t="s">
        <v>315</v>
      </c>
      <c r="AQ46" s="174" t="s">
        <v>315</v>
      </c>
      <c r="AR46" s="174" t="s">
        <v>315</v>
      </c>
      <c r="AS46" s="174" t="s">
        <v>315</v>
      </c>
      <c r="AT46" s="174" t="s">
        <v>315</v>
      </c>
      <c r="AU46" s="174" t="s">
        <v>315</v>
      </c>
      <c r="AV46" s="174" t="s">
        <v>315</v>
      </c>
      <c r="AW46" s="174" t="s">
        <v>315</v>
      </c>
      <c r="AX46" s="174" t="s">
        <v>315</v>
      </c>
      <c r="AY46" s="174" t="s">
        <v>315</v>
      </c>
      <c r="AZ46" s="174" t="s">
        <v>315</v>
      </c>
      <c r="BA46" s="174" t="s">
        <v>315</v>
      </c>
      <c r="BB46" s="174" t="s">
        <v>315</v>
      </c>
      <c r="BC46" s="174" t="s">
        <v>315</v>
      </c>
      <c r="BD46" s="174" t="s">
        <v>76</v>
      </c>
      <c r="BE46" s="174" t="s">
        <v>841</v>
      </c>
      <c r="BF46" s="174">
        <v>250</v>
      </c>
      <c r="BG46" s="174" t="s">
        <v>941</v>
      </c>
      <c r="BH46" s="174" t="s">
        <v>942</v>
      </c>
      <c r="BI46" s="175">
        <v>46097.143217592595</v>
      </c>
      <c r="BJ46" s="174" t="s">
        <v>315</v>
      </c>
      <c r="BK46" s="174" t="s">
        <v>315</v>
      </c>
      <c r="BL46" s="174" t="s">
        <v>315</v>
      </c>
      <c r="BM46" s="178" t="s">
        <v>315</v>
      </c>
    </row>
    <row r="47" spans="1:65" ht="24">
      <c r="A47" s="15"/>
      <c r="B47" s="156">
        <v>35</v>
      </c>
      <c r="C47" s="336" t="s">
        <v>3663</v>
      </c>
      <c r="D47" s="198"/>
      <c r="E47" s="198"/>
      <c r="F47" s="198"/>
      <c r="G47" s="198" t="s">
        <v>315</v>
      </c>
      <c r="H47" s="198" t="s">
        <v>315</v>
      </c>
      <c r="I47" s="198" t="s">
        <v>315</v>
      </c>
      <c r="J47" s="198" t="s">
        <v>315</v>
      </c>
      <c r="K47" s="198" t="s">
        <v>315</v>
      </c>
      <c r="L47" s="198" t="s">
        <v>315</v>
      </c>
      <c r="M47" s="198" t="s">
        <v>315</v>
      </c>
      <c r="N47" s="198" t="s">
        <v>315</v>
      </c>
      <c r="O47" s="198" t="s">
        <v>315</v>
      </c>
      <c r="P47" s="198" t="s">
        <v>315</v>
      </c>
      <c r="Q47" s="198" t="s">
        <v>315</v>
      </c>
      <c r="R47" s="198" t="s">
        <v>315</v>
      </c>
      <c r="S47" s="198" t="s">
        <v>315</v>
      </c>
      <c r="T47" s="198" t="s">
        <v>315</v>
      </c>
      <c r="U47" s="198" t="s">
        <v>315</v>
      </c>
      <c r="V47" s="198" t="s">
        <v>315</v>
      </c>
      <c r="W47" s="198" t="s">
        <v>315</v>
      </c>
      <c r="X47" s="198" t="s">
        <v>315</v>
      </c>
      <c r="Y47" s="198" t="s">
        <v>315</v>
      </c>
      <c r="Z47" s="198" t="s">
        <v>315</v>
      </c>
      <c r="AA47" s="198" t="s">
        <v>315</v>
      </c>
      <c r="AB47" s="198" t="s">
        <v>315</v>
      </c>
      <c r="AC47" s="239"/>
      <c r="AD47" s="440" t="s">
        <v>3664</v>
      </c>
      <c r="AE47" s="339" t="s">
        <v>3642</v>
      </c>
      <c r="AF47" s="439">
        <v>201</v>
      </c>
      <c r="AG47" s="258"/>
      <c r="AH47" s="205"/>
      <c r="AI47" s="258"/>
      <c r="AJ47" s="205"/>
      <c r="AK47" s="199"/>
      <c r="AL47" s="164" t="s">
        <v>315</v>
      </c>
      <c r="AM47" s="163" t="s">
        <v>315</v>
      </c>
      <c r="AN47" s="174" t="s">
        <v>315</v>
      </c>
      <c r="AO47" s="174" t="s">
        <v>315</v>
      </c>
      <c r="AP47" s="174" t="s">
        <v>315</v>
      </c>
      <c r="AQ47" s="174" t="s">
        <v>315</v>
      </c>
      <c r="AR47" s="174" t="s">
        <v>315</v>
      </c>
      <c r="AS47" s="174" t="s">
        <v>315</v>
      </c>
      <c r="AT47" s="174" t="s">
        <v>315</v>
      </c>
      <c r="AU47" s="174" t="s">
        <v>315</v>
      </c>
      <c r="AV47" s="174" t="s">
        <v>315</v>
      </c>
      <c r="AW47" s="174" t="s">
        <v>315</v>
      </c>
      <c r="AX47" s="174" t="s">
        <v>315</v>
      </c>
      <c r="AY47" s="174" t="s">
        <v>315</v>
      </c>
      <c r="AZ47" s="174" t="s">
        <v>315</v>
      </c>
      <c r="BA47" s="174" t="s">
        <v>315</v>
      </c>
      <c r="BB47" s="174" t="s">
        <v>315</v>
      </c>
      <c r="BC47" s="174" t="s">
        <v>315</v>
      </c>
      <c r="BD47" s="174" t="s">
        <v>76</v>
      </c>
      <c r="BE47" s="174" t="s">
        <v>837</v>
      </c>
      <c r="BF47" s="174">
        <v>250</v>
      </c>
      <c r="BG47" s="174" t="s">
        <v>944</v>
      </c>
      <c r="BH47" s="174" t="s">
        <v>945</v>
      </c>
      <c r="BI47" s="175">
        <v>46097.143240740741</v>
      </c>
      <c r="BJ47" s="174" t="s">
        <v>315</v>
      </c>
      <c r="BK47" s="174" t="s">
        <v>315</v>
      </c>
      <c r="BL47" s="174" t="s">
        <v>315</v>
      </c>
      <c r="BM47" s="178" t="s">
        <v>315</v>
      </c>
    </row>
    <row r="48" spans="1:65">
      <c r="A48" s="15"/>
      <c r="B48" s="156">
        <v>36</v>
      </c>
      <c r="C48" s="336" t="s">
        <v>3665</v>
      </c>
      <c r="D48" s="198"/>
      <c r="E48" s="198"/>
      <c r="F48" s="198"/>
      <c r="G48" s="198" t="s">
        <v>315</v>
      </c>
      <c r="H48" s="198" t="s">
        <v>315</v>
      </c>
      <c r="I48" s="198" t="s">
        <v>315</v>
      </c>
      <c r="J48" s="198" t="s">
        <v>315</v>
      </c>
      <c r="K48" s="198" t="s">
        <v>315</v>
      </c>
      <c r="L48" s="198" t="s">
        <v>315</v>
      </c>
      <c r="M48" s="198" t="s">
        <v>315</v>
      </c>
      <c r="N48" s="198" t="s">
        <v>315</v>
      </c>
      <c r="O48" s="198" t="s">
        <v>315</v>
      </c>
      <c r="P48" s="198" t="s">
        <v>315</v>
      </c>
      <c r="Q48" s="198" t="s">
        <v>315</v>
      </c>
      <c r="R48" s="198" t="s">
        <v>315</v>
      </c>
      <c r="S48" s="198" t="s">
        <v>315</v>
      </c>
      <c r="T48" s="198" t="s">
        <v>315</v>
      </c>
      <c r="U48" s="198" t="s">
        <v>315</v>
      </c>
      <c r="V48" s="198" t="s">
        <v>315</v>
      </c>
      <c r="W48" s="198" t="s">
        <v>315</v>
      </c>
      <c r="X48" s="198" t="s">
        <v>315</v>
      </c>
      <c r="Y48" s="198" t="s">
        <v>315</v>
      </c>
      <c r="Z48" s="198" t="s">
        <v>315</v>
      </c>
      <c r="AA48" s="198" t="s">
        <v>315</v>
      </c>
      <c r="AB48" s="198" t="s">
        <v>315</v>
      </c>
      <c r="AC48" s="239"/>
      <c r="AD48" s="439" t="s">
        <v>76</v>
      </c>
      <c r="AE48" s="339" t="s">
        <v>3642</v>
      </c>
      <c r="AF48" s="439">
        <v>201</v>
      </c>
      <c r="AG48" s="258"/>
      <c r="AH48" s="205"/>
      <c r="AI48" s="258"/>
      <c r="AJ48" s="205"/>
      <c r="AK48" s="199"/>
      <c r="AL48" s="164" t="s">
        <v>315</v>
      </c>
      <c r="AM48" s="168" t="s">
        <v>315</v>
      </c>
      <c r="AN48" s="174" t="s">
        <v>315</v>
      </c>
      <c r="AO48" s="174" t="s">
        <v>315</v>
      </c>
      <c r="AP48" s="174" t="s">
        <v>315</v>
      </c>
      <c r="AQ48" s="174" t="s">
        <v>315</v>
      </c>
      <c r="AR48" s="174" t="s">
        <v>315</v>
      </c>
      <c r="AS48" s="174" t="s">
        <v>315</v>
      </c>
      <c r="AT48" s="174" t="s">
        <v>315</v>
      </c>
      <c r="AU48" s="174" t="s">
        <v>315</v>
      </c>
      <c r="AV48" s="174" t="s">
        <v>315</v>
      </c>
      <c r="AW48" s="174" t="s">
        <v>315</v>
      </c>
      <c r="AX48" s="174" t="s">
        <v>315</v>
      </c>
      <c r="AY48" s="174" t="s">
        <v>315</v>
      </c>
      <c r="AZ48" s="174" t="s">
        <v>315</v>
      </c>
      <c r="BA48" s="174" t="s">
        <v>315</v>
      </c>
      <c r="BB48" s="174" t="s">
        <v>315</v>
      </c>
      <c r="BC48" s="174" t="s">
        <v>315</v>
      </c>
      <c r="BD48" s="174" t="s">
        <v>76</v>
      </c>
      <c r="BE48" s="174" t="s">
        <v>841</v>
      </c>
      <c r="BF48" s="174">
        <v>250</v>
      </c>
      <c r="BG48" s="174" t="s">
        <v>947</v>
      </c>
      <c r="BH48" s="174" t="s">
        <v>948</v>
      </c>
      <c r="BI48" s="175">
        <v>46097.143287037034</v>
      </c>
      <c r="BJ48" s="174" t="s">
        <v>315</v>
      </c>
      <c r="BK48" s="174" t="s">
        <v>315</v>
      </c>
      <c r="BL48" s="174" t="s">
        <v>315</v>
      </c>
      <c r="BM48" s="181" t="s">
        <v>315</v>
      </c>
    </row>
    <row r="49" spans="1:65">
      <c r="A49" s="15"/>
      <c r="B49" s="156">
        <v>37</v>
      </c>
      <c r="C49" s="336" t="s">
        <v>3666</v>
      </c>
      <c r="D49" s="198"/>
      <c r="E49" s="198"/>
      <c r="F49" s="198"/>
      <c r="G49" s="198" t="s">
        <v>315</v>
      </c>
      <c r="H49" s="198" t="s">
        <v>315</v>
      </c>
      <c r="I49" s="198" t="s">
        <v>315</v>
      </c>
      <c r="J49" s="198" t="s">
        <v>315</v>
      </c>
      <c r="K49" s="198" t="s">
        <v>315</v>
      </c>
      <c r="L49" s="198" t="s">
        <v>315</v>
      </c>
      <c r="M49" s="198" t="s">
        <v>315</v>
      </c>
      <c r="N49" s="198" t="s">
        <v>315</v>
      </c>
      <c r="O49" s="198" t="s">
        <v>315</v>
      </c>
      <c r="P49" s="198" t="s">
        <v>315</v>
      </c>
      <c r="Q49" s="198" t="s">
        <v>315</v>
      </c>
      <c r="R49" s="198" t="s">
        <v>315</v>
      </c>
      <c r="S49" s="198" t="s">
        <v>315</v>
      </c>
      <c r="T49" s="198" t="s">
        <v>315</v>
      </c>
      <c r="U49" s="198" t="s">
        <v>315</v>
      </c>
      <c r="V49" s="198" t="s">
        <v>315</v>
      </c>
      <c r="W49" s="198" t="s">
        <v>315</v>
      </c>
      <c r="X49" s="198" t="s">
        <v>315</v>
      </c>
      <c r="Y49" s="198" t="s">
        <v>315</v>
      </c>
      <c r="Z49" s="198" t="s">
        <v>315</v>
      </c>
      <c r="AA49" s="198" t="s">
        <v>315</v>
      </c>
      <c r="AB49" s="198" t="s">
        <v>315</v>
      </c>
      <c r="AC49" s="239"/>
      <c r="AD49" s="439" t="s">
        <v>76</v>
      </c>
      <c r="AE49" s="137" t="s">
        <v>3667</v>
      </c>
      <c r="AF49" s="439">
        <v>201</v>
      </c>
      <c r="AG49" s="258"/>
      <c r="AH49" s="205"/>
      <c r="AI49" s="258"/>
      <c r="AJ49" s="205"/>
      <c r="AK49" s="199"/>
      <c r="AL49" s="164" t="s">
        <v>315</v>
      </c>
      <c r="AM49" s="163" t="s">
        <v>315</v>
      </c>
      <c r="AN49" s="174" t="s">
        <v>315</v>
      </c>
      <c r="AO49" s="174" t="s">
        <v>315</v>
      </c>
      <c r="AP49" s="174" t="s">
        <v>315</v>
      </c>
      <c r="AQ49" s="174" t="s">
        <v>315</v>
      </c>
      <c r="AR49" s="174" t="s">
        <v>315</v>
      </c>
      <c r="AS49" s="174" t="s">
        <v>315</v>
      </c>
      <c r="AT49" s="174" t="s">
        <v>315</v>
      </c>
      <c r="AU49" s="174" t="s">
        <v>315</v>
      </c>
      <c r="AV49" s="174" t="s">
        <v>315</v>
      </c>
      <c r="AW49" s="174" t="s">
        <v>315</v>
      </c>
      <c r="AX49" s="174" t="s">
        <v>315</v>
      </c>
      <c r="AY49" s="174" t="s">
        <v>315</v>
      </c>
      <c r="AZ49" s="174" t="s">
        <v>315</v>
      </c>
      <c r="BA49" s="174" t="s">
        <v>315</v>
      </c>
      <c r="BB49" s="174" t="s">
        <v>315</v>
      </c>
      <c r="BC49" s="174" t="s">
        <v>315</v>
      </c>
      <c r="BD49" s="182" t="s">
        <v>950</v>
      </c>
      <c r="BE49" s="174" t="s">
        <v>845</v>
      </c>
      <c r="BF49" s="174">
        <v>250</v>
      </c>
      <c r="BG49" s="174" t="s">
        <v>951</v>
      </c>
      <c r="BH49" s="174" t="s">
        <v>952</v>
      </c>
      <c r="BI49" s="175">
        <v>46097.143275462964</v>
      </c>
      <c r="BJ49" s="174" t="s">
        <v>315</v>
      </c>
      <c r="BK49" s="174" t="s">
        <v>315</v>
      </c>
      <c r="BL49" s="174" t="s">
        <v>315</v>
      </c>
      <c r="BM49" s="178" t="s">
        <v>315</v>
      </c>
    </row>
    <row r="50" spans="1:65">
      <c r="A50" s="15"/>
      <c r="B50" s="156">
        <v>38</v>
      </c>
      <c r="C50" s="336" t="s">
        <v>3668</v>
      </c>
      <c r="D50" s="198"/>
      <c r="E50" s="198"/>
      <c r="F50" s="198"/>
      <c r="G50" s="198" t="s">
        <v>315</v>
      </c>
      <c r="H50" s="198" t="s">
        <v>315</v>
      </c>
      <c r="I50" s="198" t="s">
        <v>315</v>
      </c>
      <c r="J50" s="198" t="s">
        <v>315</v>
      </c>
      <c r="K50" s="198" t="s">
        <v>315</v>
      </c>
      <c r="L50" s="198" t="s">
        <v>315</v>
      </c>
      <c r="M50" s="198" t="s">
        <v>315</v>
      </c>
      <c r="N50" s="198" t="s">
        <v>315</v>
      </c>
      <c r="O50" s="198" t="s">
        <v>315</v>
      </c>
      <c r="P50" s="198" t="s">
        <v>315</v>
      </c>
      <c r="Q50" s="198" t="s">
        <v>315</v>
      </c>
      <c r="R50" s="198" t="s">
        <v>315</v>
      </c>
      <c r="S50" s="198" t="s">
        <v>315</v>
      </c>
      <c r="T50" s="198" t="s">
        <v>315</v>
      </c>
      <c r="U50" s="198" t="s">
        <v>315</v>
      </c>
      <c r="V50" s="198" t="s">
        <v>315</v>
      </c>
      <c r="W50" s="198" t="s">
        <v>315</v>
      </c>
      <c r="X50" s="198" t="s">
        <v>315</v>
      </c>
      <c r="Y50" s="198" t="s">
        <v>315</v>
      </c>
      <c r="Z50" s="198" t="s">
        <v>315</v>
      </c>
      <c r="AA50" s="198" t="s">
        <v>315</v>
      </c>
      <c r="AB50" s="198" t="s">
        <v>315</v>
      </c>
      <c r="AC50" s="239"/>
      <c r="AD50" s="439" t="s">
        <v>76</v>
      </c>
      <c r="AE50" s="137" t="s">
        <v>3667</v>
      </c>
      <c r="AF50" s="439">
        <v>201</v>
      </c>
      <c r="AG50" s="258"/>
      <c r="AH50" s="205"/>
      <c r="AI50" s="258"/>
      <c r="AJ50" s="205"/>
      <c r="AK50" s="199"/>
      <c r="AL50" s="164" t="s">
        <v>315</v>
      </c>
      <c r="AM50" s="168" t="s">
        <v>315</v>
      </c>
      <c r="AN50" s="174" t="s">
        <v>315</v>
      </c>
      <c r="AO50" s="174" t="s">
        <v>315</v>
      </c>
      <c r="AP50" s="174" t="s">
        <v>315</v>
      </c>
      <c r="AQ50" s="174" t="s">
        <v>315</v>
      </c>
      <c r="AR50" s="174" t="s">
        <v>315</v>
      </c>
      <c r="AS50" s="174" t="s">
        <v>315</v>
      </c>
      <c r="AT50" s="174" t="s">
        <v>315</v>
      </c>
      <c r="AU50" s="174" t="s">
        <v>315</v>
      </c>
      <c r="AV50" s="174" t="s">
        <v>315</v>
      </c>
      <c r="AW50" s="174" t="s">
        <v>315</v>
      </c>
      <c r="AX50" s="174" t="s">
        <v>315</v>
      </c>
      <c r="AY50" s="174" t="s">
        <v>315</v>
      </c>
      <c r="AZ50" s="174" t="s">
        <v>315</v>
      </c>
      <c r="BA50" s="174" t="s">
        <v>315</v>
      </c>
      <c r="BB50" s="174" t="s">
        <v>315</v>
      </c>
      <c r="BC50" s="174" t="s">
        <v>315</v>
      </c>
      <c r="BD50" s="174" t="s">
        <v>76</v>
      </c>
      <c r="BE50" s="174" t="s">
        <v>833</v>
      </c>
      <c r="BF50" s="174">
        <v>250</v>
      </c>
      <c r="BG50" s="174" t="s">
        <v>954</v>
      </c>
      <c r="BH50" s="174" t="s">
        <v>955</v>
      </c>
      <c r="BI50" s="175">
        <v>46097.143483796295</v>
      </c>
      <c r="BJ50" s="174" t="s">
        <v>315</v>
      </c>
      <c r="BK50" s="174" t="s">
        <v>315</v>
      </c>
      <c r="BL50" s="174" t="s">
        <v>315</v>
      </c>
      <c r="BM50" s="181" t="s">
        <v>315</v>
      </c>
    </row>
    <row r="51" spans="1:65">
      <c r="A51" s="87"/>
      <c r="B51" s="156">
        <v>39</v>
      </c>
      <c r="C51" s="336" t="s">
        <v>3669</v>
      </c>
      <c r="D51" s="198"/>
      <c r="E51" s="198"/>
      <c r="F51" s="198"/>
      <c r="G51" s="198" t="s">
        <v>315</v>
      </c>
      <c r="H51" s="198" t="s">
        <v>315</v>
      </c>
      <c r="I51" s="198" t="s">
        <v>315</v>
      </c>
      <c r="J51" s="198" t="s">
        <v>315</v>
      </c>
      <c r="K51" s="198" t="s">
        <v>315</v>
      </c>
      <c r="L51" s="198" t="s">
        <v>315</v>
      </c>
      <c r="M51" s="198" t="s">
        <v>315</v>
      </c>
      <c r="N51" s="198" t="s">
        <v>315</v>
      </c>
      <c r="O51" s="198" t="s">
        <v>315</v>
      </c>
      <c r="P51" s="198" t="s">
        <v>315</v>
      </c>
      <c r="Q51" s="198" t="s">
        <v>315</v>
      </c>
      <c r="R51" s="198" t="s">
        <v>315</v>
      </c>
      <c r="S51" s="198" t="s">
        <v>315</v>
      </c>
      <c r="T51" s="198" t="s">
        <v>315</v>
      </c>
      <c r="U51" s="198" t="s">
        <v>315</v>
      </c>
      <c r="V51" s="198" t="s">
        <v>315</v>
      </c>
      <c r="W51" s="198" t="s">
        <v>315</v>
      </c>
      <c r="X51" s="198" t="s">
        <v>315</v>
      </c>
      <c r="Y51" s="198" t="s">
        <v>315</v>
      </c>
      <c r="Z51" s="198" t="s">
        <v>315</v>
      </c>
      <c r="AA51" s="198" t="s">
        <v>315</v>
      </c>
      <c r="AB51" s="198" t="s">
        <v>315</v>
      </c>
      <c r="AC51" s="239"/>
      <c r="AD51" s="439" t="s">
        <v>76</v>
      </c>
      <c r="AE51" s="137" t="s">
        <v>3667</v>
      </c>
      <c r="AF51" s="439">
        <v>201</v>
      </c>
      <c r="AG51" s="258"/>
      <c r="AH51" s="205"/>
      <c r="AI51" s="258"/>
      <c r="AJ51" s="137"/>
      <c r="AK51" s="199"/>
      <c r="AL51" s="164" t="s">
        <v>315</v>
      </c>
      <c r="AM51" s="163" t="s">
        <v>315</v>
      </c>
      <c r="AN51" s="174" t="s">
        <v>315</v>
      </c>
      <c r="AO51" s="174" t="s">
        <v>315</v>
      </c>
      <c r="AP51" s="174" t="s">
        <v>315</v>
      </c>
      <c r="AQ51" s="174" t="s">
        <v>315</v>
      </c>
      <c r="AR51" s="174" t="s">
        <v>315</v>
      </c>
      <c r="AS51" s="174" t="s">
        <v>315</v>
      </c>
      <c r="AT51" s="174" t="s">
        <v>315</v>
      </c>
      <c r="AU51" s="174" t="s">
        <v>315</v>
      </c>
      <c r="AV51" s="174" t="s">
        <v>315</v>
      </c>
      <c r="AW51" s="174" t="s">
        <v>315</v>
      </c>
      <c r="AX51" s="174" t="s">
        <v>315</v>
      </c>
      <c r="AY51" s="174" t="s">
        <v>315</v>
      </c>
      <c r="AZ51" s="174" t="s">
        <v>315</v>
      </c>
      <c r="BA51" s="174" t="s">
        <v>315</v>
      </c>
      <c r="BB51" s="174" t="s">
        <v>315</v>
      </c>
      <c r="BC51" s="174" t="s">
        <v>315</v>
      </c>
      <c r="BD51" s="174" t="s">
        <v>76</v>
      </c>
      <c r="BE51" s="174" t="s">
        <v>841</v>
      </c>
      <c r="BF51" s="174">
        <v>249</v>
      </c>
      <c r="BG51" s="174" t="s">
        <v>957</v>
      </c>
      <c r="BH51" s="174" t="s">
        <v>958</v>
      </c>
      <c r="BI51" s="175">
        <v>46097.143414351849</v>
      </c>
      <c r="BJ51" s="174" t="s">
        <v>315</v>
      </c>
      <c r="BK51" s="174" t="s">
        <v>315</v>
      </c>
      <c r="BL51" s="174" t="s">
        <v>315</v>
      </c>
      <c r="BM51" s="178" t="s">
        <v>315</v>
      </c>
    </row>
    <row r="52" spans="1:65">
      <c r="A52" s="15"/>
      <c r="B52" s="156">
        <v>40</v>
      </c>
      <c r="C52" s="336" t="s">
        <v>3670</v>
      </c>
      <c r="D52" s="198"/>
      <c r="E52" s="198"/>
      <c r="F52" s="198"/>
      <c r="G52" s="198" t="s">
        <v>315</v>
      </c>
      <c r="H52" s="198" t="s">
        <v>315</v>
      </c>
      <c r="I52" s="198" t="s">
        <v>315</v>
      </c>
      <c r="J52" s="198" t="s">
        <v>315</v>
      </c>
      <c r="K52" s="198" t="s">
        <v>315</v>
      </c>
      <c r="L52" s="198" t="s">
        <v>315</v>
      </c>
      <c r="M52" s="198" t="s">
        <v>315</v>
      </c>
      <c r="N52" s="198" t="s">
        <v>315</v>
      </c>
      <c r="O52" s="198" t="s">
        <v>315</v>
      </c>
      <c r="P52" s="198" t="s">
        <v>315</v>
      </c>
      <c r="Q52" s="198" t="s">
        <v>315</v>
      </c>
      <c r="R52" s="198" t="s">
        <v>315</v>
      </c>
      <c r="S52" s="198" t="s">
        <v>315</v>
      </c>
      <c r="T52" s="198" t="s">
        <v>315</v>
      </c>
      <c r="U52" s="198" t="s">
        <v>315</v>
      </c>
      <c r="V52" s="198" t="s">
        <v>315</v>
      </c>
      <c r="W52" s="198" t="s">
        <v>315</v>
      </c>
      <c r="X52" s="198" t="s">
        <v>315</v>
      </c>
      <c r="Y52" s="198" t="s">
        <v>315</v>
      </c>
      <c r="Z52" s="198" t="s">
        <v>315</v>
      </c>
      <c r="AA52" s="198" t="s">
        <v>315</v>
      </c>
      <c r="AB52" s="198" t="s">
        <v>315</v>
      </c>
      <c r="AC52" s="239"/>
      <c r="AD52" s="339" t="s">
        <v>76</v>
      </c>
      <c r="AE52" s="137" t="s">
        <v>3667</v>
      </c>
      <c r="AF52" s="339">
        <v>201</v>
      </c>
      <c r="AG52" s="258"/>
      <c r="AH52" s="205"/>
      <c r="AI52" s="258"/>
      <c r="AJ52" s="137"/>
      <c r="AK52" s="199"/>
      <c r="AL52" s="164" t="s">
        <v>315</v>
      </c>
      <c r="AM52" s="168" t="s">
        <v>315</v>
      </c>
      <c r="AN52" s="174" t="s">
        <v>315</v>
      </c>
      <c r="AO52" s="174" t="s">
        <v>315</v>
      </c>
      <c r="AP52" s="174" t="s">
        <v>315</v>
      </c>
      <c r="AQ52" s="174" t="s">
        <v>315</v>
      </c>
      <c r="AR52" s="174" t="s">
        <v>315</v>
      </c>
      <c r="AS52" s="174" t="s">
        <v>315</v>
      </c>
      <c r="AT52" s="174" t="s">
        <v>315</v>
      </c>
      <c r="AU52" s="174" t="s">
        <v>315</v>
      </c>
      <c r="AV52" s="174" t="s">
        <v>315</v>
      </c>
      <c r="AW52" s="174" t="s">
        <v>315</v>
      </c>
      <c r="AX52" s="174" t="s">
        <v>315</v>
      </c>
      <c r="AY52" s="174" t="s">
        <v>315</v>
      </c>
      <c r="AZ52" s="174" t="s">
        <v>315</v>
      </c>
      <c r="BA52" s="174" t="s">
        <v>315</v>
      </c>
      <c r="BB52" s="174" t="s">
        <v>315</v>
      </c>
      <c r="BC52" s="174" t="s">
        <v>315</v>
      </c>
      <c r="BD52" s="174" t="s">
        <v>76</v>
      </c>
      <c r="BE52" s="174" t="s">
        <v>845</v>
      </c>
      <c r="BF52" s="174">
        <v>281</v>
      </c>
      <c r="BG52" s="174" t="s">
        <v>960</v>
      </c>
      <c r="BH52" s="174" t="s">
        <v>961</v>
      </c>
      <c r="BI52" s="175">
        <v>46097.143437500003</v>
      </c>
      <c r="BJ52" s="174" t="s">
        <v>315</v>
      </c>
      <c r="BK52" s="174" t="s">
        <v>315</v>
      </c>
      <c r="BL52" s="174" t="s">
        <v>315</v>
      </c>
      <c r="BM52" s="181" t="s">
        <v>315</v>
      </c>
    </row>
    <row r="53" spans="1:65">
      <c r="A53" s="15"/>
      <c r="B53" s="156">
        <v>41</v>
      </c>
      <c r="C53" s="336" t="s">
        <v>3671</v>
      </c>
      <c r="D53" s="198"/>
      <c r="E53" s="198"/>
      <c r="F53" s="198"/>
      <c r="G53" s="198" t="s">
        <v>315</v>
      </c>
      <c r="H53" s="198" t="s">
        <v>315</v>
      </c>
      <c r="I53" s="198" t="s">
        <v>315</v>
      </c>
      <c r="J53" s="198" t="s">
        <v>315</v>
      </c>
      <c r="K53" s="198" t="s">
        <v>315</v>
      </c>
      <c r="L53" s="198" t="s">
        <v>315</v>
      </c>
      <c r="M53" s="198" t="s">
        <v>315</v>
      </c>
      <c r="N53" s="198" t="s">
        <v>315</v>
      </c>
      <c r="O53" s="198" t="s">
        <v>315</v>
      </c>
      <c r="P53" s="198" t="s">
        <v>315</v>
      </c>
      <c r="Q53" s="198" t="s">
        <v>315</v>
      </c>
      <c r="R53" s="198" t="s">
        <v>315</v>
      </c>
      <c r="S53" s="198" t="s">
        <v>315</v>
      </c>
      <c r="T53" s="198" t="s">
        <v>315</v>
      </c>
      <c r="U53" s="198" t="s">
        <v>315</v>
      </c>
      <c r="V53" s="198" t="s">
        <v>315</v>
      </c>
      <c r="W53" s="198" t="s">
        <v>315</v>
      </c>
      <c r="X53" s="198" t="s">
        <v>315</v>
      </c>
      <c r="Y53" s="198" t="s">
        <v>315</v>
      </c>
      <c r="Z53" s="198" t="s">
        <v>315</v>
      </c>
      <c r="AA53" s="198" t="s">
        <v>315</v>
      </c>
      <c r="AB53" s="198" t="s">
        <v>315</v>
      </c>
      <c r="AC53" s="239"/>
      <c r="AD53" s="339" t="s">
        <v>76</v>
      </c>
      <c r="AE53" s="137" t="s">
        <v>3667</v>
      </c>
      <c r="AF53" s="339">
        <v>201</v>
      </c>
      <c r="AG53" s="258"/>
      <c r="AH53" s="205"/>
      <c r="AI53" s="258"/>
      <c r="AJ53" s="137"/>
      <c r="AK53" s="200"/>
      <c r="AL53" s="187" t="s">
        <v>315</v>
      </c>
      <c r="AM53" s="168" t="s">
        <v>315</v>
      </c>
      <c r="AN53" s="174" t="s">
        <v>315</v>
      </c>
      <c r="AO53" s="174" t="s">
        <v>315</v>
      </c>
      <c r="AP53" s="174" t="s">
        <v>315</v>
      </c>
      <c r="AQ53" s="174" t="s">
        <v>315</v>
      </c>
      <c r="AR53" s="174" t="s">
        <v>315</v>
      </c>
      <c r="AS53" s="174" t="s">
        <v>315</v>
      </c>
      <c r="AT53" s="174" t="s">
        <v>315</v>
      </c>
      <c r="AU53" s="174" t="s">
        <v>315</v>
      </c>
      <c r="AV53" s="174" t="s">
        <v>315</v>
      </c>
      <c r="AW53" s="174" t="s">
        <v>315</v>
      </c>
      <c r="AX53" s="174" t="s">
        <v>315</v>
      </c>
      <c r="AY53" s="174" t="s">
        <v>315</v>
      </c>
      <c r="AZ53" s="174" t="s">
        <v>315</v>
      </c>
      <c r="BA53" s="174" t="s">
        <v>315</v>
      </c>
      <c r="BB53" s="174" t="s">
        <v>315</v>
      </c>
      <c r="BC53" s="174" t="s">
        <v>315</v>
      </c>
      <c r="BD53" s="174" t="s">
        <v>315</v>
      </c>
      <c r="BE53" s="174" t="s">
        <v>963</v>
      </c>
      <c r="BF53" s="174">
        <v>250</v>
      </c>
      <c r="BG53" s="174" t="s">
        <v>964</v>
      </c>
      <c r="BH53" s="174" t="s">
        <v>965</v>
      </c>
      <c r="BI53" s="175">
        <v>46097.143460648149</v>
      </c>
      <c r="BJ53" s="176" t="s">
        <v>315</v>
      </c>
      <c r="BK53" s="176" t="s">
        <v>315</v>
      </c>
      <c r="BL53" s="176" t="s">
        <v>315</v>
      </c>
      <c r="BM53" s="181" t="s">
        <v>315</v>
      </c>
    </row>
    <row r="54" spans="1:65">
      <c r="A54" s="15"/>
      <c r="B54" s="156">
        <v>42</v>
      </c>
      <c r="C54" s="336" t="s">
        <v>3672</v>
      </c>
      <c r="D54" s="198"/>
      <c r="E54" s="198"/>
      <c r="F54" s="198"/>
      <c r="G54" s="198" t="s">
        <v>315</v>
      </c>
      <c r="H54" s="198" t="s">
        <v>315</v>
      </c>
      <c r="I54" s="198" t="s">
        <v>315</v>
      </c>
      <c r="J54" s="198" t="s">
        <v>315</v>
      </c>
      <c r="K54" s="198" t="s">
        <v>315</v>
      </c>
      <c r="L54" s="198" t="s">
        <v>315</v>
      </c>
      <c r="M54" s="198" t="s">
        <v>315</v>
      </c>
      <c r="N54" s="198" t="s">
        <v>315</v>
      </c>
      <c r="O54" s="198" t="s">
        <v>315</v>
      </c>
      <c r="P54" s="198" t="s">
        <v>315</v>
      </c>
      <c r="Q54" s="198" t="s">
        <v>315</v>
      </c>
      <c r="R54" s="198" t="s">
        <v>315</v>
      </c>
      <c r="S54" s="198" t="s">
        <v>315</v>
      </c>
      <c r="T54" s="198" t="s">
        <v>315</v>
      </c>
      <c r="U54" s="198" t="s">
        <v>315</v>
      </c>
      <c r="V54" s="198" t="s">
        <v>315</v>
      </c>
      <c r="W54" s="198" t="s">
        <v>315</v>
      </c>
      <c r="X54" s="198" t="s">
        <v>315</v>
      </c>
      <c r="Y54" s="198" t="s">
        <v>315</v>
      </c>
      <c r="Z54" s="198" t="s">
        <v>315</v>
      </c>
      <c r="AA54" s="198" t="s">
        <v>315</v>
      </c>
      <c r="AB54" s="198" t="s">
        <v>315</v>
      </c>
      <c r="AC54" s="239"/>
      <c r="AD54" s="339" t="s">
        <v>76</v>
      </c>
      <c r="AE54" s="137" t="s">
        <v>3667</v>
      </c>
      <c r="AF54" s="339">
        <v>101</v>
      </c>
      <c r="AG54" s="258"/>
      <c r="AH54" s="205"/>
      <c r="AI54" s="258"/>
      <c r="AJ54" s="137"/>
      <c r="AK54" s="200"/>
      <c r="AL54" s="187" t="s">
        <v>315</v>
      </c>
      <c r="AM54" s="168" t="s">
        <v>315</v>
      </c>
      <c r="AN54" s="174" t="s">
        <v>315</v>
      </c>
      <c r="AO54" s="174" t="s">
        <v>315</v>
      </c>
      <c r="AP54" s="174" t="s">
        <v>315</v>
      </c>
      <c r="AQ54" s="174" t="s">
        <v>315</v>
      </c>
      <c r="AR54" s="174" t="s">
        <v>315</v>
      </c>
      <c r="AS54" s="174" t="s">
        <v>315</v>
      </c>
      <c r="AT54" s="174" t="s">
        <v>315</v>
      </c>
      <c r="AU54" s="174" t="s">
        <v>315</v>
      </c>
      <c r="AV54" s="174" t="s">
        <v>315</v>
      </c>
      <c r="AW54" s="174" t="s">
        <v>315</v>
      </c>
      <c r="AX54" s="174" t="s">
        <v>315</v>
      </c>
      <c r="AY54" s="174" t="s">
        <v>315</v>
      </c>
      <c r="AZ54" s="174" t="s">
        <v>315</v>
      </c>
      <c r="BA54" s="174" t="s">
        <v>315</v>
      </c>
      <c r="BB54" s="174" t="s">
        <v>315</v>
      </c>
      <c r="BC54" s="174" t="s">
        <v>315</v>
      </c>
      <c r="BD54" s="174" t="s">
        <v>76</v>
      </c>
      <c r="BE54" s="174" t="s">
        <v>833</v>
      </c>
      <c r="BF54" s="174">
        <v>250</v>
      </c>
      <c r="BG54" s="174" t="s">
        <v>967</v>
      </c>
      <c r="BH54" s="174" t="s">
        <v>968</v>
      </c>
      <c r="BI54" s="175">
        <v>46097.143449074072</v>
      </c>
      <c r="BJ54" s="176" t="s">
        <v>315</v>
      </c>
      <c r="BK54" s="176" t="s">
        <v>315</v>
      </c>
      <c r="BL54" s="176" t="s">
        <v>315</v>
      </c>
      <c r="BM54" s="181" t="s">
        <v>315</v>
      </c>
    </row>
    <row r="55" spans="1:65">
      <c r="A55" s="15"/>
      <c r="B55" s="156">
        <v>43</v>
      </c>
      <c r="C55" s="336" t="s">
        <v>3673</v>
      </c>
      <c r="D55" s="198"/>
      <c r="E55" s="198"/>
      <c r="F55" s="198"/>
      <c r="G55" s="198" t="s">
        <v>315</v>
      </c>
      <c r="H55" s="198" t="s">
        <v>315</v>
      </c>
      <c r="I55" s="198" t="s">
        <v>315</v>
      </c>
      <c r="J55" s="198" t="s">
        <v>315</v>
      </c>
      <c r="K55" s="198" t="s">
        <v>315</v>
      </c>
      <c r="L55" s="198" t="s">
        <v>315</v>
      </c>
      <c r="M55" s="198" t="s">
        <v>315</v>
      </c>
      <c r="N55" s="198" t="s">
        <v>315</v>
      </c>
      <c r="O55" s="198" t="s">
        <v>315</v>
      </c>
      <c r="P55" s="198" t="s">
        <v>315</v>
      </c>
      <c r="Q55" s="198" t="s">
        <v>315</v>
      </c>
      <c r="R55" s="198" t="s">
        <v>315</v>
      </c>
      <c r="S55" s="198" t="s">
        <v>315</v>
      </c>
      <c r="T55" s="198" t="s">
        <v>315</v>
      </c>
      <c r="U55" s="198" t="s">
        <v>315</v>
      </c>
      <c r="V55" s="198" t="s">
        <v>315</v>
      </c>
      <c r="W55" s="198" t="s">
        <v>315</v>
      </c>
      <c r="X55" s="198" t="s">
        <v>315</v>
      </c>
      <c r="Y55" s="198" t="s">
        <v>315</v>
      </c>
      <c r="Z55" s="198" t="s">
        <v>315</v>
      </c>
      <c r="AA55" s="198" t="s">
        <v>315</v>
      </c>
      <c r="AB55" s="198" t="s">
        <v>315</v>
      </c>
      <c r="AC55" s="239"/>
      <c r="AD55" s="440" t="s">
        <v>3674</v>
      </c>
      <c r="AE55" s="137" t="s">
        <v>3667</v>
      </c>
      <c r="AF55" s="339">
        <v>103</v>
      </c>
      <c r="AG55" s="258"/>
      <c r="AH55" s="205"/>
      <c r="AI55" s="258"/>
      <c r="AJ55" s="137"/>
      <c r="AK55" s="200"/>
      <c r="AL55" s="187" t="s">
        <v>315</v>
      </c>
      <c r="AM55" s="168" t="s">
        <v>315</v>
      </c>
      <c r="AN55" s="174" t="s">
        <v>315</v>
      </c>
      <c r="AO55" s="174" t="s">
        <v>315</v>
      </c>
      <c r="AP55" s="174" t="s">
        <v>315</v>
      </c>
      <c r="AQ55" s="174" t="s">
        <v>315</v>
      </c>
      <c r="AR55" s="174" t="s">
        <v>315</v>
      </c>
      <c r="AS55" s="174" t="s">
        <v>315</v>
      </c>
      <c r="AT55" s="174" t="s">
        <v>315</v>
      </c>
      <c r="AU55" s="174" t="s">
        <v>315</v>
      </c>
      <c r="AV55" s="174" t="s">
        <v>315</v>
      </c>
      <c r="AW55" s="174" t="s">
        <v>315</v>
      </c>
      <c r="AX55" s="174" t="s">
        <v>315</v>
      </c>
      <c r="AY55" s="174" t="s">
        <v>315</v>
      </c>
      <c r="AZ55" s="174" t="s">
        <v>315</v>
      </c>
      <c r="BA55" s="174" t="s">
        <v>315</v>
      </c>
      <c r="BB55" s="174" t="s">
        <v>315</v>
      </c>
      <c r="BC55" s="174" t="s">
        <v>315</v>
      </c>
      <c r="BD55" s="182" t="s">
        <v>970</v>
      </c>
      <c r="BE55" s="174" t="s">
        <v>837</v>
      </c>
      <c r="BF55" s="174">
        <v>168</v>
      </c>
      <c r="BG55" s="174" t="s">
        <v>971</v>
      </c>
      <c r="BH55" s="174" t="s">
        <v>972</v>
      </c>
      <c r="BI55" s="175">
        <v>46097.143078703702</v>
      </c>
      <c r="BJ55" s="176" t="s">
        <v>315</v>
      </c>
      <c r="BK55" s="176" t="s">
        <v>315</v>
      </c>
      <c r="BL55" s="176" t="s">
        <v>315</v>
      </c>
      <c r="BM55" s="181" t="s">
        <v>315</v>
      </c>
    </row>
    <row r="56" spans="1:65">
      <c r="A56" s="15"/>
      <c r="B56" s="156">
        <v>44</v>
      </c>
      <c r="C56" s="336" t="s">
        <v>3675</v>
      </c>
      <c r="D56" s="198"/>
      <c r="E56" s="198"/>
      <c r="F56" s="198"/>
      <c r="G56" s="198" t="s">
        <v>315</v>
      </c>
      <c r="H56" s="198" t="s">
        <v>315</v>
      </c>
      <c r="I56" s="198" t="s">
        <v>315</v>
      </c>
      <c r="J56" s="198" t="s">
        <v>315</v>
      </c>
      <c r="K56" s="198" t="s">
        <v>315</v>
      </c>
      <c r="L56" s="198" t="s">
        <v>315</v>
      </c>
      <c r="M56" s="198" t="s">
        <v>315</v>
      </c>
      <c r="N56" s="198" t="s">
        <v>315</v>
      </c>
      <c r="O56" s="198" t="s">
        <v>315</v>
      </c>
      <c r="P56" s="198" t="s">
        <v>315</v>
      </c>
      <c r="Q56" s="198" t="s">
        <v>315</v>
      </c>
      <c r="R56" s="198" t="s">
        <v>315</v>
      </c>
      <c r="S56" s="198" t="s">
        <v>315</v>
      </c>
      <c r="T56" s="198" t="s">
        <v>315</v>
      </c>
      <c r="U56" s="198" t="s">
        <v>315</v>
      </c>
      <c r="V56" s="198" t="s">
        <v>315</v>
      </c>
      <c r="W56" s="198" t="s">
        <v>315</v>
      </c>
      <c r="X56" s="198" t="s">
        <v>315</v>
      </c>
      <c r="Y56" s="198" t="s">
        <v>315</v>
      </c>
      <c r="Z56" s="198" t="s">
        <v>315</v>
      </c>
      <c r="AA56" s="198" t="s">
        <v>315</v>
      </c>
      <c r="AB56" s="198" t="s">
        <v>315</v>
      </c>
      <c r="AC56" s="239"/>
      <c r="AD56" s="339" t="s">
        <v>76</v>
      </c>
      <c r="AE56" s="137" t="s">
        <v>3667</v>
      </c>
      <c r="AF56" s="339">
        <v>201</v>
      </c>
      <c r="AG56" s="258"/>
      <c r="AH56" s="205"/>
      <c r="AI56" s="258"/>
      <c r="AJ56" s="137"/>
      <c r="AK56" s="200"/>
      <c r="AL56" s="187" t="s">
        <v>315</v>
      </c>
      <c r="AM56" s="168" t="s">
        <v>315</v>
      </c>
      <c r="AN56" s="174" t="s">
        <v>315</v>
      </c>
      <c r="AO56" s="174" t="s">
        <v>315</v>
      </c>
      <c r="AP56" s="174" t="s">
        <v>315</v>
      </c>
      <c r="AQ56" s="174" t="s">
        <v>315</v>
      </c>
      <c r="AR56" s="174" t="s">
        <v>315</v>
      </c>
      <c r="AS56" s="174" t="s">
        <v>315</v>
      </c>
      <c r="AT56" s="174" t="s">
        <v>315</v>
      </c>
      <c r="AU56" s="174" t="s">
        <v>315</v>
      </c>
      <c r="AV56" s="174" t="s">
        <v>315</v>
      </c>
      <c r="AW56" s="174" t="s">
        <v>315</v>
      </c>
      <c r="AX56" s="174" t="s">
        <v>315</v>
      </c>
      <c r="AY56" s="174" t="s">
        <v>315</v>
      </c>
      <c r="AZ56" s="174" t="s">
        <v>315</v>
      </c>
      <c r="BA56" s="174" t="s">
        <v>315</v>
      </c>
      <c r="BB56" s="174" t="s">
        <v>315</v>
      </c>
      <c r="BC56" s="174" t="s">
        <v>315</v>
      </c>
      <c r="BD56" s="174" t="s">
        <v>76</v>
      </c>
      <c r="BE56" s="174" t="s">
        <v>833</v>
      </c>
      <c r="BF56" s="174">
        <v>250</v>
      </c>
      <c r="BG56" s="174" t="s">
        <v>974</v>
      </c>
      <c r="BH56" s="174" t="s">
        <v>975</v>
      </c>
      <c r="BI56" s="175">
        <v>46097.143414351849</v>
      </c>
      <c r="BJ56" s="176" t="s">
        <v>315</v>
      </c>
      <c r="BK56" s="176" t="s">
        <v>315</v>
      </c>
      <c r="BL56" s="176" t="s">
        <v>315</v>
      </c>
      <c r="BM56" s="181" t="s">
        <v>315</v>
      </c>
    </row>
    <row r="57" spans="1:65">
      <c r="A57" s="15"/>
      <c r="B57" s="156">
        <v>45</v>
      </c>
      <c r="C57" s="336" t="s">
        <v>3676</v>
      </c>
      <c r="D57" s="198"/>
      <c r="E57" s="198"/>
      <c r="F57" s="198"/>
      <c r="G57" s="198" t="s">
        <v>315</v>
      </c>
      <c r="H57" s="198" t="s">
        <v>315</v>
      </c>
      <c r="I57" s="198" t="s">
        <v>315</v>
      </c>
      <c r="J57" s="198" t="s">
        <v>315</v>
      </c>
      <c r="K57" s="198" t="s">
        <v>315</v>
      </c>
      <c r="L57" s="198" t="s">
        <v>315</v>
      </c>
      <c r="M57" s="198" t="s">
        <v>315</v>
      </c>
      <c r="N57" s="198" t="s">
        <v>315</v>
      </c>
      <c r="O57" s="198" t="s">
        <v>315</v>
      </c>
      <c r="P57" s="198" t="s">
        <v>315</v>
      </c>
      <c r="Q57" s="198" t="s">
        <v>315</v>
      </c>
      <c r="R57" s="198" t="s">
        <v>315</v>
      </c>
      <c r="S57" s="198" t="s">
        <v>315</v>
      </c>
      <c r="T57" s="198" t="s">
        <v>315</v>
      </c>
      <c r="U57" s="198" t="s">
        <v>315</v>
      </c>
      <c r="V57" s="198" t="s">
        <v>315</v>
      </c>
      <c r="W57" s="198" t="s">
        <v>315</v>
      </c>
      <c r="X57" s="198" t="s">
        <v>315</v>
      </c>
      <c r="Y57" s="198" t="s">
        <v>315</v>
      </c>
      <c r="Z57" s="198" t="s">
        <v>315</v>
      </c>
      <c r="AA57" s="198" t="s">
        <v>315</v>
      </c>
      <c r="AB57" s="198" t="s">
        <v>315</v>
      </c>
      <c r="AC57" s="239"/>
      <c r="AD57" s="339" t="s">
        <v>76</v>
      </c>
      <c r="AE57" s="137" t="s">
        <v>3667</v>
      </c>
      <c r="AF57" s="339">
        <v>201</v>
      </c>
      <c r="AG57" s="258"/>
      <c r="AH57" s="205"/>
      <c r="AI57" s="258"/>
      <c r="AJ57" s="137"/>
      <c r="AK57" s="200"/>
      <c r="AL57" s="187" t="s">
        <v>315</v>
      </c>
      <c r="AM57" s="168" t="s">
        <v>315</v>
      </c>
      <c r="AN57" s="174" t="s">
        <v>315</v>
      </c>
      <c r="AO57" s="174" t="s">
        <v>315</v>
      </c>
      <c r="AP57" s="174" t="s">
        <v>315</v>
      </c>
      <c r="AQ57" s="174" t="s">
        <v>315</v>
      </c>
      <c r="AR57" s="174" t="s">
        <v>315</v>
      </c>
      <c r="AS57" s="174" t="s">
        <v>315</v>
      </c>
      <c r="AT57" s="174" t="s">
        <v>315</v>
      </c>
      <c r="AU57" s="174" t="s">
        <v>315</v>
      </c>
      <c r="AV57" s="174" t="s">
        <v>315</v>
      </c>
      <c r="AW57" s="174" t="s">
        <v>315</v>
      </c>
      <c r="AX57" s="174" t="s">
        <v>315</v>
      </c>
      <c r="AY57" s="174" t="s">
        <v>315</v>
      </c>
      <c r="AZ57" s="174" t="s">
        <v>315</v>
      </c>
      <c r="BA57" s="174" t="s">
        <v>315</v>
      </c>
      <c r="BB57" s="174" t="s">
        <v>315</v>
      </c>
      <c r="BC57" s="174" t="s">
        <v>315</v>
      </c>
      <c r="BD57" s="174" t="s">
        <v>76</v>
      </c>
      <c r="BE57" s="174" t="s">
        <v>841</v>
      </c>
      <c r="BF57" s="174">
        <v>250</v>
      </c>
      <c r="BG57" s="174" t="s">
        <v>977</v>
      </c>
      <c r="BH57" s="174" t="s">
        <v>978</v>
      </c>
      <c r="BI57" s="175">
        <v>46097.143310185187</v>
      </c>
      <c r="BJ57" s="176" t="s">
        <v>315</v>
      </c>
      <c r="BK57" s="176" t="s">
        <v>315</v>
      </c>
      <c r="BL57" s="176" t="s">
        <v>315</v>
      </c>
      <c r="BM57" s="181" t="s">
        <v>315</v>
      </c>
    </row>
    <row r="58" spans="1:65">
      <c r="A58" s="15"/>
      <c r="B58" s="156">
        <v>46</v>
      </c>
      <c r="C58" s="336" t="s">
        <v>3677</v>
      </c>
      <c r="D58" s="198"/>
      <c r="E58" s="198"/>
      <c r="F58" s="198"/>
      <c r="G58" s="198" t="s">
        <v>315</v>
      </c>
      <c r="H58" s="198" t="s">
        <v>315</v>
      </c>
      <c r="I58" s="198" t="s">
        <v>315</v>
      </c>
      <c r="J58" s="198" t="s">
        <v>315</v>
      </c>
      <c r="K58" s="198" t="s">
        <v>315</v>
      </c>
      <c r="L58" s="198" t="s">
        <v>315</v>
      </c>
      <c r="M58" s="198" t="s">
        <v>315</v>
      </c>
      <c r="N58" s="198" t="s">
        <v>315</v>
      </c>
      <c r="O58" s="198" t="s">
        <v>315</v>
      </c>
      <c r="P58" s="198" t="s">
        <v>315</v>
      </c>
      <c r="Q58" s="198" t="s">
        <v>315</v>
      </c>
      <c r="R58" s="198" t="s">
        <v>315</v>
      </c>
      <c r="S58" s="198" t="s">
        <v>315</v>
      </c>
      <c r="T58" s="198" t="s">
        <v>315</v>
      </c>
      <c r="U58" s="198" t="s">
        <v>315</v>
      </c>
      <c r="V58" s="198" t="s">
        <v>315</v>
      </c>
      <c r="W58" s="198" t="s">
        <v>315</v>
      </c>
      <c r="X58" s="198" t="s">
        <v>315</v>
      </c>
      <c r="Y58" s="198" t="s">
        <v>315</v>
      </c>
      <c r="Z58" s="198" t="s">
        <v>315</v>
      </c>
      <c r="AA58" s="198" t="s">
        <v>315</v>
      </c>
      <c r="AB58" s="198" t="s">
        <v>315</v>
      </c>
      <c r="AC58" s="239"/>
      <c r="AD58" s="339" t="s">
        <v>76</v>
      </c>
      <c r="AE58" s="137" t="s">
        <v>3667</v>
      </c>
      <c r="AF58" s="339">
        <v>198</v>
      </c>
      <c r="AG58" s="258"/>
      <c r="AH58" s="205"/>
      <c r="AI58" s="258"/>
      <c r="AJ58" s="137"/>
      <c r="AK58" s="200"/>
      <c r="AL58" s="187" t="s">
        <v>315</v>
      </c>
      <c r="AM58" s="168" t="s">
        <v>315</v>
      </c>
      <c r="AN58" s="174" t="s">
        <v>315</v>
      </c>
      <c r="AO58" s="174" t="s">
        <v>315</v>
      </c>
      <c r="AP58" s="174" t="s">
        <v>315</v>
      </c>
      <c r="AQ58" s="174" t="s">
        <v>315</v>
      </c>
      <c r="AR58" s="174" t="s">
        <v>315</v>
      </c>
      <c r="AS58" s="174" t="s">
        <v>315</v>
      </c>
      <c r="AT58" s="174" t="s">
        <v>315</v>
      </c>
      <c r="AU58" s="174" t="s">
        <v>315</v>
      </c>
      <c r="AV58" s="174" t="s">
        <v>315</v>
      </c>
      <c r="AW58" s="174" t="s">
        <v>315</v>
      </c>
      <c r="AX58" s="174" t="s">
        <v>315</v>
      </c>
      <c r="AY58" s="174" t="s">
        <v>315</v>
      </c>
      <c r="AZ58" s="174" t="s">
        <v>315</v>
      </c>
      <c r="BA58" s="174" t="s">
        <v>315</v>
      </c>
      <c r="BB58" s="174" t="s">
        <v>315</v>
      </c>
      <c r="BC58" s="174" t="s">
        <v>315</v>
      </c>
      <c r="BD58" s="174" t="s">
        <v>76</v>
      </c>
      <c r="BE58" s="174" t="s">
        <v>841</v>
      </c>
      <c r="BF58" s="174">
        <v>250</v>
      </c>
      <c r="BG58" s="174" t="s">
        <v>980</v>
      </c>
      <c r="BH58" s="174" t="s">
        <v>981</v>
      </c>
      <c r="BI58" s="175">
        <v>46097.143287037034</v>
      </c>
      <c r="BJ58" s="176" t="s">
        <v>315</v>
      </c>
      <c r="BK58" s="176" t="s">
        <v>315</v>
      </c>
      <c r="BL58" s="176" t="s">
        <v>315</v>
      </c>
      <c r="BM58" s="181" t="s">
        <v>315</v>
      </c>
    </row>
    <row r="59" spans="1:65" ht="24">
      <c r="A59" s="15"/>
      <c r="B59" s="156">
        <v>47</v>
      </c>
      <c r="C59" s="336" t="s">
        <v>3678</v>
      </c>
      <c r="D59" s="198"/>
      <c r="E59" s="198"/>
      <c r="F59" s="198"/>
      <c r="G59" s="198" t="s">
        <v>315</v>
      </c>
      <c r="H59" s="198" t="s">
        <v>315</v>
      </c>
      <c r="I59" s="198" t="s">
        <v>315</v>
      </c>
      <c r="J59" s="198" t="s">
        <v>315</v>
      </c>
      <c r="K59" s="198" t="s">
        <v>315</v>
      </c>
      <c r="L59" s="198" t="s">
        <v>315</v>
      </c>
      <c r="M59" s="198" t="s">
        <v>315</v>
      </c>
      <c r="N59" s="198" t="s">
        <v>315</v>
      </c>
      <c r="O59" s="198" t="s">
        <v>315</v>
      </c>
      <c r="P59" s="198" t="s">
        <v>315</v>
      </c>
      <c r="Q59" s="198" t="s">
        <v>315</v>
      </c>
      <c r="R59" s="198" t="s">
        <v>315</v>
      </c>
      <c r="S59" s="198" t="s">
        <v>315</v>
      </c>
      <c r="T59" s="198" t="s">
        <v>315</v>
      </c>
      <c r="U59" s="198" t="s">
        <v>315</v>
      </c>
      <c r="V59" s="198" t="s">
        <v>315</v>
      </c>
      <c r="W59" s="198" t="s">
        <v>315</v>
      </c>
      <c r="X59" s="198" t="s">
        <v>315</v>
      </c>
      <c r="Y59" s="198" t="s">
        <v>315</v>
      </c>
      <c r="Z59" s="198" t="s">
        <v>315</v>
      </c>
      <c r="AA59" s="198" t="s">
        <v>315</v>
      </c>
      <c r="AB59" s="198" t="s">
        <v>315</v>
      </c>
      <c r="AC59" s="239"/>
      <c r="AD59" s="440" t="s">
        <v>3679</v>
      </c>
      <c r="AE59" s="137" t="s">
        <v>3667</v>
      </c>
      <c r="AF59" s="339">
        <v>201</v>
      </c>
      <c r="AG59" s="258"/>
      <c r="AH59" s="205"/>
      <c r="AI59" s="258"/>
      <c r="AJ59" s="137"/>
      <c r="AK59" s="200"/>
      <c r="AL59" s="187" t="s">
        <v>315</v>
      </c>
      <c r="AM59" s="168" t="s">
        <v>315</v>
      </c>
      <c r="AN59" s="174" t="s">
        <v>315</v>
      </c>
      <c r="AO59" s="174" t="s">
        <v>315</v>
      </c>
      <c r="AP59" s="174" t="s">
        <v>315</v>
      </c>
      <c r="AQ59" s="174" t="s">
        <v>315</v>
      </c>
      <c r="AR59" s="174" t="s">
        <v>315</v>
      </c>
      <c r="AS59" s="174" t="s">
        <v>315</v>
      </c>
      <c r="AT59" s="174" t="s">
        <v>315</v>
      </c>
      <c r="AU59" s="174" t="s">
        <v>315</v>
      </c>
      <c r="AV59" s="174" t="s">
        <v>315</v>
      </c>
      <c r="AW59" s="174" t="s">
        <v>315</v>
      </c>
      <c r="AX59" s="174" t="s">
        <v>315</v>
      </c>
      <c r="AY59" s="174" t="s">
        <v>315</v>
      </c>
      <c r="AZ59" s="174" t="s">
        <v>315</v>
      </c>
      <c r="BA59" s="174" t="s">
        <v>315</v>
      </c>
      <c r="BB59" s="174" t="s">
        <v>315</v>
      </c>
      <c r="BC59" s="174" t="s">
        <v>315</v>
      </c>
      <c r="BD59" s="174" t="s">
        <v>76</v>
      </c>
      <c r="BE59" s="174" t="s">
        <v>833</v>
      </c>
      <c r="BF59" s="174">
        <v>250</v>
      </c>
      <c r="BG59" s="174" t="s">
        <v>983</v>
      </c>
      <c r="BH59" s="174" t="s">
        <v>984</v>
      </c>
      <c r="BI59" s="175">
        <v>46097.143449074072</v>
      </c>
      <c r="BJ59" s="176" t="s">
        <v>315</v>
      </c>
      <c r="BK59" s="176" t="s">
        <v>315</v>
      </c>
      <c r="BL59" s="176" t="s">
        <v>315</v>
      </c>
      <c r="BM59" s="181" t="s">
        <v>315</v>
      </c>
    </row>
    <row r="60" spans="1:65">
      <c r="A60" s="15"/>
      <c r="B60" s="156">
        <v>48</v>
      </c>
      <c r="C60" s="336" t="s">
        <v>3680</v>
      </c>
      <c r="D60" s="198"/>
      <c r="E60" s="198"/>
      <c r="F60" s="198"/>
      <c r="G60" s="198" t="s">
        <v>315</v>
      </c>
      <c r="H60" s="198" t="s">
        <v>315</v>
      </c>
      <c r="I60" s="198" t="s">
        <v>315</v>
      </c>
      <c r="J60" s="198" t="s">
        <v>315</v>
      </c>
      <c r="K60" s="198" t="s">
        <v>315</v>
      </c>
      <c r="L60" s="198" t="s">
        <v>315</v>
      </c>
      <c r="M60" s="198" t="s">
        <v>315</v>
      </c>
      <c r="N60" s="198" t="s">
        <v>315</v>
      </c>
      <c r="O60" s="198" t="s">
        <v>315</v>
      </c>
      <c r="P60" s="198" t="s">
        <v>315</v>
      </c>
      <c r="Q60" s="198" t="s">
        <v>315</v>
      </c>
      <c r="R60" s="198" t="s">
        <v>315</v>
      </c>
      <c r="S60" s="198" t="s">
        <v>315</v>
      </c>
      <c r="T60" s="198" t="s">
        <v>315</v>
      </c>
      <c r="U60" s="198" t="s">
        <v>315</v>
      </c>
      <c r="V60" s="198" t="s">
        <v>315</v>
      </c>
      <c r="W60" s="198" t="s">
        <v>315</v>
      </c>
      <c r="X60" s="198" t="s">
        <v>315</v>
      </c>
      <c r="Y60" s="198" t="s">
        <v>315</v>
      </c>
      <c r="Z60" s="198" t="s">
        <v>315</v>
      </c>
      <c r="AA60" s="198" t="s">
        <v>315</v>
      </c>
      <c r="AB60" s="198" t="s">
        <v>315</v>
      </c>
      <c r="AC60" s="239"/>
      <c r="AD60" s="339" t="s">
        <v>76</v>
      </c>
      <c r="AE60" s="137" t="s">
        <v>3667</v>
      </c>
      <c r="AF60" s="339">
        <v>201</v>
      </c>
      <c r="AG60" s="258"/>
      <c r="AH60" s="205"/>
      <c r="AI60" s="258"/>
      <c r="AJ60" s="137"/>
      <c r="AK60" s="200"/>
      <c r="AL60" s="187" t="s">
        <v>315</v>
      </c>
      <c r="AM60" s="163" t="s">
        <v>315</v>
      </c>
      <c r="AN60" s="174" t="s">
        <v>315</v>
      </c>
      <c r="AO60" s="174" t="s">
        <v>315</v>
      </c>
      <c r="AP60" s="174" t="s">
        <v>315</v>
      </c>
      <c r="AQ60" s="174" t="s">
        <v>315</v>
      </c>
      <c r="AR60" s="174" t="s">
        <v>315</v>
      </c>
      <c r="AS60" s="174" t="s">
        <v>315</v>
      </c>
      <c r="AT60" s="174" t="s">
        <v>315</v>
      </c>
      <c r="AU60" s="174" t="s">
        <v>315</v>
      </c>
      <c r="AV60" s="174" t="s">
        <v>315</v>
      </c>
      <c r="AW60" s="174" t="s">
        <v>315</v>
      </c>
      <c r="AX60" s="174" t="s">
        <v>315</v>
      </c>
      <c r="AY60" s="174" t="s">
        <v>315</v>
      </c>
      <c r="AZ60" s="174" t="s">
        <v>315</v>
      </c>
      <c r="BA60" s="174" t="s">
        <v>315</v>
      </c>
      <c r="BB60" s="174" t="s">
        <v>315</v>
      </c>
      <c r="BC60" s="174" t="s">
        <v>315</v>
      </c>
      <c r="BD60" s="174" t="s">
        <v>76</v>
      </c>
      <c r="BE60" s="174" t="s">
        <v>841</v>
      </c>
      <c r="BF60" s="174">
        <v>63</v>
      </c>
      <c r="BG60" s="174" t="s">
        <v>986</v>
      </c>
      <c r="BH60" s="174" t="s">
        <v>987</v>
      </c>
      <c r="BI60" s="175">
        <v>46097.141701388886</v>
      </c>
      <c r="BJ60" s="176" t="s">
        <v>315</v>
      </c>
      <c r="BK60" s="176" t="s">
        <v>315</v>
      </c>
      <c r="BL60" s="176" t="s">
        <v>315</v>
      </c>
      <c r="BM60" s="178" t="s">
        <v>315</v>
      </c>
    </row>
    <row r="61" spans="1:65" ht="18" customHeight="1">
      <c r="A61" s="15"/>
      <c r="B61" s="156">
        <v>49</v>
      </c>
      <c r="C61" s="336" t="s">
        <v>3681</v>
      </c>
      <c r="D61" s="198"/>
      <c r="E61" s="198"/>
      <c r="F61" s="198"/>
      <c r="G61" s="198" t="s">
        <v>315</v>
      </c>
      <c r="H61" s="198" t="s">
        <v>315</v>
      </c>
      <c r="I61" s="198" t="s">
        <v>315</v>
      </c>
      <c r="J61" s="198" t="s">
        <v>315</v>
      </c>
      <c r="K61" s="198" t="s">
        <v>315</v>
      </c>
      <c r="L61" s="198" t="s">
        <v>315</v>
      </c>
      <c r="M61" s="198" t="s">
        <v>315</v>
      </c>
      <c r="N61" s="198" t="s">
        <v>315</v>
      </c>
      <c r="O61" s="198" t="s">
        <v>315</v>
      </c>
      <c r="P61" s="198" t="s">
        <v>315</v>
      </c>
      <c r="Q61" s="198" t="s">
        <v>315</v>
      </c>
      <c r="R61" s="198" t="s">
        <v>315</v>
      </c>
      <c r="S61" s="198" t="s">
        <v>315</v>
      </c>
      <c r="T61" s="198" t="s">
        <v>315</v>
      </c>
      <c r="U61" s="198" t="s">
        <v>315</v>
      </c>
      <c r="V61" s="198" t="s">
        <v>315</v>
      </c>
      <c r="W61" s="198" t="s">
        <v>315</v>
      </c>
      <c r="X61" s="198" t="s">
        <v>315</v>
      </c>
      <c r="Y61" s="198" t="s">
        <v>315</v>
      </c>
      <c r="Z61" s="198" t="s">
        <v>315</v>
      </c>
      <c r="AA61" s="198" t="s">
        <v>315</v>
      </c>
      <c r="AB61" s="198" t="s">
        <v>315</v>
      </c>
      <c r="AC61" s="239"/>
      <c r="AD61" s="440" t="s">
        <v>3682</v>
      </c>
      <c r="AE61" s="137" t="s">
        <v>3667</v>
      </c>
      <c r="AF61" s="339">
        <v>201</v>
      </c>
      <c r="AG61" s="258"/>
      <c r="AH61" s="205"/>
      <c r="AI61" s="258"/>
      <c r="AJ61" s="137"/>
      <c r="AK61" s="200"/>
      <c r="AL61" s="187" t="s">
        <v>315</v>
      </c>
      <c r="AM61" s="168" t="s">
        <v>315</v>
      </c>
      <c r="AN61" s="174" t="s">
        <v>315</v>
      </c>
      <c r="AO61" s="174" t="s">
        <v>315</v>
      </c>
      <c r="AP61" s="174" t="s">
        <v>315</v>
      </c>
      <c r="AQ61" s="174" t="s">
        <v>315</v>
      </c>
      <c r="AR61" s="174" t="s">
        <v>315</v>
      </c>
      <c r="AS61" s="174" t="s">
        <v>315</v>
      </c>
      <c r="AT61" s="174" t="s">
        <v>315</v>
      </c>
      <c r="AU61" s="174" t="s">
        <v>315</v>
      </c>
      <c r="AV61" s="174" t="s">
        <v>315</v>
      </c>
      <c r="AW61" s="174" t="s">
        <v>315</v>
      </c>
      <c r="AX61" s="174" t="s">
        <v>315</v>
      </c>
      <c r="AY61" s="174" t="s">
        <v>315</v>
      </c>
      <c r="AZ61" s="174" t="s">
        <v>315</v>
      </c>
      <c r="BA61" s="174" t="s">
        <v>315</v>
      </c>
      <c r="BB61" s="174" t="s">
        <v>315</v>
      </c>
      <c r="BC61" s="174" t="s">
        <v>315</v>
      </c>
      <c r="BD61" s="174" t="s">
        <v>76</v>
      </c>
      <c r="BE61" s="174" t="s">
        <v>845</v>
      </c>
      <c r="BF61" s="174">
        <v>181</v>
      </c>
      <c r="BG61" s="174" t="s">
        <v>989</v>
      </c>
      <c r="BH61" s="174" t="s">
        <v>990</v>
      </c>
      <c r="BI61" s="175">
        <v>46097.143055555556</v>
      </c>
      <c r="BJ61" s="176" t="s">
        <v>315</v>
      </c>
      <c r="BK61" s="176" t="s">
        <v>315</v>
      </c>
      <c r="BL61" s="176" t="s">
        <v>315</v>
      </c>
      <c r="BM61" s="181" t="s">
        <v>315</v>
      </c>
    </row>
    <row r="62" spans="1:65" ht="17.25" customHeight="1">
      <c r="A62" s="15"/>
      <c r="B62" s="156">
        <v>50</v>
      </c>
      <c r="C62" s="336" t="s">
        <v>3683</v>
      </c>
      <c r="D62" s="198"/>
      <c r="E62" s="198"/>
      <c r="F62" s="198"/>
      <c r="G62" s="198" t="s">
        <v>315</v>
      </c>
      <c r="H62" s="198" t="s">
        <v>315</v>
      </c>
      <c r="I62" s="198" t="s">
        <v>315</v>
      </c>
      <c r="J62" s="198" t="s">
        <v>315</v>
      </c>
      <c r="K62" s="198" t="s">
        <v>315</v>
      </c>
      <c r="L62" s="198" t="s">
        <v>315</v>
      </c>
      <c r="M62" s="198" t="s">
        <v>315</v>
      </c>
      <c r="N62" s="198" t="s">
        <v>315</v>
      </c>
      <c r="O62" s="198" t="s">
        <v>315</v>
      </c>
      <c r="P62" s="198" t="s">
        <v>315</v>
      </c>
      <c r="Q62" s="198" t="s">
        <v>315</v>
      </c>
      <c r="R62" s="198" t="s">
        <v>315</v>
      </c>
      <c r="S62" s="198" t="s">
        <v>315</v>
      </c>
      <c r="T62" s="198" t="s">
        <v>315</v>
      </c>
      <c r="U62" s="198" t="s">
        <v>315</v>
      </c>
      <c r="V62" s="198" t="s">
        <v>315</v>
      </c>
      <c r="W62" s="198" t="s">
        <v>315</v>
      </c>
      <c r="X62" s="198" t="s">
        <v>315</v>
      </c>
      <c r="Y62" s="198" t="s">
        <v>315</v>
      </c>
      <c r="Z62" s="198" t="s">
        <v>315</v>
      </c>
      <c r="AA62" s="198" t="s">
        <v>315</v>
      </c>
      <c r="AB62" s="198" t="s">
        <v>315</v>
      </c>
      <c r="AC62" s="530"/>
      <c r="AD62" s="440" t="s">
        <v>3684</v>
      </c>
      <c r="AE62" s="137" t="s">
        <v>3667</v>
      </c>
      <c r="AF62" s="339">
        <v>201</v>
      </c>
      <c r="AG62" s="258"/>
      <c r="AH62" s="205"/>
      <c r="AI62" s="258"/>
      <c r="AJ62" s="137"/>
      <c r="AK62" s="200"/>
      <c r="AL62" s="187" t="s">
        <v>315</v>
      </c>
      <c r="AM62" s="163" t="s">
        <v>315</v>
      </c>
      <c r="AN62" s="174" t="s">
        <v>315</v>
      </c>
      <c r="AO62" s="174" t="s">
        <v>315</v>
      </c>
      <c r="AP62" s="174" t="s">
        <v>315</v>
      </c>
      <c r="AQ62" s="174" t="s">
        <v>315</v>
      </c>
      <c r="AR62" s="174" t="s">
        <v>315</v>
      </c>
      <c r="AS62" s="174" t="s">
        <v>315</v>
      </c>
      <c r="AT62" s="174" t="s">
        <v>315</v>
      </c>
      <c r="AU62" s="174" t="s">
        <v>315</v>
      </c>
      <c r="AV62" s="174" t="s">
        <v>315</v>
      </c>
      <c r="AW62" s="174" t="s">
        <v>315</v>
      </c>
      <c r="AX62" s="174" t="s">
        <v>315</v>
      </c>
      <c r="AY62" s="174" t="s">
        <v>315</v>
      </c>
      <c r="AZ62" s="174" t="s">
        <v>315</v>
      </c>
      <c r="BA62" s="174" t="s">
        <v>315</v>
      </c>
      <c r="BB62" s="174" t="s">
        <v>315</v>
      </c>
      <c r="BC62" s="174" t="s">
        <v>315</v>
      </c>
      <c r="BD62" s="183" t="s">
        <v>76</v>
      </c>
      <c r="BE62" s="174" t="s">
        <v>841</v>
      </c>
      <c r="BF62" s="174">
        <v>250</v>
      </c>
      <c r="BG62" s="174" t="s">
        <v>992</v>
      </c>
      <c r="BH62" s="174" t="s">
        <v>993</v>
      </c>
      <c r="BI62" s="175">
        <v>46097.143368055556</v>
      </c>
      <c r="BJ62" s="176" t="s">
        <v>315</v>
      </c>
      <c r="BK62" s="176" t="s">
        <v>315</v>
      </c>
      <c r="BL62" s="176" t="s">
        <v>315</v>
      </c>
      <c r="BM62" s="178" t="s">
        <v>315</v>
      </c>
    </row>
    <row r="63" spans="1:65">
      <c r="A63" s="15"/>
      <c r="B63" s="156">
        <v>51</v>
      </c>
      <c r="C63" s="336" t="s">
        <v>3685</v>
      </c>
      <c r="D63" s="198"/>
      <c r="E63" s="198"/>
      <c r="F63" s="198"/>
      <c r="G63" s="198" t="s">
        <v>315</v>
      </c>
      <c r="H63" s="198" t="s">
        <v>315</v>
      </c>
      <c r="I63" s="198" t="s">
        <v>315</v>
      </c>
      <c r="J63" s="198" t="s">
        <v>315</v>
      </c>
      <c r="K63" s="198" t="s">
        <v>315</v>
      </c>
      <c r="L63" s="198" t="s">
        <v>315</v>
      </c>
      <c r="M63" s="198" t="s">
        <v>315</v>
      </c>
      <c r="N63" s="198" t="s">
        <v>315</v>
      </c>
      <c r="O63" s="198" t="s">
        <v>315</v>
      </c>
      <c r="P63" s="198" t="s">
        <v>315</v>
      </c>
      <c r="Q63" s="198" t="s">
        <v>315</v>
      </c>
      <c r="R63" s="198" t="s">
        <v>315</v>
      </c>
      <c r="S63" s="198" t="s">
        <v>315</v>
      </c>
      <c r="T63" s="198" t="s">
        <v>315</v>
      </c>
      <c r="U63" s="198" t="s">
        <v>315</v>
      </c>
      <c r="V63" s="198" t="s">
        <v>315</v>
      </c>
      <c r="W63" s="198" t="s">
        <v>315</v>
      </c>
      <c r="X63" s="198" t="s">
        <v>315</v>
      </c>
      <c r="Y63" s="198" t="s">
        <v>315</v>
      </c>
      <c r="Z63" s="198" t="s">
        <v>315</v>
      </c>
      <c r="AA63" s="198" t="s">
        <v>315</v>
      </c>
      <c r="AB63" s="198" t="s">
        <v>315</v>
      </c>
      <c r="AC63" s="239"/>
      <c r="AD63" s="440" t="s">
        <v>3686</v>
      </c>
      <c r="AE63" s="137" t="s">
        <v>361</v>
      </c>
      <c r="AF63" s="343">
        <v>101</v>
      </c>
      <c r="AG63" s="258"/>
      <c r="AH63" s="205"/>
      <c r="AI63" s="258"/>
      <c r="AJ63" s="137"/>
      <c r="AK63" s="200"/>
      <c r="AL63" s="187" t="s">
        <v>315</v>
      </c>
      <c r="AM63" s="168" t="s">
        <v>315</v>
      </c>
      <c r="AN63" s="174" t="s">
        <v>315</v>
      </c>
      <c r="AO63" s="174" t="s">
        <v>315</v>
      </c>
      <c r="AP63" s="174" t="s">
        <v>315</v>
      </c>
      <c r="AQ63" s="174" t="s">
        <v>315</v>
      </c>
      <c r="AR63" s="174" t="s">
        <v>315</v>
      </c>
      <c r="AS63" s="174" t="s">
        <v>315</v>
      </c>
      <c r="AT63" s="174" t="s">
        <v>315</v>
      </c>
      <c r="AU63" s="174" t="s">
        <v>315</v>
      </c>
      <c r="AV63" s="174" t="s">
        <v>315</v>
      </c>
      <c r="AW63" s="174" t="s">
        <v>315</v>
      </c>
      <c r="AX63" s="174" t="s">
        <v>315</v>
      </c>
      <c r="AY63" s="174" t="s">
        <v>315</v>
      </c>
      <c r="AZ63" s="174" t="s">
        <v>315</v>
      </c>
      <c r="BA63" s="174" t="s">
        <v>315</v>
      </c>
      <c r="BB63" s="174" t="s">
        <v>315</v>
      </c>
      <c r="BC63" s="174" t="s">
        <v>315</v>
      </c>
      <c r="BD63" s="174" t="s">
        <v>76</v>
      </c>
      <c r="BE63" s="174" t="s">
        <v>845</v>
      </c>
      <c r="BF63" s="174">
        <v>299</v>
      </c>
      <c r="BG63" s="174" t="s">
        <v>995</v>
      </c>
      <c r="BH63" s="174" t="s">
        <v>996</v>
      </c>
      <c r="BI63" s="175">
        <v>46097.142800925925</v>
      </c>
      <c r="BJ63" s="176" t="s">
        <v>315</v>
      </c>
      <c r="BK63" s="176" t="s">
        <v>315</v>
      </c>
      <c r="BL63" s="176" t="s">
        <v>315</v>
      </c>
      <c r="BM63" s="181" t="s">
        <v>315</v>
      </c>
    </row>
    <row r="64" spans="1:65" ht="16.5" customHeight="1">
      <c r="B64" s="156">
        <v>52</v>
      </c>
      <c r="C64" s="336" t="s">
        <v>3687</v>
      </c>
      <c r="D64" s="198"/>
      <c r="E64" s="198"/>
      <c r="F64" s="198"/>
      <c r="G64" s="198" t="s">
        <v>315</v>
      </c>
      <c r="H64" s="198" t="s">
        <v>315</v>
      </c>
      <c r="I64" s="198" t="s">
        <v>315</v>
      </c>
      <c r="J64" s="198" t="s">
        <v>315</v>
      </c>
      <c r="K64" s="198" t="s">
        <v>315</v>
      </c>
      <c r="L64" s="198" t="s">
        <v>315</v>
      </c>
      <c r="M64" s="198" t="s">
        <v>315</v>
      </c>
      <c r="N64" s="198" t="s">
        <v>315</v>
      </c>
      <c r="O64" s="198" t="s">
        <v>315</v>
      </c>
      <c r="P64" s="198" t="s">
        <v>315</v>
      </c>
      <c r="Q64" s="198" t="s">
        <v>315</v>
      </c>
      <c r="R64" s="198" t="s">
        <v>315</v>
      </c>
      <c r="S64" s="198" t="s">
        <v>315</v>
      </c>
      <c r="T64" s="198" t="s">
        <v>315</v>
      </c>
      <c r="U64" s="198" t="s">
        <v>315</v>
      </c>
      <c r="V64" s="198" t="s">
        <v>315</v>
      </c>
      <c r="W64" s="198" t="s">
        <v>315</v>
      </c>
      <c r="X64" s="198" t="s">
        <v>315</v>
      </c>
      <c r="Y64" s="198" t="s">
        <v>315</v>
      </c>
      <c r="Z64" s="198" t="s">
        <v>315</v>
      </c>
      <c r="AA64" s="198" t="s">
        <v>315</v>
      </c>
      <c r="AB64" s="198" t="s">
        <v>315</v>
      </c>
      <c r="AC64" s="241"/>
      <c r="AD64" s="440" t="s">
        <v>3688</v>
      </c>
      <c r="AE64" s="137" t="s">
        <v>361</v>
      </c>
      <c r="AF64" s="343">
        <v>101</v>
      </c>
      <c r="AG64" s="258"/>
      <c r="AH64" s="205"/>
      <c r="AI64" s="258"/>
      <c r="AJ64" s="137"/>
      <c r="AK64" s="200"/>
      <c r="AL64" s="187" t="s">
        <v>315</v>
      </c>
      <c r="AM64" s="163" t="s">
        <v>315</v>
      </c>
      <c r="AN64" s="174" t="s">
        <v>315</v>
      </c>
      <c r="AO64" s="174" t="s">
        <v>315</v>
      </c>
      <c r="AP64" s="174" t="s">
        <v>315</v>
      </c>
      <c r="AQ64" s="174" t="s">
        <v>315</v>
      </c>
      <c r="AR64" s="174" t="s">
        <v>315</v>
      </c>
      <c r="AS64" s="174" t="s">
        <v>315</v>
      </c>
      <c r="AT64" s="174" t="s">
        <v>315</v>
      </c>
      <c r="AU64" s="174" t="s">
        <v>315</v>
      </c>
      <c r="AV64" s="174" t="s">
        <v>315</v>
      </c>
      <c r="AW64" s="174" t="s">
        <v>315</v>
      </c>
      <c r="AX64" s="174" t="s">
        <v>315</v>
      </c>
      <c r="AY64" s="174" t="s">
        <v>315</v>
      </c>
      <c r="AZ64" s="174" t="s">
        <v>315</v>
      </c>
      <c r="BA64" s="174" t="s">
        <v>315</v>
      </c>
      <c r="BB64" s="174" t="s">
        <v>315</v>
      </c>
      <c r="BC64" s="174" t="s">
        <v>315</v>
      </c>
      <c r="BD64" s="179" t="s">
        <v>998</v>
      </c>
      <c r="BE64" s="174" t="s">
        <v>833</v>
      </c>
      <c r="BF64" s="174">
        <v>301</v>
      </c>
      <c r="BG64" s="174" t="s">
        <v>999</v>
      </c>
      <c r="BH64" s="174" t="s">
        <v>1000</v>
      </c>
      <c r="BI64" s="175">
        <v>46097.14298611111</v>
      </c>
      <c r="BJ64" s="176" t="s">
        <v>315</v>
      </c>
      <c r="BK64" s="176" t="s">
        <v>315</v>
      </c>
      <c r="BL64" s="176" t="s">
        <v>315</v>
      </c>
      <c r="BM64" s="178" t="s">
        <v>315</v>
      </c>
    </row>
    <row r="65" spans="2:65" ht="60">
      <c r="B65" s="156">
        <v>53</v>
      </c>
      <c r="C65" s="336" t="s">
        <v>3689</v>
      </c>
      <c r="D65" s="198"/>
      <c r="E65" s="198"/>
      <c r="F65" s="198"/>
      <c r="G65" s="198" t="s">
        <v>315</v>
      </c>
      <c r="H65" s="198" t="s">
        <v>315</v>
      </c>
      <c r="I65" s="198" t="s">
        <v>315</v>
      </c>
      <c r="J65" s="198" t="s">
        <v>315</v>
      </c>
      <c r="K65" s="198" t="s">
        <v>315</v>
      </c>
      <c r="L65" s="198" t="s">
        <v>315</v>
      </c>
      <c r="M65" s="198" t="s">
        <v>315</v>
      </c>
      <c r="N65" s="198" t="s">
        <v>315</v>
      </c>
      <c r="O65" s="198" t="s">
        <v>315</v>
      </c>
      <c r="P65" s="198" t="s">
        <v>315</v>
      </c>
      <c r="Q65" s="198" t="s">
        <v>315</v>
      </c>
      <c r="R65" s="198" t="s">
        <v>315</v>
      </c>
      <c r="S65" s="198" t="s">
        <v>315</v>
      </c>
      <c r="T65" s="198" t="s">
        <v>315</v>
      </c>
      <c r="U65" s="198" t="s">
        <v>315</v>
      </c>
      <c r="V65" s="198" t="s">
        <v>315</v>
      </c>
      <c r="W65" s="198" t="s">
        <v>315</v>
      </c>
      <c r="X65" s="198" t="s">
        <v>315</v>
      </c>
      <c r="Y65" s="198" t="s">
        <v>315</v>
      </c>
      <c r="Z65" s="198" t="s">
        <v>315</v>
      </c>
      <c r="AA65" s="198" t="s">
        <v>315</v>
      </c>
      <c r="AB65" s="198" t="s">
        <v>315</v>
      </c>
      <c r="AC65" s="239"/>
      <c r="AD65" s="440" t="s">
        <v>3690</v>
      </c>
      <c r="AE65" s="339" t="s">
        <v>3691</v>
      </c>
      <c r="AF65" s="343">
        <v>301</v>
      </c>
      <c r="AG65" s="258"/>
      <c r="AH65" s="205"/>
      <c r="AI65" s="258"/>
      <c r="AJ65" s="137"/>
      <c r="AK65" s="200"/>
      <c r="AL65" s="187" t="s">
        <v>315</v>
      </c>
      <c r="AM65" s="168" t="s">
        <v>315</v>
      </c>
      <c r="AN65" s="174" t="s">
        <v>315</v>
      </c>
      <c r="AO65" s="174" t="s">
        <v>315</v>
      </c>
      <c r="AP65" s="174" t="s">
        <v>315</v>
      </c>
      <c r="AQ65" s="174" t="s">
        <v>315</v>
      </c>
      <c r="AR65" s="174" t="s">
        <v>315</v>
      </c>
      <c r="AS65" s="174" t="s">
        <v>315</v>
      </c>
      <c r="AT65" s="174" t="s">
        <v>315</v>
      </c>
      <c r="AU65" s="174" t="s">
        <v>315</v>
      </c>
      <c r="AV65" s="174" t="s">
        <v>315</v>
      </c>
      <c r="AW65" s="174" t="s">
        <v>315</v>
      </c>
      <c r="AX65" s="174" t="s">
        <v>315</v>
      </c>
      <c r="AY65" s="174" t="s">
        <v>315</v>
      </c>
      <c r="AZ65" s="174" t="s">
        <v>315</v>
      </c>
      <c r="BA65" s="174" t="s">
        <v>315</v>
      </c>
      <c r="BB65" s="174" t="s">
        <v>315</v>
      </c>
      <c r="BC65" s="174" t="s">
        <v>315</v>
      </c>
      <c r="BD65" s="174" t="s">
        <v>76</v>
      </c>
      <c r="BE65" s="174" t="s">
        <v>845</v>
      </c>
      <c r="BF65" s="174">
        <v>302</v>
      </c>
      <c r="BG65" s="174" t="s">
        <v>1002</v>
      </c>
      <c r="BH65" s="174" t="s">
        <v>1003</v>
      </c>
      <c r="BI65" s="175">
        <v>46097.143009259256</v>
      </c>
      <c r="BJ65" s="176" t="s">
        <v>315</v>
      </c>
      <c r="BK65" s="176" t="s">
        <v>315</v>
      </c>
      <c r="BL65" s="176" t="s">
        <v>315</v>
      </c>
      <c r="BM65" s="181" t="s">
        <v>315</v>
      </c>
    </row>
    <row r="66" spans="2:65">
      <c r="B66" s="156">
        <v>54</v>
      </c>
      <c r="C66" s="336" t="s">
        <v>3692</v>
      </c>
      <c r="D66" s="198"/>
      <c r="E66" s="198"/>
      <c r="F66" s="198"/>
      <c r="G66" s="198" t="s">
        <v>315</v>
      </c>
      <c r="H66" s="198" t="s">
        <v>315</v>
      </c>
      <c r="I66" s="198" t="s">
        <v>315</v>
      </c>
      <c r="J66" s="198" t="s">
        <v>315</v>
      </c>
      <c r="K66" s="198" t="s">
        <v>315</v>
      </c>
      <c r="L66" s="198" t="s">
        <v>315</v>
      </c>
      <c r="M66" s="198" t="s">
        <v>315</v>
      </c>
      <c r="N66" s="198" t="s">
        <v>315</v>
      </c>
      <c r="O66" s="198" t="s">
        <v>315</v>
      </c>
      <c r="P66" s="198" t="s">
        <v>315</v>
      </c>
      <c r="Q66" s="198" t="s">
        <v>315</v>
      </c>
      <c r="R66" s="198" t="s">
        <v>315</v>
      </c>
      <c r="S66" s="198" t="s">
        <v>315</v>
      </c>
      <c r="T66" s="198" t="s">
        <v>315</v>
      </c>
      <c r="U66" s="198" t="s">
        <v>315</v>
      </c>
      <c r="V66" s="198" t="s">
        <v>315</v>
      </c>
      <c r="W66" s="198" t="s">
        <v>315</v>
      </c>
      <c r="X66" s="198" t="s">
        <v>315</v>
      </c>
      <c r="Y66" s="198" t="s">
        <v>315</v>
      </c>
      <c r="Z66" s="198" t="s">
        <v>315</v>
      </c>
      <c r="AA66" s="198" t="s">
        <v>315</v>
      </c>
      <c r="AB66" s="198" t="s">
        <v>315</v>
      </c>
      <c r="AC66" s="239"/>
      <c r="AD66" s="339" t="s">
        <v>76</v>
      </c>
      <c r="AE66" s="339" t="s">
        <v>3691</v>
      </c>
      <c r="AF66" s="343">
        <v>301</v>
      </c>
      <c r="AG66" s="258"/>
      <c r="AH66" s="205"/>
      <c r="AI66" s="258"/>
      <c r="AJ66" s="137"/>
      <c r="AK66" s="200"/>
      <c r="AL66" s="187" t="s">
        <v>315</v>
      </c>
      <c r="AM66" s="168" t="s">
        <v>315</v>
      </c>
      <c r="AN66" s="174" t="s">
        <v>315</v>
      </c>
      <c r="AO66" s="174" t="s">
        <v>315</v>
      </c>
      <c r="AP66" s="174" t="s">
        <v>315</v>
      </c>
      <c r="AQ66" s="174" t="s">
        <v>315</v>
      </c>
      <c r="AR66" s="174" t="s">
        <v>315</v>
      </c>
      <c r="AS66" s="174" t="s">
        <v>315</v>
      </c>
      <c r="AT66" s="174" t="s">
        <v>315</v>
      </c>
      <c r="AU66" s="174" t="s">
        <v>315</v>
      </c>
      <c r="AV66" s="174" t="s">
        <v>315</v>
      </c>
      <c r="AW66" s="174" t="s">
        <v>315</v>
      </c>
      <c r="AX66" s="174" t="s">
        <v>315</v>
      </c>
      <c r="AY66" s="174" t="s">
        <v>315</v>
      </c>
      <c r="AZ66" s="174" t="s">
        <v>315</v>
      </c>
      <c r="BA66" s="174" t="s">
        <v>315</v>
      </c>
      <c r="BB66" s="174" t="s">
        <v>315</v>
      </c>
      <c r="BC66" s="174" t="s">
        <v>315</v>
      </c>
      <c r="BD66" s="174" t="s">
        <v>76</v>
      </c>
      <c r="BE66" s="174" t="s">
        <v>1005</v>
      </c>
      <c r="BF66" s="174">
        <v>300</v>
      </c>
      <c r="BG66" s="174" t="s">
        <v>1006</v>
      </c>
      <c r="BH66" s="174" t="s">
        <v>1007</v>
      </c>
      <c r="BI66" s="175">
        <v>46097.142939814818</v>
      </c>
      <c r="BJ66" s="176" t="s">
        <v>315</v>
      </c>
      <c r="BK66" s="176" t="s">
        <v>315</v>
      </c>
      <c r="BL66" s="176" t="s">
        <v>315</v>
      </c>
      <c r="BM66" s="181" t="s">
        <v>315</v>
      </c>
    </row>
    <row r="67" spans="2:65">
      <c r="B67" s="156">
        <v>55</v>
      </c>
      <c r="C67" s="336" t="s">
        <v>3693</v>
      </c>
      <c r="D67" s="198"/>
      <c r="E67" s="198"/>
      <c r="F67" s="198"/>
      <c r="G67" s="198" t="s">
        <v>315</v>
      </c>
      <c r="H67" s="198" t="s">
        <v>315</v>
      </c>
      <c r="I67" s="198" t="s">
        <v>315</v>
      </c>
      <c r="J67" s="198" t="s">
        <v>315</v>
      </c>
      <c r="K67" s="198" t="s">
        <v>315</v>
      </c>
      <c r="L67" s="198" t="s">
        <v>315</v>
      </c>
      <c r="M67" s="198" t="s">
        <v>315</v>
      </c>
      <c r="N67" s="198" t="s">
        <v>315</v>
      </c>
      <c r="O67" s="198" t="s">
        <v>315</v>
      </c>
      <c r="P67" s="198" t="s">
        <v>315</v>
      </c>
      <c r="Q67" s="198" t="s">
        <v>315</v>
      </c>
      <c r="R67" s="198" t="s">
        <v>315</v>
      </c>
      <c r="S67" s="198" t="s">
        <v>315</v>
      </c>
      <c r="T67" s="198" t="s">
        <v>315</v>
      </c>
      <c r="U67" s="198" t="s">
        <v>315</v>
      </c>
      <c r="V67" s="198" t="s">
        <v>315</v>
      </c>
      <c r="W67" s="198" t="s">
        <v>315</v>
      </c>
      <c r="X67" s="198" t="s">
        <v>315</v>
      </c>
      <c r="Y67" s="198" t="s">
        <v>315</v>
      </c>
      <c r="Z67" s="198" t="s">
        <v>315</v>
      </c>
      <c r="AA67" s="198" t="s">
        <v>315</v>
      </c>
      <c r="AB67" s="198" t="s">
        <v>315</v>
      </c>
      <c r="AC67" s="239"/>
      <c r="AD67" s="339" t="s">
        <v>76</v>
      </c>
      <c r="AE67" s="339" t="s">
        <v>3691</v>
      </c>
      <c r="AF67" s="343">
        <v>202</v>
      </c>
      <c r="AG67" s="258"/>
      <c r="AH67" s="205"/>
      <c r="AI67" s="258"/>
      <c r="AJ67" s="137"/>
      <c r="AK67" s="200"/>
      <c r="AL67" s="187" t="s">
        <v>315</v>
      </c>
      <c r="AM67" s="168" t="s">
        <v>315</v>
      </c>
      <c r="AN67" s="174" t="s">
        <v>315</v>
      </c>
      <c r="AO67" s="174" t="s">
        <v>315</v>
      </c>
      <c r="AP67" s="174" t="s">
        <v>315</v>
      </c>
      <c r="AQ67" s="174" t="s">
        <v>315</v>
      </c>
      <c r="AR67" s="174" t="s">
        <v>315</v>
      </c>
      <c r="AS67" s="174" t="s">
        <v>315</v>
      </c>
      <c r="AT67" s="174" t="s">
        <v>315</v>
      </c>
      <c r="AU67" s="174" t="s">
        <v>315</v>
      </c>
      <c r="AV67" s="174" t="s">
        <v>315</v>
      </c>
      <c r="AW67" s="174" t="s">
        <v>315</v>
      </c>
      <c r="AX67" s="174" t="s">
        <v>315</v>
      </c>
      <c r="AY67" s="174" t="s">
        <v>315</v>
      </c>
      <c r="AZ67" s="174" t="s">
        <v>315</v>
      </c>
      <c r="BA67" s="174" t="s">
        <v>315</v>
      </c>
      <c r="BB67" s="174" t="s">
        <v>315</v>
      </c>
      <c r="BC67" s="174" t="s">
        <v>315</v>
      </c>
      <c r="BD67" s="174" t="s">
        <v>76</v>
      </c>
      <c r="BE67" s="174" t="s">
        <v>841</v>
      </c>
      <c r="BF67" s="174">
        <v>300</v>
      </c>
      <c r="BG67" s="174" t="s">
        <v>1009</v>
      </c>
      <c r="BH67" s="174" t="s">
        <v>1010</v>
      </c>
      <c r="BI67" s="175">
        <v>46097.143009259256</v>
      </c>
      <c r="BJ67" s="176" t="s">
        <v>315</v>
      </c>
      <c r="BK67" s="176" t="s">
        <v>315</v>
      </c>
      <c r="BL67" s="176" t="s">
        <v>315</v>
      </c>
      <c r="BM67" s="181" t="s">
        <v>315</v>
      </c>
    </row>
    <row r="68" spans="2:65" ht="24" customHeight="1">
      <c r="B68" s="156">
        <v>56</v>
      </c>
      <c r="C68" s="336" t="s">
        <v>3694</v>
      </c>
      <c r="D68" s="198"/>
      <c r="E68" s="198"/>
      <c r="F68" s="198"/>
      <c r="G68" s="198" t="s">
        <v>315</v>
      </c>
      <c r="H68" s="198" t="s">
        <v>315</v>
      </c>
      <c r="I68" s="198" t="s">
        <v>315</v>
      </c>
      <c r="J68" s="198" t="s">
        <v>315</v>
      </c>
      <c r="K68" s="198" t="s">
        <v>315</v>
      </c>
      <c r="L68" s="198" t="s">
        <v>315</v>
      </c>
      <c r="M68" s="198" t="s">
        <v>315</v>
      </c>
      <c r="N68" s="198" t="s">
        <v>315</v>
      </c>
      <c r="O68" s="198" t="s">
        <v>315</v>
      </c>
      <c r="P68" s="198" t="s">
        <v>315</v>
      </c>
      <c r="Q68" s="198" t="s">
        <v>315</v>
      </c>
      <c r="R68" s="198" t="s">
        <v>315</v>
      </c>
      <c r="S68" s="198" t="s">
        <v>315</v>
      </c>
      <c r="T68" s="198" t="s">
        <v>315</v>
      </c>
      <c r="U68" s="198" t="s">
        <v>315</v>
      </c>
      <c r="V68" s="198" t="s">
        <v>315</v>
      </c>
      <c r="W68" s="198" t="s">
        <v>315</v>
      </c>
      <c r="X68" s="198" t="s">
        <v>315</v>
      </c>
      <c r="Y68" s="198" t="s">
        <v>315</v>
      </c>
      <c r="Z68" s="198" t="s">
        <v>315</v>
      </c>
      <c r="AA68" s="198" t="s">
        <v>315</v>
      </c>
      <c r="AB68" s="198" t="s">
        <v>315</v>
      </c>
      <c r="AC68" s="239"/>
      <c r="AD68" s="440" t="s">
        <v>3695</v>
      </c>
      <c r="AE68" s="339" t="s">
        <v>3696</v>
      </c>
      <c r="AF68" s="343">
        <v>201</v>
      </c>
      <c r="AG68" s="258"/>
      <c r="AH68" s="205"/>
      <c r="AI68" s="258"/>
      <c r="AJ68" s="137"/>
      <c r="AK68" s="200"/>
      <c r="AL68" s="187" t="s">
        <v>315</v>
      </c>
      <c r="AM68" s="168" t="s">
        <v>315</v>
      </c>
      <c r="AN68" s="174" t="s">
        <v>315</v>
      </c>
      <c r="AO68" s="174" t="s">
        <v>315</v>
      </c>
      <c r="AP68" s="174" t="s">
        <v>315</v>
      </c>
      <c r="AQ68" s="174" t="s">
        <v>315</v>
      </c>
      <c r="AR68" s="174" t="s">
        <v>315</v>
      </c>
      <c r="AS68" s="174" t="s">
        <v>315</v>
      </c>
      <c r="AT68" s="174" t="s">
        <v>315</v>
      </c>
      <c r="AU68" s="174" t="s">
        <v>315</v>
      </c>
      <c r="AV68" s="174" t="s">
        <v>315</v>
      </c>
      <c r="AW68" s="174" t="s">
        <v>315</v>
      </c>
      <c r="AX68" s="174" t="s">
        <v>315</v>
      </c>
      <c r="AY68" s="174" t="s">
        <v>315</v>
      </c>
      <c r="AZ68" s="174" t="s">
        <v>315</v>
      </c>
      <c r="BA68" s="174" t="s">
        <v>315</v>
      </c>
      <c r="BB68" s="174" t="s">
        <v>315</v>
      </c>
      <c r="BC68" s="174" t="s">
        <v>315</v>
      </c>
      <c r="BD68" s="174" t="s">
        <v>76</v>
      </c>
      <c r="BE68" s="174" t="s">
        <v>837</v>
      </c>
      <c r="BF68" s="174">
        <v>292</v>
      </c>
      <c r="BG68" s="174" t="s">
        <v>1002</v>
      </c>
      <c r="BH68" s="174" t="s">
        <v>1012</v>
      </c>
      <c r="BI68" s="175">
        <v>46097.142800925925</v>
      </c>
      <c r="BJ68" s="176" t="s">
        <v>315</v>
      </c>
      <c r="BK68" s="176" t="s">
        <v>315</v>
      </c>
      <c r="BL68" s="176" t="s">
        <v>315</v>
      </c>
      <c r="BM68" s="181" t="s">
        <v>315</v>
      </c>
    </row>
    <row r="69" spans="2:65">
      <c r="B69" s="156">
        <v>57</v>
      </c>
      <c r="C69" s="336" t="s">
        <v>3697</v>
      </c>
      <c r="D69" s="198"/>
      <c r="E69" s="198"/>
      <c r="F69" s="198"/>
      <c r="G69" s="198" t="s">
        <v>315</v>
      </c>
      <c r="H69" s="198" t="s">
        <v>315</v>
      </c>
      <c r="I69" s="198" t="s">
        <v>315</v>
      </c>
      <c r="J69" s="198" t="s">
        <v>315</v>
      </c>
      <c r="K69" s="198" t="s">
        <v>315</v>
      </c>
      <c r="L69" s="198" t="s">
        <v>315</v>
      </c>
      <c r="M69" s="198" t="s">
        <v>315</v>
      </c>
      <c r="N69" s="198" t="s">
        <v>315</v>
      </c>
      <c r="O69" s="198" t="s">
        <v>315</v>
      </c>
      <c r="P69" s="198" t="s">
        <v>315</v>
      </c>
      <c r="Q69" s="198" t="s">
        <v>315</v>
      </c>
      <c r="R69" s="198" t="s">
        <v>315</v>
      </c>
      <c r="S69" s="198" t="s">
        <v>315</v>
      </c>
      <c r="T69" s="198" t="s">
        <v>315</v>
      </c>
      <c r="U69" s="198" t="s">
        <v>315</v>
      </c>
      <c r="V69" s="198" t="s">
        <v>315</v>
      </c>
      <c r="W69" s="198" t="s">
        <v>315</v>
      </c>
      <c r="X69" s="198" t="s">
        <v>315</v>
      </c>
      <c r="Y69" s="198" t="s">
        <v>315</v>
      </c>
      <c r="Z69" s="198" t="s">
        <v>315</v>
      </c>
      <c r="AA69" s="198" t="s">
        <v>315</v>
      </c>
      <c r="AB69" s="198" t="s">
        <v>315</v>
      </c>
      <c r="AC69" s="239"/>
      <c r="AD69" s="339" t="s">
        <v>76</v>
      </c>
      <c r="AE69" s="339" t="s">
        <v>3696</v>
      </c>
      <c r="AF69" s="343">
        <v>198</v>
      </c>
      <c r="AG69" s="258"/>
      <c r="AH69" s="205"/>
      <c r="AI69" s="258"/>
      <c r="AJ69" s="137"/>
      <c r="AK69" s="200"/>
      <c r="AL69" s="187" t="s">
        <v>315</v>
      </c>
      <c r="AM69" s="168" t="s">
        <v>315</v>
      </c>
      <c r="AN69" s="174" t="s">
        <v>315</v>
      </c>
      <c r="AO69" s="174" t="s">
        <v>315</v>
      </c>
      <c r="AP69" s="174" t="s">
        <v>315</v>
      </c>
      <c r="AQ69" s="174" t="s">
        <v>315</v>
      </c>
      <c r="AR69" s="174" t="s">
        <v>315</v>
      </c>
      <c r="AS69" s="174" t="s">
        <v>315</v>
      </c>
      <c r="AT69" s="174" t="s">
        <v>315</v>
      </c>
      <c r="AU69" s="174" t="s">
        <v>315</v>
      </c>
      <c r="AV69" s="174" t="s">
        <v>315</v>
      </c>
      <c r="AW69" s="174" t="s">
        <v>315</v>
      </c>
      <c r="AX69" s="174" t="s">
        <v>315</v>
      </c>
      <c r="AY69" s="174" t="s">
        <v>315</v>
      </c>
      <c r="AZ69" s="174" t="s">
        <v>315</v>
      </c>
      <c r="BA69" s="174" t="s">
        <v>315</v>
      </c>
      <c r="BB69" s="174" t="s">
        <v>315</v>
      </c>
      <c r="BC69" s="174" t="s">
        <v>315</v>
      </c>
      <c r="BD69" s="182" t="s">
        <v>1014</v>
      </c>
      <c r="BE69" s="174" t="s">
        <v>845</v>
      </c>
      <c r="BF69" s="174">
        <v>300</v>
      </c>
      <c r="BG69" s="174" t="s">
        <v>1015</v>
      </c>
      <c r="BH69" s="174" t="s">
        <v>1016</v>
      </c>
      <c r="BI69" s="175">
        <v>46097.14298611111</v>
      </c>
      <c r="BJ69" s="176" t="s">
        <v>315</v>
      </c>
      <c r="BK69" s="176" t="s">
        <v>315</v>
      </c>
      <c r="BL69" s="176" t="s">
        <v>315</v>
      </c>
      <c r="BM69" s="181" t="s">
        <v>315</v>
      </c>
    </row>
    <row r="70" spans="2:65">
      <c r="B70" s="156">
        <v>58</v>
      </c>
      <c r="C70" s="336" t="s">
        <v>3698</v>
      </c>
      <c r="D70" s="198"/>
      <c r="E70" s="198"/>
      <c r="F70" s="198"/>
      <c r="G70" s="198" t="s">
        <v>315</v>
      </c>
      <c r="H70" s="198" t="s">
        <v>315</v>
      </c>
      <c r="I70" s="198" t="s">
        <v>315</v>
      </c>
      <c r="J70" s="198" t="s">
        <v>315</v>
      </c>
      <c r="K70" s="198" t="s">
        <v>315</v>
      </c>
      <c r="L70" s="198" t="s">
        <v>315</v>
      </c>
      <c r="M70" s="198" t="s">
        <v>315</v>
      </c>
      <c r="N70" s="198" t="s">
        <v>315</v>
      </c>
      <c r="O70" s="198" t="s">
        <v>315</v>
      </c>
      <c r="P70" s="198" t="s">
        <v>315</v>
      </c>
      <c r="Q70" s="198" t="s">
        <v>315</v>
      </c>
      <c r="R70" s="198" t="s">
        <v>315</v>
      </c>
      <c r="S70" s="198" t="s">
        <v>315</v>
      </c>
      <c r="T70" s="198" t="s">
        <v>315</v>
      </c>
      <c r="U70" s="198" t="s">
        <v>315</v>
      </c>
      <c r="V70" s="198" t="s">
        <v>315</v>
      </c>
      <c r="W70" s="198" t="s">
        <v>315</v>
      </c>
      <c r="X70" s="198" t="s">
        <v>315</v>
      </c>
      <c r="Y70" s="198" t="s">
        <v>315</v>
      </c>
      <c r="Z70" s="198" t="s">
        <v>315</v>
      </c>
      <c r="AA70" s="198" t="s">
        <v>315</v>
      </c>
      <c r="AB70" s="198" t="s">
        <v>315</v>
      </c>
      <c r="AC70" s="239"/>
      <c r="AD70" s="440" t="s">
        <v>3699</v>
      </c>
      <c r="AE70" s="339" t="s">
        <v>3696</v>
      </c>
      <c r="AF70" s="343">
        <v>201</v>
      </c>
      <c r="AG70" s="258"/>
      <c r="AH70" s="205"/>
      <c r="AI70" s="258"/>
      <c r="AJ70" s="137"/>
      <c r="AK70" s="200"/>
      <c r="AL70" s="187" t="s">
        <v>315</v>
      </c>
      <c r="AM70" s="168" t="s">
        <v>315</v>
      </c>
      <c r="AN70" s="174" t="s">
        <v>315</v>
      </c>
      <c r="AO70" s="174" t="s">
        <v>315</v>
      </c>
      <c r="AP70" s="174" t="s">
        <v>315</v>
      </c>
      <c r="AQ70" s="174" t="s">
        <v>315</v>
      </c>
      <c r="AR70" s="174" t="s">
        <v>315</v>
      </c>
      <c r="AS70" s="174" t="s">
        <v>315</v>
      </c>
      <c r="AT70" s="174" t="s">
        <v>315</v>
      </c>
      <c r="AU70" s="174" t="s">
        <v>315</v>
      </c>
      <c r="AV70" s="174" t="s">
        <v>315</v>
      </c>
      <c r="AW70" s="174" t="s">
        <v>315</v>
      </c>
      <c r="AX70" s="174" t="s">
        <v>315</v>
      </c>
      <c r="AY70" s="174" t="s">
        <v>315</v>
      </c>
      <c r="AZ70" s="174" t="s">
        <v>315</v>
      </c>
      <c r="BA70" s="174" t="s">
        <v>315</v>
      </c>
      <c r="BB70" s="174" t="s">
        <v>315</v>
      </c>
      <c r="BC70" s="174" t="s">
        <v>315</v>
      </c>
      <c r="BD70" s="174" t="s">
        <v>76</v>
      </c>
      <c r="BE70" s="174" t="s">
        <v>841</v>
      </c>
      <c r="BF70" s="174">
        <v>201</v>
      </c>
      <c r="BG70" s="174" t="s">
        <v>1018</v>
      </c>
      <c r="BH70" s="174" t="s">
        <v>1019</v>
      </c>
      <c r="BI70" s="175">
        <v>46097.142789351848</v>
      </c>
      <c r="BJ70" s="176" t="s">
        <v>315</v>
      </c>
      <c r="BK70" s="176" t="s">
        <v>315</v>
      </c>
      <c r="BL70" s="176" t="s">
        <v>315</v>
      </c>
      <c r="BM70" s="181" t="s">
        <v>315</v>
      </c>
    </row>
    <row r="71" spans="2:65">
      <c r="B71" s="156">
        <v>59</v>
      </c>
      <c r="C71" s="336" t="s">
        <v>3700</v>
      </c>
      <c r="D71" s="198"/>
      <c r="E71" s="198"/>
      <c r="F71" s="198"/>
      <c r="G71" s="198" t="s">
        <v>315</v>
      </c>
      <c r="H71" s="198" t="s">
        <v>315</v>
      </c>
      <c r="I71" s="198" t="s">
        <v>315</v>
      </c>
      <c r="J71" s="198" t="s">
        <v>315</v>
      </c>
      <c r="K71" s="198" t="s">
        <v>315</v>
      </c>
      <c r="L71" s="198" t="s">
        <v>315</v>
      </c>
      <c r="M71" s="198" t="s">
        <v>315</v>
      </c>
      <c r="N71" s="198" t="s">
        <v>315</v>
      </c>
      <c r="O71" s="198" t="s">
        <v>315</v>
      </c>
      <c r="P71" s="198" t="s">
        <v>315</v>
      </c>
      <c r="Q71" s="198" t="s">
        <v>315</v>
      </c>
      <c r="R71" s="198" t="s">
        <v>315</v>
      </c>
      <c r="S71" s="198" t="s">
        <v>315</v>
      </c>
      <c r="T71" s="198" t="s">
        <v>315</v>
      </c>
      <c r="U71" s="198" t="s">
        <v>315</v>
      </c>
      <c r="V71" s="198" t="s">
        <v>315</v>
      </c>
      <c r="W71" s="198" t="s">
        <v>315</v>
      </c>
      <c r="X71" s="198" t="s">
        <v>315</v>
      </c>
      <c r="Y71" s="198" t="s">
        <v>315</v>
      </c>
      <c r="Z71" s="198" t="s">
        <v>315</v>
      </c>
      <c r="AA71" s="198" t="s">
        <v>315</v>
      </c>
      <c r="AB71" s="198" t="s">
        <v>315</v>
      </c>
      <c r="AC71" s="239"/>
      <c r="AD71" s="339" t="s">
        <v>76</v>
      </c>
      <c r="AE71" s="532" t="s">
        <v>3701</v>
      </c>
      <c r="AF71" s="343">
        <v>201</v>
      </c>
      <c r="AG71" s="258"/>
      <c r="AH71" s="205"/>
      <c r="AI71" s="258"/>
      <c r="AJ71" s="137"/>
      <c r="AK71" s="200"/>
      <c r="AL71" s="187" t="s">
        <v>315</v>
      </c>
      <c r="AM71" s="168" t="s">
        <v>315</v>
      </c>
      <c r="AN71" s="174" t="s">
        <v>315</v>
      </c>
      <c r="AO71" s="174" t="s">
        <v>315</v>
      </c>
      <c r="AP71" s="174" t="s">
        <v>315</v>
      </c>
      <c r="AQ71" s="174" t="s">
        <v>315</v>
      </c>
      <c r="AR71" s="174" t="s">
        <v>315</v>
      </c>
      <c r="AS71" s="174" t="s">
        <v>315</v>
      </c>
      <c r="AT71" s="174" t="s">
        <v>315</v>
      </c>
      <c r="AU71" s="174" t="s">
        <v>315</v>
      </c>
      <c r="AV71" s="174" t="s">
        <v>315</v>
      </c>
      <c r="AW71" s="174" t="s">
        <v>315</v>
      </c>
      <c r="AX71" s="174" t="s">
        <v>315</v>
      </c>
      <c r="AY71" s="174" t="s">
        <v>315</v>
      </c>
      <c r="AZ71" s="174" t="s">
        <v>315</v>
      </c>
      <c r="BA71" s="174" t="s">
        <v>315</v>
      </c>
      <c r="BB71" s="174" t="s">
        <v>315</v>
      </c>
      <c r="BC71" s="174" t="s">
        <v>315</v>
      </c>
      <c r="BD71" s="174" t="s">
        <v>76</v>
      </c>
      <c r="BE71" s="174" t="s">
        <v>1021</v>
      </c>
      <c r="BF71" s="174">
        <v>201</v>
      </c>
      <c r="BG71" s="174" t="s">
        <v>1022</v>
      </c>
      <c r="BH71" s="174" t="s">
        <v>1023</v>
      </c>
      <c r="BI71" s="175">
        <v>46097.142800925925</v>
      </c>
      <c r="BJ71" s="176" t="s">
        <v>315</v>
      </c>
      <c r="BK71" s="176" t="s">
        <v>315</v>
      </c>
      <c r="BL71" s="176" t="s">
        <v>315</v>
      </c>
      <c r="BM71" s="181" t="s">
        <v>315</v>
      </c>
    </row>
    <row r="72" spans="2:65" ht="24">
      <c r="B72" s="156">
        <v>60</v>
      </c>
      <c r="C72" s="336" t="s">
        <v>3702</v>
      </c>
      <c r="D72" s="198"/>
      <c r="E72" s="198"/>
      <c r="F72" s="198"/>
      <c r="G72" s="198" t="s">
        <v>315</v>
      </c>
      <c r="H72" s="198" t="s">
        <v>315</v>
      </c>
      <c r="I72" s="198" t="s">
        <v>315</v>
      </c>
      <c r="J72" s="198" t="s">
        <v>315</v>
      </c>
      <c r="K72" s="198" t="s">
        <v>315</v>
      </c>
      <c r="L72" s="198" t="s">
        <v>315</v>
      </c>
      <c r="M72" s="198" t="s">
        <v>315</v>
      </c>
      <c r="N72" s="198" t="s">
        <v>315</v>
      </c>
      <c r="O72" s="198" t="s">
        <v>315</v>
      </c>
      <c r="P72" s="198" t="s">
        <v>315</v>
      </c>
      <c r="Q72" s="198" t="s">
        <v>315</v>
      </c>
      <c r="R72" s="198" t="s">
        <v>315</v>
      </c>
      <c r="S72" s="198" t="s">
        <v>315</v>
      </c>
      <c r="T72" s="198" t="s">
        <v>315</v>
      </c>
      <c r="U72" s="198" t="s">
        <v>315</v>
      </c>
      <c r="V72" s="198" t="s">
        <v>315</v>
      </c>
      <c r="W72" s="198" t="s">
        <v>315</v>
      </c>
      <c r="X72" s="198" t="s">
        <v>315</v>
      </c>
      <c r="Y72" s="198" t="s">
        <v>315</v>
      </c>
      <c r="Z72" s="198" t="s">
        <v>315</v>
      </c>
      <c r="AA72" s="198" t="s">
        <v>315</v>
      </c>
      <c r="AB72" s="198" t="s">
        <v>315</v>
      </c>
      <c r="AC72" s="239"/>
      <c r="AD72" s="440" t="s">
        <v>3703</v>
      </c>
      <c r="AE72" s="532" t="s">
        <v>3701</v>
      </c>
      <c r="AF72" s="343">
        <v>201</v>
      </c>
      <c r="AG72" s="258"/>
      <c r="AH72" s="205"/>
      <c r="AI72" s="258"/>
      <c r="AJ72" s="137"/>
      <c r="AK72" s="200"/>
      <c r="AL72" s="187" t="s">
        <v>315</v>
      </c>
      <c r="AM72" s="168" t="s">
        <v>315</v>
      </c>
      <c r="AN72" s="174" t="s">
        <v>315</v>
      </c>
      <c r="AO72" s="174" t="s">
        <v>315</v>
      </c>
      <c r="AP72" s="174" t="s">
        <v>315</v>
      </c>
      <c r="AQ72" s="174" t="s">
        <v>315</v>
      </c>
      <c r="AR72" s="174" t="s">
        <v>315</v>
      </c>
      <c r="AS72" s="174" t="s">
        <v>315</v>
      </c>
      <c r="AT72" s="174" t="s">
        <v>315</v>
      </c>
      <c r="AU72" s="174" t="s">
        <v>315</v>
      </c>
      <c r="AV72" s="174" t="s">
        <v>315</v>
      </c>
      <c r="AW72" s="174" t="s">
        <v>315</v>
      </c>
      <c r="AX72" s="174" t="s">
        <v>315</v>
      </c>
      <c r="AY72" s="174" t="s">
        <v>315</v>
      </c>
      <c r="AZ72" s="174" t="s">
        <v>315</v>
      </c>
      <c r="BA72" s="174" t="s">
        <v>315</v>
      </c>
      <c r="BB72" s="174" t="s">
        <v>315</v>
      </c>
      <c r="BC72" s="174" t="s">
        <v>315</v>
      </c>
      <c r="BD72" s="174" t="s">
        <v>76</v>
      </c>
      <c r="BE72" s="174" t="s">
        <v>833</v>
      </c>
      <c r="BF72" s="174">
        <v>201</v>
      </c>
      <c r="BG72" s="174" t="s">
        <v>1025</v>
      </c>
      <c r="BH72" s="174" t="s">
        <v>1026</v>
      </c>
      <c r="BI72" s="175">
        <v>46097.142777777779</v>
      </c>
      <c r="BJ72" s="176" t="s">
        <v>315</v>
      </c>
      <c r="BK72" s="176" t="s">
        <v>315</v>
      </c>
      <c r="BL72" s="176" t="s">
        <v>315</v>
      </c>
      <c r="BM72" s="181" t="s">
        <v>315</v>
      </c>
    </row>
    <row r="73" spans="2:65">
      <c r="B73" s="156">
        <v>61</v>
      </c>
      <c r="C73" s="336" t="s">
        <v>3704</v>
      </c>
      <c r="D73" s="198"/>
      <c r="E73" s="198"/>
      <c r="F73" s="198"/>
      <c r="G73" s="198" t="s">
        <v>315</v>
      </c>
      <c r="H73" s="198" t="s">
        <v>315</v>
      </c>
      <c r="I73" s="198" t="s">
        <v>315</v>
      </c>
      <c r="J73" s="198" t="s">
        <v>315</v>
      </c>
      <c r="K73" s="198" t="s">
        <v>315</v>
      </c>
      <c r="L73" s="198" t="s">
        <v>315</v>
      </c>
      <c r="M73" s="198" t="s">
        <v>315</v>
      </c>
      <c r="N73" s="198" t="s">
        <v>315</v>
      </c>
      <c r="O73" s="198" t="s">
        <v>315</v>
      </c>
      <c r="P73" s="198" t="s">
        <v>315</v>
      </c>
      <c r="Q73" s="198" t="s">
        <v>315</v>
      </c>
      <c r="R73" s="198" t="s">
        <v>315</v>
      </c>
      <c r="S73" s="198" t="s">
        <v>315</v>
      </c>
      <c r="T73" s="198" t="s">
        <v>315</v>
      </c>
      <c r="U73" s="198" t="s">
        <v>315</v>
      </c>
      <c r="V73" s="198" t="s">
        <v>315</v>
      </c>
      <c r="W73" s="198" t="s">
        <v>315</v>
      </c>
      <c r="X73" s="198" t="s">
        <v>315</v>
      </c>
      <c r="Y73" s="198" t="s">
        <v>315</v>
      </c>
      <c r="Z73" s="198" t="s">
        <v>315</v>
      </c>
      <c r="AA73" s="198" t="s">
        <v>315</v>
      </c>
      <c r="AB73" s="198" t="s">
        <v>315</v>
      </c>
      <c r="AC73" s="239"/>
      <c r="AD73" s="339" t="s">
        <v>76</v>
      </c>
      <c r="AE73" s="339" t="s">
        <v>361</v>
      </c>
      <c r="AF73" s="343">
        <v>101</v>
      </c>
      <c r="AG73" s="258"/>
      <c r="AH73" s="205"/>
      <c r="AI73" s="258"/>
      <c r="AJ73" s="137"/>
      <c r="AK73" s="200"/>
      <c r="AL73" s="187" t="s">
        <v>315</v>
      </c>
      <c r="AM73" s="168" t="s">
        <v>315</v>
      </c>
      <c r="AN73" s="174" t="s">
        <v>315</v>
      </c>
      <c r="AO73" s="174" t="s">
        <v>315</v>
      </c>
      <c r="AP73" s="174" t="s">
        <v>315</v>
      </c>
      <c r="AQ73" s="174" t="s">
        <v>315</v>
      </c>
      <c r="AR73" s="174" t="s">
        <v>315</v>
      </c>
      <c r="AS73" s="174" t="s">
        <v>315</v>
      </c>
      <c r="AT73" s="174" t="s">
        <v>315</v>
      </c>
      <c r="AU73" s="174" t="s">
        <v>315</v>
      </c>
      <c r="AV73" s="174" t="s">
        <v>315</v>
      </c>
      <c r="AW73" s="174" t="s">
        <v>315</v>
      </c>
      <c r="AX73" s="174" t="s">
        <v>315</v>
      </c>
      <c r="AY73" s="174" t="s">
        <v>315</v>
      </c>
      <c r="AZ73" s="174" t="s">
        <v>315</v>
      </c>
      <c r="BA73" s="174" t="s">
        <v>315</v>
      </c>
      <c r="BB73" s="174" t="s">
        <v>315</v>
      </c>
      <c r="BC73" s="174" t="s">
        <v>315</v>
      </c>
      <c r="BD73" s="174" t="s">
        <v>76</v>
      </c>
      <c r="BE73" s="174" t="s">
        <v>1021</v>
      </c>
      <c r="BF73" s="174">
        <v>200</v>
      </c>
      <c r="BG73" s="174" t="s">
        <v>1028</v>
      </c>
      <c r="BH73" s="174" t="s">
        <v>1029</v>
      </c>
      <c r="BI73" s="175">
        <v>46097.142962962964</v>
      </c>
      <c r="BJ73" s="176" t="s">
        <v>315</v>
      </c>
      <c r="BK73" s="176" t="s">
        <v>315</v>
      </c>
      <c r="BL73" s="176" t="s">
        <v>315</v>
      </c>
      <c r="BM73" s="181" t="s">
        <v>315</v>
      </c>
    </row>
    <row r="74" spans="2:65">
      <c r="B74" s="156">
        <v>62</v>
      </c>
      <c r="C74" s="336" t="s">
        <v>3705</v>
      </c>
      <c r="D74" s="198"/>
      <c r="E74" s="198"/>
      <c r="F74" s="198"/>
      <c r="G74" s="198" t="s">
        <v>315</v>
      </c>
      <c r="H74" s="198" t="s">
        <v>315</v>
      </c>
      <c r="I74" s="198" t="s">
        <v>315</v>
      </c>
      <c r="J74" s="198" t="s">
        <v>315</v>
      </c>
      <c r="K74" s="198" t="s">
        <v>315</v>
      </c>
      <c r="L74" s="198" t="s">
        <v>315</v>
      </c>
      <c r="M74" s="198" t="s">
        <v>315</v>
      </c>
      <c r="N74" s="198" t="s">
        <v>315</v>
      </c>
      <c r="O74" s="198" t="s">
        <v>315</v>
      </c>
      <c r="P74" s="198"/>
      <c r="Q74" s="198" t="s">
        <v>315</v>
      </c>
      <c r="R74" s="198" t="s">
        <v>315</v>
      </c>
      <c r="S74" s="198" t="s">
        <v>315</v>
      </c>
      <c r="T74" s="198" t="s">
        <v>315</v>
      </c>
      <c r="U74" s="198" t="s">
        <v>315</v>
      </c>
      <c r="V74" s="198" t="s">
        <v>315</v>
      </c>
      <c r="W74" s="198" t="s">
        <v>315</v>
      </c>
      <c r="X74" s="198" t="s">
        <v>315</v>
      </c>
      <c r="Y74" s="198" t="s">
        <v>315</v>
      </c>
      <c r="Z74" s="198" t="s">
        <v>315</v>
      </c>
      <c r="AA74" s="198" t="s">
        <v>315</v>
      </c>
      <c r="AB74" s="198" t="s">
        <v>315</v>
      </c>
      <c r="AC74" s="239"/>
      <c r="AD74" s="339" t="s">
        <v>76</v>
      </c>
      <c r="AE74" s="339" t="s">
        <v>361</v>
      </c>
      <c r="AF74" s="343">
        <v>103</v>
      </c>
      <c r="AG74" s="258"/>
      <c r="AH74" s="205"/>
      <c r="AI74" s="258"/>
      <c r="AJ74" s="137"/>
      <c r="AK74" s="200"/>
      <c r="AL74" s="187" t="s">
        <v>315</v>
      </c>
      <c r="AM74" s="168" t="s">
        <v>315</v>
      </c>
      <c r="AN74" s="174" t="s">
        <v>315</v>
      </c>
      <c r="AO74" s="174" t="s">
        <v>315</v>
      </c>
      <c r="AP74" s="174" t="s">
        <v>315</v>
      </c>
      <c r="AQ74" s="174" t="s">
        <v>315</v>
      </c>
      <c r="AR74" s="174" t="s">
        <v>315</v>
      </c>
      <c r="AS74" s="174" t="s">
        <v>315</v>
      </c>
      <c r="AT74" s="174" t="s">
        <v>315</v>
      </c>
      <c r="AU74" s="174" t="s">
        <v>315</v>
      </c>
      <c r="AV74" s="174" t="s">
        <v>315</v>
      </c>
      <c r="AW74" s="174" t="s">
        <v>315</v>
      </c>
      <c r="AX74" s="174" t="s">
        <v>315</v>
      </c>
      <c r="AY74" s="174" t="s">
        <v>315</v>
      </c>
      <c r="AZ74" s="174" t="s">
        <v>315</v>
      </c>
      <c r="BA74" s="174" t="s">
        <v>315</v>
      </c>
      <c r="BB74" s="174" t="s">
        <v>315</v>
      </c>
      <c r="BC74" s="174" t="s">
        <v>315</v>
      </c>
      <c r="BD74" s="174" t="s">
        <v>76</v>
      </c>
      <c r="BE74" s="174" t="s">
        <v>1031</v>
      </c>
      <c r="BF74" s="174">
        <v>101</v>
      </c>
      <c r="BG74" s="174" t="s">
        <v>1032</v>
      </c>
      <c r="BH74" s="174" t="s">
        <v>1033</v>
      </c>
      <c r="BI74" s="175">
        <v>46097.147199074076</v>
      </c>
      <c r="BJ74" s="176" t="s">
        <v>315</v>
      </c>
      <c r="BK74" s="176" t="s">
        <v>315</v>
      </c>
      <c r="BL74" s="176" t="s">
        <v>315</v>
      </c>
      <c r="BM74" s="181" t="s">
        <v>315</v>
      </c>
    </row>
    <row r="75" spans="2:65" ht="17.25" customHeight="1">
      <c r="B75" s="156">
        <v>63</v>
      </c>
      <c r="C75" s="336" t="s">
        <v>3706</v>
      </c>
      <c r="D75" s="198"/>
      <c r="E75" s="198"/>
      <c r="F75" s="198"/>
      <c r="G75" s="198" t="s">
        <v>315</v>
      </c>
      <c r="H75" s="198" t="s">
        <v>315</v>
      </c>
      <c r="I75" s="198" t="s">
        <v>315</v>
      </c>
      <c r="J75" s="198" t="s">
        <v>315</v>
      </c>
      <c r="K75" s="198" t="s">
        <v>315</v>
      </c>
      <c r="L75" s="198" t="s">
        <v>315</v>
      </c>
      <c r="M75" s="198" t="s">
        <v>315</v>
      </c>
      <c r="N75" s="198" t="s">
        <v>315</v>
      </c>
      <c r="O75" s="198" t="s">
        <v>315</v>
      </c>
      <c r="P75" s="198" t="s">
        <v>315</v>
      </c>
      <c r="Q75" s="198" t="s">
        <v>315</v>
      </c>
      <c r="R75" s="198" t="s">
        <v>315</v>
      </c>
      <c r="S75" s="198" t="s">
        <v>315</v>
      </c>
      <c r="T75" s="198" t="s">
        <v>315</v>
      </c>
      <c r="U75" s="198" t="s">
        <v>315</v>
      </c>
      <c r="V75" s="198" t="s">
        <v>315</v>
      </c>
      <c r="W75" s="198" t="s">
        <v>315</v>
      </c>
      <c r="X75" s="198" t="s">
        <v>315</v>
      </c>
      <c r="Y75" s="198" t="s">
        <v>315</v>
      </c>
      <c r="Z75" s="198" t="s">
        <v>315</v>
      </c>
      <c r="AA75" s="198" t="s">
        <v>315</v>
      </c>
      <c r="AB75" s="198" t="s">
        <v>315</v>
      </c>
      <c r="AC75" s="239"/>
      <c r="AD75" s="339" t="s">
        <v>76</v>
      </c>
      <c r="AE75" s="339" t="s">
        <v>3696</v>
      </c>
      <c r="AF75" s="343">
        <v>201</v>
      </c>
      <c r="AG75" s="199"/>
      <c r="AH75" s="164"/>
      <c r="AI75" s="462"/>
      <c r="AJ75" s="203"/>
      <c r="AK75" s="187"/>
      <c r="AL75" s="187" t="s">
        <v>315</v>
      </c>
      <c r="AM75" s="168" t="s">
        <v>315</v>
      </c>
      <c r="AN75" s="174" t="s">
        <v>315</v>
      </c>
      <c r="AO75" s="174" t="s">
        <v>315</v>
      </c>
      <c r="AP75" s="174" t="s">
        <v>315</v>
      </c>
      <c r="AQ75" s="174" t="s">
        <v>315</v>
      </c>
      <c r="AR75" s="174" t="s">
        <v>315</v>
      </c>
      <c r="AS75" s="174" t="s">
        <v>315</v>
      </c>
      <c r="AT75" s="174" t="s">
        <v>315</v>
      </c>
      <c r="AU75" s="174" t="s">
        <v>315</v>
      </c>
      <c r="AV75" s="174" t="s">
        <v>315</v>
      </c>
      <c r="AW75" s="174" t="s">
        <v>315</v>
      </c>
      <c r="AX75" s="174" t="s">
        <v>315</v>
      </c>
      <c r="AY75" s="174" t="s">
        <v>315</v>
      </c>
      <c r="AZ75" s="174" t="s">
        <v>315</v>
      </c>
      <c r="BA75" s="174" t="s">
        <v>315</v>
      </c>
      <c r="BB75" s="174" t="s">
        <v>315</v>
      </c>
      <c r="BC75" s="174" t="s">
        <v>315</v>
      </c>
      <c r="BD75" s="174" t="s">
        <v>76</v>
      </c>
      <c r="BE75" s="174" t="s">
        <v>1035</v>
      </c>
      <c r="BF75" s="174">
        <v>204</v>
      </c>
      <c r="BG75" s="174" t="s">
        <v>1036</v>
      </c>
      <c r="BH75" s="174" t="s">
        <v>1037</v>
      </c>
      <c r="BI75" s="175">
        <v>46097.147280092591</v>
      </c>
      <c r="BJ75" s="176" t="s">
        <v>315</v>
      </c>
      <c r="BK75" s="176" t="s">
        <v>315</v>
      </c>
      <c r="BL75" s="176" t="s">
        <v>315</v>
      </c>
      <c r="BM75" s="181" t="s">
        <v>315</v>
      </c>
    </row>
    <row r="76" spans="2:65">
      <c r="B76" s="156">
        <v>64</v>
      </c>
      <c r="C76" s="336" t="s">
        <v>3707</v>
      </c>
      <c r="D76" s="198"/>
      <c r="E76" s="198"/>
      <c r="F76" s="198"/>
      <c r="G76" s="198" t="s">
        <v>315</v>
      </c>
      <c r="H76" s="198" t="s">
        <v>315</v>
      </c>
      <c r="I76" s="198" t="s">
        <v>315</v>
      </c>
      <c r="J76" s="198" t="s">
        <v>315</v>
      </c>
      <c r="K76" s="198" t="s">
        <v>315</v>
      </c>
      <c r="L76" s="198" t="s">
        <v>315</v>
      </c>
      <c r="M76" s="198" t="s">
        <v>315</v>
      </c>
      <c r="N76" s="198" t="s">
        <v>315</v>
      </c>
      <c r="O76" s="198" t="s">
        <v>315</v>
      </c>
      <c r="P76" s="198" t="s">
        <v>315</v>
      </c>
      <c r="Q76" s="198" t="s">
        <v>315</v>
      </c>
      <c r="R76" s="198" t="s">
        <v>315</v>
      </c>
      <c r="S76" s="198" t="s">
        <v>315</v>
      </c>
      <c r="T76" s="198" t="s">
        <v>315</v>
      </c>
      <c r="U76" s="198" t="s">
        <v>315</v>
      </c>
      <c r="V76" s="198" t="s">
        <v>315</v>
      </c>
      <c r="W76" s="198" t="s">
        <v>315</v>
      </c>
      <c r="X76" s="198" t="s">
        <v>315</v>
      </c>
      <c r="Y76" s="198" t="s">
        <v>315</v>
      </c>
      <c r="Z76" s="198" t="s">
        <v>315</v>
      </c>
      <c r="AA76" s="198" t="s">
        <v>315</v>
      </c>
      <c r="AB76" s="198" t="s">
        <v>315</v>
      </c>
      <c r="AC76" s="239"/>
      <c r="AD76" s="339" t="s">
        <v>76</v>
      </c>
      <c r="AE76" s="339" t="s">
        <v>3696</v>
      </c>
      <c r="AF76" s="343">
        <v>201</v>
      </c>
      <c r="AG76" s="199"/>
      <c r="AH76" s="164"/>
      <c r="AI76" s="463"/>
      <c r="AJ76" s="187"/>
      <c r="AK76" s="187"/>
      <c r="AL76" s="187" t="s">
        <v>315</v>
      </c>
      <c r="AM76" s="168" t="s">
        <v>315</v>
      </c>
      <c r="AN76" s="174" t="s">
        <v>315</v>
      </c>
      <c r="AO76" s="174" t="s">
        <v>315</v>
      </c>
      <c r="AP76" s="174" t="s">
        <v>315</v>
      </c>
      <c r="AQ76" s="174" t="s">
        <v>315</v>
      </c>
      <c r="AR76" s="174" t="s">
        <v>315</v>
      </c>
      <c r="AS76" s="174" t="s">
        <v>315</v>
      </c>
      <c r="AT76" s="174" t="s">
        <v>315</v>
      </c>
      <c r="AU76" s="174" t="s">
        <v>315</v>
      </c>
      <c r="AV76" s="174" t="s">
        <v>315</v>
      </c>
      <c r="AW76" s="174" t="s">
        <v>315</v>
      </c>
      <c r="AX76" s="174" t="s">
        <v>315</v>
      </c>
      <c r="AY76" s="174" t="s">
        <v>315</v>
      </c>
      <c r="AZ76" s="174" t="s">
        <v>315</v>
      </c>
      <c r="BA76" s="174" t="s">
        <v>315</v>
      </c>
      <c r="BB76" s="174" t="s">
        <v>315</v>
      </c>
      <c r="BC76" s="174" t="s">
        <v>315</v>
      </c>
      <c r="BD76" s="174" t="s">
        <v>76</v>
      </c>
      <c r="BE76" s="174" t="s">
        <v>1031</v>
      </c>
      <c r="BF76" s="174">
        <v>201</v>
      </c>
      <c r="BG76" s="174" t="s">
        <v>1039</v>
      </c>
      <c r="BH76" s="174" t="s">
        <v>1040</v>
      </c>
      <c r="BI76" s="175">
        <v>46097.147280092591</v>
      </c>
      <c r="BJ76" s="176" t="s">
        <v>315</v>
      </c>
      <c r="BK76" s="176" t="s">
        <v>315</v>
      </c>
      <c r="BL76" s="176" t="s">
        <v>315</v>
      </c>
      <c r="BM76" s="181" t="s">
        <v>315</v>
      </c>
    </row>
    <row r="77" spans="2:65">
      <c r="B77" s="156">
        <v>65</v>
      </c>
      <c r="C77" s="336" t="s">
        <v>3708</v>
      </c>
      <c r="D77" s="198"/>
      <c r="E77" s="198"/>
      <c r="F77" s="198"/>
      <c r="G77" s="198" t="s">
        <v>315</v>
      </c>
      <c r="H77" s="198" t="s">
        <v>315</v>
      </c>
      <c r="I77" s="198" t="s">
        <v>315</v>
      </c>
      <c r="J77" s="198" t="s">
        <v>315</v>
      </c>
      <c r="K77" s="198" t="s">
        <v>315</v>
      </c>
      <c r="L77" s="198" t="s">
        <v>315</v>
      </c>
      <c r="M77" s="198" t="s">
        <v>315</v>
      </c>
      <c r="N77" s="198" t="s">
        <v>315</v>
      </c>
      <c r="O77" s="198" t="s">
        <v>315</v>
      </c>
      <c r="P77" s="198" t="s">
        <v>315</v>
      </c>
      <c r="Q77" s="198" t="s">
        <v>315</v>
      </c>
      <c r="R77" s="198" t="s">
        <v>315</v>
      </c>
      <c r="S77" s="198" t="s">
        <v>315</v>
      </c>
      <c r="T77" s="198" t="s">
        <v>315</v>
      </c>
      <c r="U77" s="198" t="s">
        <v>315</v>
      </c>
      <c r="V77" s="198" t="s">
        <v>315</v>
      </c>
      <c r="W77" s="198" t="s">
        <v>315</v>
      </c>
      <c r="X77" s="198" t="s">
        <v>315</v>
      </c>
      <c r="Y77" s="198" t="s">
        <v>315</v>
      </c>
      <c r="Z77" s="198" t="s">
        <v>315</v>
      </c>
      <c r="AA77" s="198" t="s">
        <v>315</v>
      </c>
      <c r="AB77" s="198" t="s">
        <v>315</v>
      </c>
      <c r="AC77" s="239"/>
      <c r="AD77" s="339" t="s">
        <v>76</v>
      </c>
      <c r="AE77" s="339" t="s">
        <v>3642</v>
      </c>
      <c r="AF77" s="343">
        <v>201</v>
      </c>
      <c r="AG77" s="199"/>
      <c r="AH77" s="164"/>
      <c r="AI77" s="463"/>
      <c r="AJ77" s="187"/>
      <c r="AK77" s="187"/>
      <c r="AL77" s="187" t="s">
        <v>315</v>
      </c>
      <c r="AM77" s="168" t="s">
        <v>315</v>
      </c>
      <c r="AN77" s="174" t="s">
        <v>315</v>
      </c>
      <c r="AO77" s="174" t="s">
        <v>315</v>
      </c>
      <c r="AP77" s="174" t="s">
        <v>315</v>
      </c>
      <c r="AQ77" s="174" t="s">
        <v>315</v>
      </c>
      <c r="AR77" s="174" t="s">
        <v>315</v>
      </c>
      <c r="AS77" s="174" t="s">
        <v>315</v>
      </c>
      <c r="AT77" s="174" t="s">
        <v>315</v>
      </c>
      <c r="AU77" s="174" t="s">
        <v>315</v>
      </c>
      <c r="AV77" s="174" t="s">
        <v>315</v>
      </c>
      <c r="AW77" s="174" t="s">
        <v>315</v>
      </c>
      <c r="AX77" s="174" t="s">
        <v>315</v>
      </c>
      <c r="AY77" s="174" t="s">
        <v>315</v>
      </c>
      <c r="AZ77" s="174" t="s">
        <v>315</v>
      </c>
      <c r="BA77" s="174" t="s">
        <v>315</v>
      </c>
      <c r="BB77" s="174" t="s">
        <v>315</v>
      </c>
      <c r="BC77" s="174" t="s">
        <v>315</v>
      </c>
      <c r="BD77" s="174" t="s">
        <v>76</v>
      </c>
      <c r="BE77" s="174" t="s">
        <v>1042</v>
      </c>
      <c r="BF77" s="174">
        <v>201</v>
      </c>
      <c r="BG77" s="174" t="s">
        <v>1043</v>
      </c>
      <c r="BH77" s="174" t="s">
        <v>1044</v>
      </c>
      <c r="BI77" s="175">
        <v>46097.147291666668</v>
      </c>
      <c r="BJ77" s="176" t="s">
        <v>315</v>
      </c>
      <c r="BK77" s="176" t="s">
        <v>315</v>
      </c>
      <c r="BL77" s="176" t="s">
        <v>315</v>
      </c>
      <c r="BM77" s="181" t="s">
        <v>315</v>
      </c>
    </row>
    <row r="78" spans="2:65">
      <c r="B78" s="156">
        <v>66</v>
      </c>
      <c r="C78" s="336" t="s">
        <v>3709</v>
      </c>
      <c r="D78" s="198"/>
      <c r="E78" s="198"/>
      <c r="F78" s="198"/>
      <c r="G78" s="198" t="s">
        <v>315</v>
      </c>
      <c r="H78" s="198" t="s">
        <v>315</v>
      </c>
      <c r="I78" s="198" t="s">
        <v>315</v>
      </c>
      <c r="J78" s="198" t="s">
        <v>315</v>
      </c>
      <c r="K78" s="198" t="s">
        <v>315</v>
      </c>
      <c r="L78" s="198" t="s">
        <v>315</v>
      </c>
      <c r="M78" s="198" t="s">
        <v>315</v>
      </c>
      <c r="N78" s="198" t="s">
        <v>315</v>
      </c>
      <c r="O78" s="198" t="s">
        <v>315</v>
      </c>
      <c r="P78" s="198" t="s">
        <v>315</v>
      </c>
      <c r="Q78" s="198" t="s">
        <v>315</v>
      </c>
      <c r="R78" s="198" t="s">
        <v>315</v>
      </c>
      <c r="S78" s="198" t="s">
        <v>315</v>
      </c>
      <c r="T78" s="198" t="s">
        <v>315</v>
      </c>
      <c r="U78" s="198" t="s">
        <v>315</v>
      </c>
      <c r="V78" s="198" t="s">
        <v>315</v>
      </c>
      <c r="W78" s="198" t="s">
        <v>315</v>
      </c>
      <c r="X78" s="198" t="s">
        <v>315</v>
      </c>
      <c r="Y78" s="198" t="s">
        <v>315</v>
      </c>
      <c r="Z78" s="198" t="s">
        <v>315</v>
      </c>
      <c r="AA78" s="198" t="s">
        <v>315</v>
      </c>
      <c r="AB78" s="198" t="s">
        <v>315</v>
      </c>
      <c r="AC78" s="239"/>
      <c r="AD78" s="339" t="s">
        <v>76</v>
      </c>
      <c r="AE78" s="339" t="s">
        <v>3642</v>
      </c>
      <c r="AF78" s="343">
        <v>201</v>
      </c>
      <c r="AG78" s="199"/>
      <c r="AH78" s="164"/>
      <c r="AI78" s="463"/>
      <c r="AJ78" s="187"/>
      <c r="AK78" s="187"/>
      <c r="AL78" s="187" t="s">
        <v>315</v>
      </c>
      <c r="AM78" s="168" t="s">
        <v>315</v>
      </c>
      <c r="AN78" s="174" t="s">
        <v>315</v>
      </c>
      <c r="AO78" s="174" t="s">
        <v>315</v>
      </c>
      <c r="AP78" s="174" t="s">
        <v>315</v>
      </c>
      <c r="AQ78" s="174" t="s">
        <v>315</v>
      </c>
      <c r="AR78" s="174" t="s">
        <v>315</v>
      </c>
      <c r="AS78" s="174" t="s">
        <v>315</v>
      </c>
      <c r="AT78" s="174" t="s">
        <v>315</v>
      </c>
      <c r="AU78" s="174" t="s">
        <v>315</v>
      </c>
      <c r="AV78" s="174" t="s">
        <v>315</v>
      </c>
      <c r="AW78" s="174" t="s">
        <v>315</v>
      </c>
      <c r="AX78" s="174" t="s">
        <v>315</v>
      </c>
      <c r="AY78" s="174" t="s">
        <v>315</v>
      </c>
      <c r="AZ78" s="174" t="s">
        <v>315</v>
      </c>
      <c r="BA78" s="174" t="s">
        <v>315</v>
      </c>
      <c r="BB78" s="174" t="s">
        <v>315</v>
      </c>
      <c r="BC78" s="174" t="s">
        <v>315</v>
      </c>
      <c r="BD78" s="174" t="s">
        <v>76</v>
      </c>
      <c r="BE78" s="174" t="s">
        <v>1046</v>
      </c>
      <c r="BF78" s="174">
        <v>201</v>
      </c>
      <c r="BG78" s="174" t="s">
        <v>1047</v>
      </c>
      <c r="BH78" s="174" t="s">
        <v>1048</v>
      </c>
      <c r="BI78" s="175">
        <v>46097.147430555553</v>
      </c>
      <c r="BJ78" s="176" t="s">
        <v>315</v>
      </c>
      <c r="BK78" s="176" t="s">
        <v>315</v>
      </c>
      <c r="BL78" s="176" t="s">
        <v>315</v>
      </c>
      <c r="BM78" s="181" t="s">
        <v>315</v>
      </c>
    </row>
    <row r="79" spans="2:65" ht="18.75" customHeight="1">
      <c r="B79" s="156">
        <v>67</v>
      </c>
      <c r="C79" s="336" t="s">
        <v>3710</v>
      </c>
      <c r="D79" s="198"/>
      <c r="E79" s="198"/>
      <c r="F79" s="198"/>
      <c r="G79" s="198" t="s">
        <v>315</v>
      </c>
      <c r="H79" s="198" t="s">
        <v>315</v>
      </c>
      <c r="I79" s="198" t="s">
        <v>315</v>
      </c>
      <c r="J79" s="198" t="s">
        <v>315</v>
      </c>
      <c r="K79" s="198" t="s">
        <v>315</v>
      </c>
      <c r="L79" s="198" t="s">
        <v>315</v>
      </c>
      <c r="M79" s="198" t="s">
        <v>315</v>
      </c>
      <c r="N79" s="198" t="s">
        <v>315</v>
      </c>
      <c r="O79" s="198" t="s">
        <v>315</v>
      </c>
      <c r="P79" s="198" t="s">
        <v>315</v>
      </c>
      <c r="Q79" s="198" t="s">
        <v>315</v>
      </c>
      <c r="R79" s="198" t="s">
        <v>315</v>
      </c>
      <c r="S79" s="198" t="s">
        <v>315</v>
      </c>
      <c r="T79" s="198" t="s">
        <v>315</v>
      </c>
      <c r="U79" s="198" t="s">
        <v>315</v>
      </c>
      <c r="V79" s="198" t="s">
        <v>315</v>
      </c>
      <c r="W79" s="198" t="s">
        <v>315</v>
      </c>
      <c r="X79" s="198" t="s">
        <v>315</v>
      </c>
      <c r="Y79" s="198" t="s">
        <v>315</v>
      </c>
      <c r="Z79" s="198" t="s">
        <v>315</v>
      </c>
      <c r="AA79" s="198" t="s">
        <v>315</v>
      </c>
      <c r="AB79" s="198" t="s">
        <v>315</v>
      </c>
      <c r="AC79" s="239"/>
      <c r="AD79" s="339" t="s">
        <v>76</v>
      </c>
      <c r="AE79" s="439" t="s">
        <v>3642</v>
      </c>
      <c r="AF79" s="343">
        <v>200</v>
      </c>
      <c r="AG79" s="199"/>
      <c r="AH79" s="164"/>
      <c r="AI79" s="463"/>
      <c r="AJ79" s="187"/>
      <c r="AK79" s="187"/>
      <c r="AL79" s="187" t="s">
        <v>315</v>
      </c>
      <c r="AM79" s="168" t="s">
        <v>315</v>
      </c>
      <c r="AN79" s="174" t="s">
        <v>315</v>
      </c>
      <c r="AO79" s="174" t="s">
        <v>315</v>
      </c>
      <c r="AP79" s="174" t="s">
        <v>315</v>
      </c>
      <c r="AQ79" s="174" t="s">
        <v>315</v>
      </c>
      <c r="AR79" s="174" t="s">
        <v>315</v>
      </c>
      <c r="AS79" s="174" t="s">
        <v>315</v>
      </c>
      <c r="AT79" s="174" t="s">
        <v>315</v>
      </c>
      <c r="AU79" s="174" t="s">
        <v>315</v>
      </c>
      <c r="AV79" s="174" t="s">
        <v>315</v>
      </c>
      <c r="AW79" s="174" t="s">
        <v>315</v>
      </c>
      <c r="AX79" s="174" t="s">
        <v>315</v>
      </c>
      <c r="AY79" s="174" t="s">
        <v>315</v>
      </c>
      <c r="AZ79" s="174" t="s">
        <v>315</v>
      </c>
      <c r="BA79" s="174" t="s">
        <v>315</v>
      </c>
      <c r="BB79" s="174" t="s">
        <v>315</v>
      </c>
      <c r="BC79" s="174" t="s">
        <v>315</v>
      </c>
      <c r="BD79" s="174" t="s">
        <v>76</v>
      </c>
      <c r="BE79" s="174" t="s">
        <v>1035</v>
      </c>
      <c r="BF79" s="174">
        <v>201</v>
      </c>
      <c r="BG79" s="174" t="s">
        <v>1050</v>
      </c>
      <c r="BH79" s="174" t="s">
        <v>1051</v>
      </c>
      <c r="BI79" s="175">
        <v>46097.147499999999</v>
      </c>
      <c r="BJ79" s="176" t="s">
        <v>315</v>
      </c>
      <c r="BK79" s="176" t="s">
        <v>315</v>
      </c>
      <c r="BL79" s="176" t="s">
        <v>315</v>
      </c>
      <c r="BM79" s="181" t="s">
        <v>315</v>
      </c>
    </row>
    <row r="80" spans="2:65">
      <c r="B80" s="156">
        <v>68</v>
      </c>
      <c r="C80" s="336" t="s">
        <v>3711</v>
      </c>
      <c r="D80" s="198"/>
      <c r="E80" s="198"/>
      <c r="F80" s="198"/>
      <c r="G80" s="198" t="s">
        <v>315</v>
      </c>
      <c r="H80" s="198" t="s">
        <v>315</v>
      </c>
      <c r="I80" s="198" t="s">
        <v>315</v>
      </c>
      <c r="J80" s="198" t="s">
        <v>315</v>
      </c>
      <c r="K80" s="198" t="s">
        <v>315</v>
      </c>
      <c r="L80" s="198" t="s">
        <v>315</v>
      </c>
      <c r="M80" s="198" t="s">
        <v>315</v>
      </c>
      <c r="N80" s="198" t="s">
        <v>315</v>
      </c>
      <c r="O80" s="198" t="s">
        <v>315</v>
      </c>
      <c r="P80" s="198" t="s">
        <v>315</v>
      </c>
      <c r="Q80" s="198" t="s">
        <v>315</v>
      </c>
      <c r="R80" s="198" t="s">
        <v>315</v>
      </c>
      <c r="S80" s="198" t="s">
        <v>315</v>
      </c>
      <c r="T80" s="198" t="s">
        <v>315</v>
      </c>
      <c r="U80" s="198" t="s">
        <v>315</v>
      </c>
      <c r="V80" s="198" t="s">
        <v>315</v>
      </c>
      <c r="W80" s="198" t="s">
        <v>315</v>
      </c>
      <c r="X80" s="198" t="s">
        <v>315</v>
      </c>
      <c r="Y80" s="198" t="s">
        <v>315</v>
      </c>
      <c r="Z80" s="198" t="s">
        <v>315</v>
      </c>
      <c r="AA80" s="198" t="s">
        <v>315</v>
      </c>
      <c r="AB80" s="198" t="s">
        <v>315</v>
      </c>
      <c r="AC80" s="239"/>
      <c r="AD80" s="339" t="s">
        <v>76</v>
      </c>
      <c r="AE80" s="337" t="s">
        <v>3712</v>
      </c>
      <c r="AF80" s="343">
        <v>201</v>
      </c>
      <c r="AG80" s="199"/>
      <c r="AH80" s="164"/>
      <c r="AI80" s="463"/>
      <c r="AJ80" s="187"/>
      <c r="AK80" s="187"/>
      <c r="AL80" s="187" t="s">
        <v>315</v>
      </c>
      <c r="AM80" s="168" t="s">
        <v>315</v>
      </c>
      <c r="AN80" s="174" t="s">
        <v>315</v>
      </c>
      <c r="AO80" s="174" t="s">
        <v>315</v>
      </c>
      <c r="AP80" s="174" t="s">
        <v>315</v>
      </c>
      <c r="AQ80" s="174" t="s">
        <v>315</v>
      </c>
      <c r="AR80" s="174" t="s">
        <v>315</v>
      </c>
      <c r="AS80" s="174" t="s">
        <v>315</v>
      </c>
      <c r="AT80" s="174" t="s">
        <v>315</v>
      </c>
      <c r="AU80" s="174" t="s">
        <v>315</v>
      </c>
      <c r="AV80" s="174" t="s">
        <v>315</v>
      </c>
      <c r="AW80" s="174" t="s">
        <v>315</v>
      </c>
      <c r="AX80" s="174" t="s">
        <v>315</v>
      </c>
      <c r="AY80" s="174" t="s">
        <v>315</v>
      </c>
      <c r="AZ80" s="174" t="s">
        <v>315</v>
      </c>
      <c r="BA80" s="174" t="s">
        <v>315</v>
      </c>
      <c r="BB80" s="174" t="s">
        <v>315</v>
      </c>
      <c r="BC80" s="174" t="s">
        <v>315</v>
      </c>
      <c r="BD80" s="174" t="s">
        <v>76</v>
      </c>
      <c r="BE80" s="174" t="s">
        <v>1046</v>
      </c>
      <c r="BF80" s="174">
        <v>101</v>
      </c>
      <c r="BG80" s="174" t="s">
        <v>1053</v>
      </c>
      <c r="BH80" s="174" t="s">
        <v>1054</v>
      </c>
      <c r="BI80" s="175">
        <v>46097.147962962961</v>
      </c>
      <c r="BJ80" s="176" t="s">
        <v>315</v>
      </c>
      <c r="BK80" s="176" t="s">
        <v>315</v>
      </c>
      <c r="BL80" s="176" t="s">
        <v>315</v>
      </c>
      <c r="BM80" s="181" t="s">
        <v>315</v>
      </c>
    </row>
    <row r="81" spans="2:65" ht="17.25" customHeight="1">
      <c r="B81" s="156">
        <v>69</v>
      </c>
      <c r="C81" s="336" t="s">
        <v>3713</v>
      </c>
      <c r="D81" s="198"/>
      <c r="E81" s="198"/>
      <c r="F81" s="198"/>
      <c r="G81" s="198" t="s">
        <v>315</v>
      </c>
      <c r="H81" s="198" t="s">
        <v>315</v>
      </c>
      <c r="I81" s="198" t="s">
        <v>315</v>
      </c>
      <c r="J81" s="198" t="s">
        <v>315</v>
      </c>
      <c r="K81" s="198" t="s">
        <v>315</v>
      </c>
      <c r="L81" s="198" t="s">
        <v>315</v>
      </c>
      <c r="M81" s="198" t="s">
        <v>315</v>
      </c>
      <c r="N81" s="198" t="s">
        <v>315</v>
      </c>
      <c r="O81" s="198" t="s">
        <v>315</v>
      </c>
      <c r="P81" s="198" t="s">
        <v>315</v>
      </c>
      <c r="Q81" s="198" t="s">
        <v>315</v>
      </c>
      <c r="R81" s="198" t="s">
        <v>315</v>
      </c>
      <c r="S81" s="198" t="s">
        <v>315</v>
      </c>
      <c r="T81" s="198" t="s">
        <v>315</v>
      </c>
      <c r="U81" s="198" t="s">
        <v>315</v>
      </c>
      <c r="V81" s="198" t="s">
        <v>315</v>
      </c>
      <c r="W81" s="198" t="s">
        <v>315</v>
      </c>
      <c r="X81" s="198" t="s">
        <v>315</v>
      </c>
      <c r="Y81" s="198" t="s">
        <v>315</v>
      </c>
      <c r="Z81" s="198" t="s">
        <v>315</v>
      </c>
      <c r="AA81" s="198" t="s">
        <v>315</v>
      </c>
      <c r="AB81" s="198" t="s">
        <v>315</v>
      </c>
      <c r="AC81" s="239"/>
      <c r="AD81" s="440" t="s">
        <v>3714</v>
      </c>
      <c r="AE81" s="337" t="s">
        <v>3712</v>
      </c>
      <c r="AF81" s="343">
        <v>213</v>
      </c>
      <c r="AG81" s="199"/>
      <c r="AH81" s="164"/>
      <c r="AI81" s="463"/>
      <c r="AJ81" s="187"/>
      <c r="AK81" s="187"/>
      <c r="AL81" s="187" t="s">
        <v>315</v>
      </c>
      <c r="AM81" s="168" t="s">
        <v>315</v>
      </c>
      <c r="AN81" s="174" t="s">
        <v>315</v>
      </c>
      <c r="AO81" s="174" t="s">
        <v>315</v>
      </c>
      <c r="AP81" s="174" t="s">
        <v>315</v>
      </c>
      <c r="AQ81" s="174" t="s">
        <v>315</v>
      </c>
      <c r="AR81" s="174" t="s">
        <v>315</v>
      </c>
      <c r="AS81" s="174" t="s">
        <v>315</v>
      </c>
      <c r="AT81" s="174" t="s">
        <v>315</v>
      </c>
      <c r="AU81" s="174" t="s">
        <v>315</v>
      </c>
      <c r="AV81" s="174" t="s">
        <v>315</v>
      </c>
      <c r="AW81" s="174" t="s">
        <v>315</v>
      </c>
      <c r="AX81" s="174" t="s">
        <v>315</v>
      </c>
      <c r="AY81" s="174" t="s">
        <v>315</v>
      </c>
      <c r="AZ81" s="174" t="s">
        <v>315</v>
      </c>
      <c r="BA81" s="174" t="s">
        <v>315</v>
      </c>
      <c r="BB81" s="174" t="s">
        <v>315</v>
      </c>
      <c r="BC81" s="174" t="s">
        <v>315</v>
      </c>
      <c r="BD81" s="174" t="s">
        <v>76</v>
      </c>
      <c r="BE81" s="174" t="s">
        <v>1031</v>
      </c>
      <c r="BF81" s="174">
        <v>101</v>
      </c>
      <c r="BG81" s="174" t="s">
        <v>1056</v>
      </c>
      <c r="BH81" s="174" t="s">
        <v>1057</v>
      </c>
      <c r="BI81" s="175">
        <v>46097.147962962961</v>
      </c>
      <c r="BJ81" s="176" t="s">
        <v>315</v>
      </c>
      <c r="BK81" s="176" t="s">
        <v>315</v>
      </c>
      <c r="BL81" s="176" t="s">
        <v>315</v>
      </c>
      <c r="BM81" s="181" t="s">
        <v>315</v>
      </c>
    </row>
    <row r="82" spans="2:65" ht="24">
      <c r="B82" s="156">
        <v>70</v>
      </c>
      <c r="C82" s="336" t="s">
        <v>3715</v>
      </c>
      <c r="D82" s="198"/>
      <c r="E82" s="198"/>
      <c r="F82" s="198"/>
      <c r="G82" s="198" t="s">
        <v>315</v>
      </c>
      <c r="H82" s="198" t="s">
        <v>315</v>
      </c>
      <c r="I82" s="198" t="s">
        <v>315</v>
      </c>
      <c r="J82" s="198" t="s">
        <v>315</v>
      </c>
      <c r="K82" s="198" t="s">
        <v>315</v>
      </c>
      <c r="L82" s="198" t="s">
        <v>315</v>
      </c>
      <c r="M82" s="198" t="s">
        <v>315</v>
      </c>
      <c r="N82" s="198" t="s">
        <v>315</v>
      </c>
      <c r="O82" s="198" t="s">
        <v>315</v>
      </c>
      <c r="P82" s="198" t="s">
        <v>315</v>
      </c>
      <c r="Q82" s="198" t="s">
        <v>315</v>
      </c>
      <c r="R82" s="198" t="s">
        <v>315</v>
      </c>
      <c r="S82" s="198" t="s">
        <v>315</v>
      </c>
      <c r="T82" s="198" t="s">
        <v>315</v>
      </c>
      <c r="U82" s="198" t="s">
        <v>315</v>
      </c>
      <c r="V82" s="198" t="s">
        <v>315</v>
      </c>
      <c r="W82" s="198" t="s">
        <v>315</v>
      </c>
      <c r="X82" s="198" t="s">
        <v>315</v>
      </c>
      <c r="Y82" s="198" t="s">
        <v>315</v>
      </c>
      <c r="Z82" s="198" t="s">
        <v>315</v>
      </c>
      <c r="AA82" s="198" t="s">
        <v>315</v>
      </c>
      <c r="AB82" s="198" t="s">
        <v>315</v>
      </c>
      <c r="AC82" s="239"/>
      <c r="AD82" s="440" t="s">
        <v>3716</v>
      </c>
      <c r="AE82" s="337" t="s">
        <v>3712</v>
      </c>
      <c r="AF82" s="343">
        <v>201</v>
      </c>
      <c r="AG82" s="199"/>
      <c r="AH82" s="164"/>
      <c r="AI82" s="463"/>
      <c r="AJ82" s="187"/>
      <c r="AK82" s="187"/>
      <c r="AL82" s="187" t="s">
        <v>315</v>
      </c>
      <c r="AM82" s="168" t="s">
        <v>315</v>
      </c>
      <c r="AN82" s="174" t="s">
        <v>315</v>
      </c>
      <c r="AO82" s="174" t="s">
        <v>315</v>
      </c>
      <c r="AP82" s="174" t="s">
        <v>315</v>
      </c>
      <c r="AQ82" s="174" t="s">
        <v>315</v>
      </c>
      <c r="AR82" s="174" t="s">
        <v>315</v>
      </c>
      <c r="AS82" s="174" t="s">
        <v>315</v>
      </c>
      <c r="AT82" s="174" t="s">
        <v>315</v>
      </c>
      <c r="AU82" s="174" t="s">
        <v>315</v>
      </c>
      <c r="AV82" s="174" t="s">
        <v>315</v>
      </c>
      <c r="AW82" s="174" t="s">
        <v>315</v>
      </c>
      <c r="AX82" s="174" t="s">
        <v>315</v>
      </c>
      <c r="AY82" s="174" t="s">
        <v>315</v>
      </c>
      <c r="AZ82" s="174" t="s">
        <v>315</v>
      </c>
      <c r="BA82" s="174" t="s">
        <v>315</v>
      </c>
      <c r="BB82" s="174" t="s">
        <v>315</v>
      </c>
      <c r="BC82" s="174" t="s">
        <v>315</v>
      </c>
      <c r="BD82" s="174" t="s">
        <v>76</v>
      </c>
      <c r="BE82" s="174" t="s">
        <v>1035</v>
      </c>
      <c r="BF82" s="174">
        <v>101</v>
      </c>
      <c r="BG82" s="174" t="s">
        <v>1059</v>
      </c>
      <c r="BH82" s="174" t="s">
        <v>1060</v>
      </c>
      <c r="BI82" s="175">
        <v>46097.148009259261</v>
      </c>
      <c r="BJ82" s="176" t="s">
        <v>315</v>
      </c>
      <c r="BK82" s="176" t="s">
        <v>315</v>
      </c>
      <c r="BL82" s="176" t="s">
        <v>315</v>
      </c>
      <c r="BM82" s="181" t="s">
        <v>315</v>
      </c>
    </row>
    <row r="83" spans="2:65">
      <c r="B83" s="156">
        <v>71</v>
      </c>
      <c r="C83" s="336" t="s">
        <v>3717</v>
      </c>
      <c r="D83" s="198"/>
      <c r="E83" s="198"/>
      <c r="F83" s="198"/>
      <c r="G83" s="198" t="s">
        <v>315</v>
      </c>
      <c r="H83" s="198" t="s">
        <v>315</v>
      </c>
      <c r="I83" s="198" t="s">
        <v>315</v>
      </c>
      <c r="J83" s="198" t="s">
        <v>315</v>
      </c>
      <c r="K83" s="198" t="s">
        <v>315</v>
      </c>
      <c r="L83" s="198" t="s">
        <v>315</v>
      </c>
      <c r="M83" s="198" t="s">
        <v>315</v>
      </c>
      <c r="N83" s="198" t="s">
        <v>315</v>
      </c>
      <c r="O83" s="198" t="s">
        <v>315</v>
      </c>
      <c r="P83" s="198" t="s">
        <v>315</v>
      </c>
      <c r="Q83" s="198" t="s">
        <v>315</v>
      </c>
      <c r="R83" s="198" t="s">
        <v>315</v>
      </c>
      <c r="S83" s="198" t="s">
        <v>315</v>
      </c>
      <c r="T83" s="198" t="s">
        <v>315</v>
      </c>
      <c r="U83" s="198" t="s">
        <v>315</v>
      </c>
      <c r="V83" s="198" t="s">
        <v>315</v>
      </c>
      <c r="W83" s="198" t="s">
        <v>315</v>
      </c>
      <c r="X83" s="198" t="s">
        <v>315</v>
      </c>
      <c r="Y83" s="198" t="s">
        <v>315</v>
      </c>
      <c r="Z83" s="198" t="s">
        <v>315</v>
      </c>
      <c r="AA83" s="198" t="s">
        <v>315</v>
      </c>
      <c r="AB83" s="198" t="s">
        <v>315</v>
      </c>
      <c r="AC83" s="239"/>
      <c r="AD83" s="339" t="s">
        <v>76</v>
      </c>
      <c r="AE83" s="337" t="s">
        <v>3712</v>
      </c>
      <c r="AF83" s="343">
        <v>101</v>
      </c>
      <c r="AG83" s="199"/>
      <c r="AH83" s="164"/>
      <c r="AI83" s="463"/>
      <c r="AJ83" s="187"/>
      <c r="AK83" s="187"/>
      <c r="AL83" s="187" t="s">
        <v>315</v>
      </c>
      <c r="AM83" s="168" t="s">
        <v>315</v>
      </c>
      <c r="AN83" s="174" t="s">
        <v>315</v>
      </c>
      <c r="AO83" s="174" t="s">
        <v>315</v>
      </c>
      <c r="AP83" s="174" t="s">
        <v>315</v>
      </c>
      <c r="AQ83" s="174" t="s">
        <v>315</v>
      </c>
      <c r="AR83" s="174" t="s">
        <v>315</v>
      </c>
      <c r="AS83" s="174" t="s">
        <v>315</v>
      </c>
      <c r="AT83" s="174" t="s">
        <v>315</v>
      </c>
      <c r="AU83" s="174" t="s">
        <v>315</v>
      </c>
      <c r="AV83" s="174" t="s">
        <v>315</v>
      </c>
      <c r="AW83" s="174" t="s">
        <v>315</v>
      </c>
      <c r="AX83" s="174" t="s">
        <v>315</v>
      </c>
      <c r="AY83" s="174" t="s">
        <v>315</v>
      </c>
      <c r="AZ83" s="174" t="s">
        <v>315</v>
      </c>
      <c r="BA83" s="174" t="s">
        <v>315</v>
      </c>
      <c r="BB83" s="174" t="s">
        <v>315</v>
      </c>
      <c r="BC83" s="174" t="s">
        <v>315</v>
      </c>
      <c r="BD83" s="174" t="s">
        <v>76</v>
      </c>
      <c r="BE83" s="174" t="s">
        <v>1046</v>
      </c>
      <c r="BF83" s="174">
        <v>101</v>
      </c>
      <c r="BG83" s="174" t="s">
        <v>1062</v>
      </c>
      <c r="BH83" s="174" t="s">
        <v>1063</v>
      </c>
      <c r="BI83" s="175">
        <v>46097.148252314815</v>
      </c>
      <c r="BJ83" s="176" t="s">
        <v>315</v>
      </c>
      <c r="BK83" s="176" t="s">
        <v>315</v>
      </c>
      <c r="BL83" s="176" t="s">
        <v>315</v>
      </c>
      <c r="BM83" s="181" t="s">
        <v>315</v>
      </c>
    </row>
    <row r="84" spans="2:65">
      <c r="B84" s="156">
        <v>72</v>
      </c>
      <c r="C84" s="336" t="s">
        <v>3718</v>
      </c>
      <c r="D84" s="198"/>
      <c r="E84" s="198"/>
      <c r="F84" s="198"/>
      <c r="G84" s="198" t="s">
        <v>315</v>
      </c>
      <c r="H84" s="198" t="s">
        <v>315</v>
      </c>
      <c r="I84" s="198" t="s">
        <v>315</v>
      </c>
      <c r="J84" s="198" t="s">
        <v>315</v>
      </c>
      <c r="K84" s="198" t="s">
        <v>315</v>
      </c>
      <c r="L84" s="198" t="s">
        <v>315</v>
      </c>
      <c r="M84" s="198" t="s">
        <v>315</v>
      </c>
      <c r="N84" s="198" t="s">
        <v>315</v>
      </c>
      <c r="O84" s="198" t="s">
        <v>315</v>
      </c>
      <c r="P84" s="198" t="s">
        <v>315</v>
      </c>
      <c r="Q84" s="198" t="s">
        <v>315</v>
      </c>
      <c r="R84" s="198" t="s">
        <v>315</v>
      </c>
      <c r="S84" s="198" t="s">
        <v>315</v>
      </c>
      <c r="T84" s="198" t="s">
        <v>315</v>
      </c>
      <c r="U84" s="198" t="s">
        <v>315</v>
      </c>
      <c r="V84" s="198" t="s">
        <v>315</v>
      </c>
      <c r="W84" s="198" t="s">
        <v>315</v>
      </c>
      <c r="X84" s="198" t="s">
        <v>315</v>
      </c>
      <c r="Y84" s="198" t="s">
        <v>315</v>
      </c>
      <c r="Z84" s="198" t="s">
        <v>315</v>
      </c>
      <c r="AA84" s="198" t="s">
        <v>315</v>
      </c>
      <c r="AB84" s="198" t="s">
        <v>315</v>
      </c>
      <c r="AC84" s="239"/>
      <c r="AD84" s="344" t="s">
        <v>3719</v>
      </c>
      <c r="AE84" s="337" t="s">
        <v>3712</v>
      </c>
      <c r="AF84" s="533">
        <v>101</v>
      </c>
      <c r="AG84" s="199"/>
      <c r="AH84" s="164"/>
      <c r="AI84" s="463"/>
      <c r="AJ84" s="187"/>
      <c r="AK84" s="187"/>
      <c r="AL84" s="187" t="s">
        <v>315</v>
      </c>
      <c r="AM84" s="168" t="s">
        <v>315</v>
      </c>
      <c r="AN84" s="174" t="s">
        <v>315</v>
      </c>
      <c r="AO84" s="174" t="s">
        <v>315</v>
      </c>
      <c r="AP84" s="174" t="s">
        <v>315</v>
      </c>
      <c r="AQ84" s="174" t="s">
        <v>315</v>
      </c>
      <c r="AR84" s="174" t="s">
        <v>315</v>
      </c>
      <c r="AS84" s="174" t="s">
        <v>315</v>
      </c>
      <c r="AT84" s="174" t="s">
        <v>315</v>
      </c>
      <c r="AU84" s="174" t="s">
        <v>315</v>
      </c>
      <c r="AV84" s="174" t="s">
        <v>315</v>
      </c>
      <c r="AW84" s="174" t="s">
        <v>315</v>
      </c>
      <c r="AX84" s="174" t="s">
        <v>315</v>
      </c>
      <c r="AY84" s="174" t="s">
        <v>315</v>
      </c>
      <c r="AZ84" s="174" t="s">
        <v>315</v>
      </c>
      <c r="BA84" s="174" t="s">
        <v>315</v>
      </c>
      <c r="BB84" s="174" t="s">
        <v>315</v>
      </c>
      <c r="BC84" s="174" t="s">
        <v>315</v>
      </c>
      <c r="BD84" s="174" t="s">
        <v>76</v>
      </c>
      <c r="BE84" s="174" t="s">
        <v>1046</v>
      </c>
      <c r="BF84" s="174">
        <v>101</v>
      </c>
      <c r="BG84" s="174" t="s">
        <v>1065</v>
      </c>
      <c r="BH84" s="174" t="s">
        <v>1066</v>
      </c>
      <c r="BI84" s="175">
        <v>46097.148252314815</v>
      </c>
      <c r="BJ84" s="176" t="s">
        <v>315</v>
      </c>
      <c r="BK84" s="176" t="s">
        <v>315</v>
      </c>
      <c r="BL84" s="176" t="s">
        <v>315</v>
      </c>
      <c r="BM84" s="181" t="s">
        <v>315</v>
      </c>
    </row>
    <row r="85" spans="2:65">
      <c r="B85" s="156">
        <v>73</v>
      </c>
      <c r="C85" s="336" t="s">
        <v>3720</v>
      </c>
      <c r="D85" s="198"/>
      <c r="E85" s="198"/>
      <c r="F85" s="198"/>
      <c r="G85" s="198" t="s">
        <v>315</v>
      </c>
      <c r="H85" s="198" t="s">
        <v>315</v>
      </c>
      <c r="I85" s="198" t="s">
        <v>315</v>
      </c>
      <c r="J85" s="198" t="s">
        <v>315</v>
      </c>
      <c r="K85" s="198" t="s">
        <v>315</v>
      </c>
      <c r="L85" s="198" t="s">
        <v>315</v>
      </c>
      <c r="M85" s="198" t="s">
        <v>315</v>
      </c>
      <c r="N85" s="198" t="s">
        <v>315</v>
      </c>
      <c r="O85" s="198" t="s">
        <v>315</v>
      </c>
      <c r="P85" s="198" t="s">
        <v>315</v>
      </c>
      <c r="Q85" s="198" t="s">
        <v>315</v>
      </c>
      <c r="R85" s="198" t="s">
        <v>315</v>
      </c>
      <c r="S85" s="198" t="s">
        <v>315</v>
      </c>
      <c r="T85" s="198" t="s">
        <v>315</v>
      </c>
      <c r="U85" s="198" t="s">
        <v>315</v>
      </c>
      <c r="V85" s="198" t="s">
        <v>315</v>
      </c>
      <c r="W85" s="198" t="s">
        <v>315</v>
      </c>
      <c r="X85" s="198" t="s">
        <v>315</v>
      </c>
      <c r="Y85" s="198" t="s">
        <v>315</v>
      </c>
      <c r="Z85" s="198" t="s">
        <v>315</v>
      </c>
      <c r="AA85" s="198" t="s">
        <v>315</v>
      </c>
      <c r="AB85" s="198" t="s">
        <v>315</v>
      </c>
      <c r="AC85" s="239"/>
      <c r="AD85" s="439" t="s">
        <v>76</v>
      </c>
      <c r="AE85" s="465" t="s">
        <v>3667</v>
      </c>
      <c r="AF85" s="533">
        <v>101</v>
      </c>
      <c r="AG85" s="199"/>
      <c r="AH85" s="164"/>
      <c r="AI85" s="463"/>
      <c r="AJ85" s="187"/>
      <c r="AK85" s="187"/>
      <c r="AL85" s="187" t="s">
        <v>315</v>
      </c>
      <c r="AM85" s="168" t="s">
        <v>315</v>
      </c>
      <c r="AN85" s="174" t="s">
        <v>315</v>
      </c>
      <c r="AO85" s="174" t="s">
        <v>315</v>
      </c>
      <c r="AP85" s="174" t="s">
        <v>315</v>
      </c>
      <c r="AQ85" s="174" t="s">
        <v>315</v>
      </c>
      <c r="AR85" s="174" t="s">
        <v>315</v>
      </c>
      <c r="AS85" s="174" t="s">
        <v>315</v>
      </c>
      <c r="AT85" s="174" t="s">
        <v>315</v>
      </c>
      <c r="AU85" s="174" t="s">
        <v>315</v>
      </c>
      <c r="AV85" s="174" t="s">
        <v>315</v>
      </c>
      <c r="AW85" s="174" t="s">
        <v>315</v>
      </c>
      <c r="AX85" s="174" t="s">
        <v>315</v>
      </c>
      <c r="AY85" s="174" t="s">
        <v>315</v>
      </c>
      <c r="AZ85" s="174" t="s">
        <v>315</v>
      </c>
      <c r="BA85" s="174" t="s">
        <v>315</v>
      </c>
      <c r="BB85" s="174" t="s">
        <v>315</v>
      </c>
      <c r="BC85" s="174" t="s">
        <v>315</v>
      </c>
      <c r="BD85" s="182" t="s">
        <v>1068</v>
      </c>
      <c r="BE85" s="174" t="s">
        <v>1046</v>
      </c>
      <c r="BF85" s="174">
        <v>201</v>
      </c>
      <c r="BG85" s="174" t="s">
        <v>1069</v>
      </c>
      <c r="BH85" s="174" t="s">
        <v>1070</v>
      </c>
      <c r="BI85" s="175">
        <v>46097.148344907408</v>
      </c>
      <c r="BJ85" s="176" t="s">
        <v>315</v>
      </c>
      <c r="BK85" s="176" t="s">
        <v>315</v>
      </c>
      <c r="BL85" s="176" t="s">
        <v>315</v>
      </c>
      <c r="BM85" s="181" t="s">
        <v>315</v>
      </c>
    </row>
    <row r="86" spans="2:65">
      <c r="B86" s="156">
        <v>74</v>
      </c>
      <c r="C86" s="336" t="s">
        <v>3721</v>
      </c>
      <c r="D86" s="198"/>
      <c r="E86" s="198"/>
      <c r="F86" s="198"/>
      <c r="G86" s="198" t="s">
        <v>315</v>
      </c>
      <c r="H86" s="198" t="s">
        <v>315</v>
      </c>
      <c r="I86" s="198" t="s">
        <v>315</v>
      </c>
      <c r="J86" s="198" t="s">
        <v>315</v>
      </c>
      <c r="K86" s="198" t="s">
        <v>315</v>
      </c>
      <c r="L86" s="198" t="s">
        <v>315</v>
      </c>
      <c r="M86" s="198" t="s">
        <v>315</v>
      </c>
      <c r="N86" s="198" t="s">
        <v>315</v>
      </c>
      <c r="O86" s="198" t="s">
        <v>315</v>
      </c>
      <c r="P86" s="198" t="s">
        <v>315</v>
      </c>
      <c r="Q86" s="198" t="s">
        <v>315</v>
      </c>
      <c r="R86" s="198" t="s">
        <v>315</v>
      </c>
      <c r="S86" s="198" t="s">
        <v>315</v>
      </c>
      <c r="T86" s="198" t="s">
        <v>315</v>
      </c>
      <c r="U86" s="198" t="s">
        <v>315</v>
      </c>
      <c r="V86" s="198" t="s">
        <v>315</v>
      </c>
      <c r="W86" s="198" t="s">
        <v>315</v>
      </c>
      <c r="X86" s="198" t="s">
        <v>315</v>
      </c>
      <c r="Y86" s="198" t="s">
        <v>315</v>
      </c>
      <c r="Z86" s="198" t="s">
        <v>315</v>
      </c>
      <c r="AA86" s="198" t="s">
        <v>315</v>
      </c>
      <c r="AB86" s="198" t="s">
        <v>315</v>
      </c>
      <c r="AC86" s="239"/>
      <c r="AD86" s="440" t="s">
        <v>3722</v>
      </c>
      <c r="AE86" s="137" t="s">
        <v>3723</v>
      </c>
      <c r="AF86" s="533">
        <v>201</v>
      </c>
      <c r="AG86" s="199"/>
      <c r="AH86" s="164"/>
      <c r="AI86" s="463"/>
      <c r="AJ86" s="187"/>
      <c r="AK86" s="187"/>
      <c r="AL86" s="187" t="s">
        <v>315</v>
      </c>
      <c r="AM86" s="168" t="s">
        <v>315</v>
      </c>
      <c r="AN86" s="174" t="s">
        <v>315</v>
      </c>
      <c r="AO86" s="174" t="s">
        <v>315</v>
      </c>
      <c r="AP86" s="174" t="s">
        <v>315</v>
      </c>
      <c r="AQ86" s="174" t="s">
        <v>315</v>
      </c>
      <c r="AR86" s="174" t="s">
        <v>315</v>
      </c>
      <c r="AS86" s="174" t="s">
        <v>315</v>
      </c>
      <c r="AT86" s="174" t="s">
        <v>315</v>
      </c>
      <c r="AU86" s="174" t="s">
        <v>315</v>
      </c>
      <c r="AV86" s="174" t="s">
        <v>315</v>
      </c>
      <c r="AW86" s="174" t="s">
        <v>315</v>
      </c>
      <c r="AX86" s="174" t="s">
        <v>315</v>
      </c>
      <c r="AY86" s="174" t="s">
        <v>315</v>
      </c>
      <c r="AZ86" s="174" t="s">
        <v>315</v>
      </c>
      <c r="BA86" s="174" t="s">
        <v>315</v>
      </c>
      <c r="BB86" s="174" t="s">
        <v>315</v>
      </c>
      <c r="BC86" s="174" t="s">
        <v>315</v>
      </c>
      <c r="BD86" s="174" t="s">
        <v>76</v>
      </c>
      <c r="BE86" s="174" t="s">
        <v>1031</v>
      </c>
      <c r="BF86" s="174">
        <v>226</v>
      </c>
      <c r="BG86" s="174" t="s">
        <v>1072</v>
      </c>
      <c r="BH86" s="174" t="s">
        <v>1073</v>
      </c>
      <c r="BI86" s="175">
        <v>46097.148344907408</v>
      </c>
      <c r="BJ86" s="176" t="s">
        <v>315</v>
      </c>
      <c r="BK86" s="176" t="s">
        <v>315</v>
      </c>
      <c r="BL86" s="176" t="s">
        <v>315</v>
      </c>
      <c r="BM86" s="181" t="s">
        <v>315</v>
      </c>
    </row>
    <row r="87" spans="2:65" ht="24">
      <c r="B87" s="156">
        <v>75</v>
      </c>
      <c r="C87" s="336" t="s">
        <v>3724</v>
      </c>
      <c r="D87" s="198"/>
      <c r="E87" s="198"/>
      <c r="F87" s="198"/>
      <c r="G87" s="198" t="s">
        <v>315</v>
      </c>
      <c r="H87" s="198" t="s">
        <v>315</v>
      </c>
      <c r="I87" s="198" t="s">
        <v>315</v>
      </c>
      <c r="J87" s="198" t="s">
        <v>315</v>
      </c>
      <c r="K87" s="198" t="s">
        <v>315</v>
      </c>
      <c r="L87" s="198" t="s">
        <v>315</v>
      </c>
      <c r="M87" s="198" t="s">
        <v>315</v>
      </c>
      <c r="N87" s="198" t="s">
        <v>315</v>
      </c>
      <c r="O87" s="198" t="s">
        <v>315</v>
      </c>
      <c r="P87" s="198" t="s">
        <v>315</v>
      </c>
      <c r="Q87" s="198" t="s">
        <v>315</v>
      </c>
      <c r="R87" s="198" t="s">
        <v>315</v>
      </c>
      <c r="S87" s="198" t="s">
        <v>315</v>
      </c>
      <c r="T87" s="198" t="s">
        <v>315</v>
      </c>
      <c r="U87" s="198" t="s">
        <v>315</v>
      </c>
      <c r="V87" s="198" t="s">
        <v>315</v>
      </c>
      <c r="W87" s="198" t="s">
        <v>315</v>
      </c>
      <c r="X87" s="198" t="s">
        <v>315</v>
      </c>
      <c r="Y87" s="198" t="s">
        <v>315</v>
      </c>
      <c r="Z87" s="198" t="s">
        <v>315</v>
      </c>
      <c r="AA87" s="198" t="s">
        <v>315</v>
      </c>
      <c r="AB87" s="198" t="s">
        <v>315</v>
      </c>
      <c r="AC87" s="239"/>
      <c r="AD87" s="440" t="s">
        <v>3725</v>
      </c>
      <c r="AE87" s="137" t="s">
        <v>3726</v>
      </c>
      <c r="AF87" s="336">
        <v>201</v>
      </c>
      <c r="AG87" s="199"/>
      <c r="AH87" s="164"/>
      <c r="AI87" s="463"/>
      <c r="AJ87" s="187"/>
      <c r="AK87" s="187"/>
      <c r="AL87" s="187" t="s">
        <v>315</v>
      </c>
      <c r="AM87" s="168" t="s">
        <v>315</v>
      </c>
      <c r="AN87" s="174" t="s">
        <v>315</v>
      </c>
      <c r="AO87" s="174" t="s">
        <v>315</v>
      </c>
      <c r="AP87" s="174" t="s">
        <v>315</v>
      </c>
      <c r="AQ87" s="174" t="s">
        <v>315</v>
      </c>
      <c r="AR87" s="174" t="s">
        <v>315</v>
      </c>
      <c r="AS87" s="174" t="s">
        <v>315</v>
      </c>
      <c r="AT87" s="174" t="s">
        <v>315</v>
      </c>
      <c r="AU87" s="174" t="s">
        <v>315</v>
      </c>
      <c r="AV87" s="174" t="s">
        <v>315</v>
      </c>
      <c r="AW87" s="174" t="s">
        <v>315</v>
      </c>
      <c r="AX87" s="174" t="s">
        <v>315</v>
      </c>
      <c r="AY87" s="174" t="s">
        <v>315</v>
      </c>
      <c r="AZ87" s="174" t="s">
        <v>315</v>
      </c>
      <c r="BA87" s="174" t="s">
        <v>315</v>
      </c>
      <c r="BB87" s="174" t="s">
        <v>315</v>
      </c>
      <c r="BC87" s="174" t="s">
        <v>315</v>
      </c>
      <c r="BD87" s="174" t="s">
        <v>76</v>
      </c>
      <c r="BE87" s="174" t="s">
        <v>1035</v>
      </c>
      <c r="BF87" s="174">
        <v>101</v>
      </c>
      <c r="BG87" s="174" t="s">
        <v>1075</v>
      </c>
      <c r="BH87" s="174" t="s">
        <v>1076</v>
      </c>
      <c r="BI87" s="175">
        <v>46097.148449074077</v>
      </c>
      <c r="BJ87" s="176" t="s">
        <v>315</v>
      </c>
      <c r="BK87" s="176" t="s">
        <v>315</v>
      </c>
      <c r="BL87" s="176" t="s">
        <v>315</v>
      </c>
      <c r="BM87" s="181" t="s">
        <v>315</v>
      </c>
    </row>
    <row r="88" spans="2:65">
      <c r="B88" s="156">
        <v>76</v>
      </c>
      <c r="C88" s="336" t="s">
        <v>3727</v>
      </c>
      <c r="D88" s="198"/>
      <c r="E88" s="198"/>
      <c r="F88" s="198"/>
      <c r="G88" s="198" t="s">
        <v>315</v>
      </c>
      <c r="H88" s="198" t="s">
        <v>315</v>
      </c>
      <c r="I88" s="198" t="s">
        <v>315</v>
      </c>
      <c r="J88" s="198" t="s">
        <v>315</v>
      </c>
      <c r="K88" s="198" t="s">
        <v>315</v>
      </c>
      <c r="L88" s="198" t="s">
        <v>315</v>
      </c>
      <c r="M88" s="198" t="s">
        <v>315</v>
      </c>
      <c r="N88" s="198" t="s">
        <v>315</v>
      </c>
      <c r="O88" s="198" t="s">
        <v>315</v>
      </c>
      <c r="P88" s="198" t="s">
        <v>315</v>
      </c>
      <c r="Q88" s="198" t="s">
        <v>315</v>
      </c>
      <c r="R88" s="198" t="s">
        <v>315</v>
      </c>
      <c r="S88" s="198" t="s">
        <v>315</v>
      </c>
      <c r="T88" s="198" t="s">
        <v>315</v>
      </c>
      <c r="U88" s="198" t="s">
        <v>315</v>
      </c>
      <c r="V88" s="198" t="s">
        <v>315</v>
      </c>
      <c r="W88" s="198" t="s">
        <v>315</v>
      </c>
      <c r="X88" s="198" t="s">
        <v>315</v>
      </c>
      <c r="Y88" s="198" t="s">
        <v>315</v>
      </c>
      <c r="Z88" s="198" t="s">
        <v>315</v>
      </c>
      <c r="AA88" s="198" t="s">
        <v>315</v>
      </c>
      <c r="AB88" s="198" t="s">
        <v>315</v>
      </c>
      <c r="AC88" s="239"/>
      <c r="AD88" s="439" t="s">
        <v>76</v>
      </c>
      <c r="AE88" s="137" t="s">
        <v>3728</v>
      </c>
      <c r="AF88" s="336">
        <v>201</v>
      </c>
      <c r="AG88" s="199"/>
      <c r="AH88" s="164"/>
      <c r="AI88" s="463"/>
      <c r="AJ88" s="187"/>
      <c r="AK88" s="187"/>
      <c r="AL88" s="187" t="s">
        <v>315</v>
      </c>
      <c r="AM88" s="168" t="s">
        <v>315</v>
      </c>
      <c r="AN88" s="174" t="s">
        <v>315</v>
      </c>
      <c r="AO88" s="174" t="s">
        <v>315</v>
      </c>
      <c r="AP88" s="174" t="s">
        <v>315</v>
      </c>
      <c r="AQ88" s="174" t="s">
        <v>315</v>
      </c>
      <c r="AR88" s="174" t="s">
        <v>315</v>
      </c>
      <c r="AS88" s="174" t="s">
        <v>315</v>
      </c>
      <c r="AT88" s="174" t="s">
        <v>315</v>
      </c>
      <c r="AU88" s="174" t="s">
        <v>315</v>
      </c>
      <c r="AV88" s="174" t="s">
        <v>315</v>
      </c>
      <c r="AW88" s="174" t="s">
        <v>315</v>
      </c>
      <c r="AX88" s="174" t="s">
        <v>315</v>
      </c>
      <c r="AY88" s="174" t="s">
        <v>315</v>
      </c>
      <c r="AZ88" s="174" t="s">
        <v>315</v>
      </c>
      <c r="BA88" s="174" t="s">
        <v>315</v>
      </c>
      <c r="BB88" s="174" t="s">
        <v>315</v>
      </c>
      <c r="BC88" s="174" t="s">
        <v>315</v>
      </c>
      <c r="BD88" s="174" t="s">
        <v>1078</v>
      </c>
      <c r="BE88" s="174" t="s">
        <v>1021</v>
      </c>
      <c r="BF88" s="174">
        <v>303</v>
      </c>
      <c r="BG88" s="174" t="s">
        <v>1079</v>
      </c>
      <c r="BH88" s="174" t="s">
        <v>1080</v>
      </c>
      <c r="BI88" s="175">
        <v>46097.148530092592</v>
      </c>
      <c r="BJ88" s="176" t="s">
        <v>315</v>
      </c>
      <c r="BK88" s="176" t="s">
        <v>315</v>
      </c>
      <c r="BL88" s="176" t="s">
        <v>315</v>
      </c>
      <c r="BM88" s="184" t="s">
        <v>315</v>
      </c>
    </row>
    <row r="89" spans="2:65">
      <c r="B89" s="156">
        <v>77</v>
      </c>
      <c r="C89" s="336" t="s">
        <v>3729</v>
      </c>
      <c r="D89" s="198"/>
      <c r="E89" s="198"/>
      <c r="F89" s="198"/>
      <c r="G89" s="198" t="s">
        <v>315</v>
      </c>
      <c r="H89" s="198" t="s">
        <v>315</v>
      </c>
      <c r="I89" s="198" t="s">
        <v>315</v>
      </c>
      <c r="J89" s="198" t="s">
        <v>315</v>
      </c>
      <c r="K89" s="198" t="s">
        <v>315</v>
      </c>
      <c r="L89" s="198" t="s">
        <v>315</v>
      </c>
      <c r="M89" s="198" t="s">
        <v>315</v>
      </c>
      <c r="N89" s="198" t="s">
        <v>315</v>
      </c>
      <c r="O89" s="198" t="s">
        <v>315</v>
      </c>
      <c r="P89" s="198" t="s">
        <v>315</v>
      </c>
      <c r="Q89" s="198" t="s">
        <v>315</v>
      </c>
      <c r="R89" s="198" t="s">
        <v>315</v>
      </c>
      <c r="S89" s="198" t="s">
        <v>315</v>
      </c>
      <c r="T89" s="198" t="s">
        <v>315</v>
      </c>
      <c r="U89" s="198" t="s">
        <v>315</v>
      </c>
      <c r="V89" s="198" t="s">
        <v>315</v>
      </c>
      <c r="W89" s="198" t="s">
        <v>315</v>
      </c>
      <c r="X89" s="198" t="s">
        <v>315</v>
      </c>
      <c r="Y89" s="198" t="s">
        <v>315</v>
      </c>
      <c r="Z89" s="198" t="s">
        <v>315</v>
      </c>
      <c r="AA89" s="198" t="s">
        <v>315</v>
      </c>
      <c r="AB89" s="198" t="s">
        <v>315</v>
      </c>
      <c r="AC89" s="239"/>
      <c r="AD89" s="439" t="s">
        <v>76</v>
      </c>
      <c r="AE89" s="137" t="s">
        <v>3730</v>
      </c>
      <c r="AF89" s="336">
        <v>200</v>
      </c>
      <c r="AG89" s="199"/>
      <c r="AH89" s="164"/>
      <c r="AI89" s="463"/>
      <c r="AJ89" s="187"/>
      <c r="AK89" s="187"/>
      <c r="AL89" s="187" t="s">
        <v>315</v>
      </c>
      <c r="AM89" s="187" t="s">
        <v>315</v>
      </c>
      <c r="AN89" s="174" t="s">
        <v>315</v>
      </c>
      <c r="AO89" s="174" t="s">
        <v>315</v>
      </c>
      <c r="AP89" s="174" t="s">
        <v>315</v>
      </c>
      <c r="AQ89" s="174" t="s">
        <v>315</v>
      </c>
      <c r="AR89" s="174" t="s">
        <v>315</v>
      </c>
      <c r="AS89" s="174" t="s">
        <v>315</v>
      </c>
      <c r="AT89" s="174" t="s">
        <v>315</v>
      </c>
      <c r="AU89" s="174" t="s">
        <v>315</v>
      </c>
      <c r="AV89" s="174" t="s">
        <v>315</v>
      </c>
      <c r="AW89" s="174" t="s">
        <v>315</v>
      </c>
      <c r="AX89" s="174" t="s">
        <v>315</v>
      </c>
      <c r="AY89" s="174" t="s">
        <v>315</v>
      </c>
      <c r="AZ89" s="174" t="s">
        <v>315</v>
      </c>
      <c r="BA89" s="174" t="s">
        <v>315</v>
      </c>
      <c r="BB89" s="174" t="s">
        <v>315</v>
      </c>
      <c r="BC89" s="174" t="s">
        <v>315</v>
      </c>
      <c r="BD89" s="174" t="s">
        <v>76</v>
      </c>
      <c r="BE89" s="174" t="s">
        <v>1035</v>
      </c>
      <c r="BF89" s="174">
        <v>101</v>
      </c>
      <c r="BG89" s="174" t="s">
        <v>1082</v>
      </c>
      <c r="BH89" s="174" t="s">
        <v>1083</v>
      </c>
      <c r="BI89" s="175">
        <v>46097.148530092592</v>
      </c>
      <c r="BJ89" s="176" t="s">
        <v>315</v>
      </c>
      <c r="BK89" s="176" t="s">
        <v>315</v>
      </c>
      <c r="BL89" s="176" t="s">
        <v>315</v>
      </c>
      <c r="BM89" s="176" t="s">
        <v>315</v>
      </c>
    </row>
    <row r="90" spans="2:65">
      <c r="B90" s="156">
        <v>78</v>
      </c>
      <c r="C90" s="336" t="s">
        <v>3731</v>
      </c>
      <c r="D90" s="198"/>
      <c r="E90" s="198"/>
      <c r="F90" s="198"/>
      <c r="G90" s="198" t="s">
        <v>315</v>
      </c>
      <c r="H90" s="198" t="s">
        <v>315</v>
      </c>
      <c r="I90" s="198" t="s">
        <v>315</v>
      </c>
      <c r="J90" s="198" t="s">
        <v>315</v>
      </c>
      <c r="K90" s="198" t="s">
        <v>315</v>
      </c>
      <c r="L90" s="198" t="s">
        <v>315</v>
      </c>
      <c r="M90" s="198" t="s">
        <v>315</v>
      </c>
      <c r="N90" s="198" t="s">
        <v>315</v>
      </c>
      <c r="O90" s="198" t="s">
        <v>315</v>
      </c>
      <c r="P90" s="198" t="s">
        <v>315</v>
      </c>
      <c r="Q90" s="198" t="s">
        <v>315</v>
      </c>
      <c r="R90" s="198" t="s">
        <v>315</v>
      </c>
      <c r="S90" s="198" t="s">
        <v>315</v>
      </c>
      <c r="T90" s="198" t="s">
        <v>315</v>
      </c>
      <c r="U90" s="198" t="s">
        <v>315</v>
      </c>
      <c r="V90" s="198" t="s">
        <v>315</v>
      </c>
      <c r="W90" s="198" t="s">
        <v>315</v>
      </c>
      <c r="X90" s="198" t="s">
        <v>315</v>
      </c>
      <c r="Y90" s="198" t="s">
        <v>315</v>
      </c>
      <c r="Z90" s="198" t="s">
        <v>315</v>
      </c>
      <c r="AA90" s="198" t="s">
        <v>315</v>
      </c>
      <c r="AB90" s="198" t="s">
        <v>315</v>
      </c>
      <c r="AC90" s="239"/>
      <c r="AD90" s="440" t="s">
        <v>3732</v>
      </c>
      <c r="AE90" s="137" t="s">
        <v>3733</v>
      </c>
      <c r="AF90" s="336">
        <v>200</v>
      </c>
      <c r="AG90" s="199"/>
      <c r="AH90" s="164"/>
      <c r="AI90" s="463"/>
      <c r="AJ90" s="187"/>
      <c r="AK90" s="187"/>
      <c r="AL90" s="187" t="s">
        <v>315</v>
      </c>
      <c r="AM90" s="187" t="s">
        <v>315</v>
      </c>
      <c r="AN90" s="174" t="s">
        <v>315</v>
      </c>
      <c r="AO90" s="174" t="s">
        <v>315</v>
      </c>
      <c r="AP90" s="174" t="s">
        <v>315</v>
      </c>
      <c r="AQ90" s="174" t="s">
        <v>315</v>
      </c>
      <c r="AR90" s="174" t="s">
        <v>315</v>
      </c>
      <c r="AS90" s="174" t="s">
        <v>315</v>
      </c>
      <c r="AT90" s="174" t="s">
        <v>315</v>
      </c>
      <c r="AU90" s="174" t="s">
        <v>315</v>
      </c>
      <c r="AV90" s="174" t="s">
        <v>315</v>
      </c>
      <c r="AW90" s="174" t="s">
        <v>315</v>
      </c>
      <c r="AX90" s="174" t="s">
        <v>315</v>
      </c>
      <c r="AY90" s="174" t="s">
        <v>315</v>
      </c>
      <c r="AZ90" s="174" t="s">
        <v>315</v>
      </c>
      <c r="BA90" s="174" t="s">
        <v>315</v>
      </c>
      <c r="BB90" s="174" t="s">
        <v>315</v>
      </c>
      <c r="BC90" s="174" t="s">
        <v>315</v>
      </c>
      <c r="BD90" s="174" t="s">
        <v>76</v>
      </c>
      <c r="BE90" s="174" t="s">
        <v>1046</v>
      </c>
      <c r="BF90" s="174">
        <v>101</v>
      </c>
      <c r="BG90" s="174" t="s">
        <v>1085</v>
      </c>
      <c r="BH90" s="174" t="s">
        <v>1086</v>
      </c>
      <c r="BI90" s="175">
        <v>46097.148530092592</v>
      </c>
      <c r="BJ90" s="176" t="s">
        <v>315</v>
      </c>
      <c r="BK90" s="176" t="s">
        <v>315</v>
      </c>
      <c r="BL90" s="176" t="s">
        <v>315</v>
      </c>
      <c r="BM90" s="176" t="s">
        <v>315</v>
      </c>
    </row>
    <row r="91" spans="2:65">
      <c r="B91" s="156">
        <v>79</v>
      </c>
      <c r="C91" s="336" t="s">
        <v>3734</v>
      </c>
      <c r="D91" s="198"/>
      <c r="E91" s="198"/>
      <c r="F91" s="198"/>
      <c r="G91" s="198" t="s">
        <v>315</v>
      </c>
      <c r="H91" s="198" t="s">
        <v>315</v>
      </c>
      <c r="I91" s="198" t="s">
        <v>315</v>
      </c>
      <c r="J91" s="198" t="s">
        <v>315</v>
      </c>
      <c r="K91" s="198" t="s">
        <v>315</v>
      </c>
      <c r="L91" s="198" t="s">
        <v>315</v>
      </c>
      <c r="M91" s="198" t="s">
        <v>315</v>
      </c>
      <c r="N91" s="198" t="s">
        <v>315</v>
      </c>
      <c r="O91" s="198" t="s">
        <v>315</v>
      </c>
      <c r="P91" s="198" t="s">
        <v>315</v>
      </c>
      <c r="Q91" s="198" t="s">
        <v>315</v>
      </c>
      <c r="R91" s="198" t="s">
        <v>315</v>
      </c>
      <c r="S91" s="198" t="s">
        <v>315</v>
      </c>
      <c r="T91" s="198" t="s">
        <v>315</v>
      </c>
      <c r="U91" s="198" t="s">
        <v>315</v>
      </c>
      <c r="V91" s="198" t="s">
        <v>315</v>
      </c>
      <c r="W91" s="198" t="s">
        <v>315</v>
      </c>
      <c r="X91" s="198" t="s">
        <v>315</v>
      </c>
      <c r="Y91" s="198" t="s">
        <v>315</v>
      </c>
      <c r="Z91" s="198" t="s">
        <v>315</v>
      </c>
      <c r="AA91" s="198" t="s">
        <v>315</v>
      </c>
      <c r="AB91" s="198" t="s">
        <v>315</v>
      </c>
      <c r="AC91" s="239"/>
      <c r="AD91" s="439" t="s">
        <v>76</v>
      </c>
      <c r="AE91" s="137" t="s">
        <v>3735</v>
      </c>
      <c r="AF91" s="336">
        <v>198</v>
      </c>
      <c r="AG91" s="199"/>
      <c r="AH91" s="164"/>
      <c r="AI91" s="463"/>
      <c r="AJ91" s="187"/>
      <c r="AK91" s="187"/>
      <c r="AL91" s="187" t="s">
        <v>315</v>
      </c>
      <c r="AM91" s="187" t="s">
        <v>315</v>
      </c>
      <c r="AN91" s="174" t="s">
        <v>315</v>
      </c>
      <c r="AO91" s="174" t="s">
        <v>315</v>
      </c>
      <c r="AP91" s="174" t="s">
        <v>315</v>
      </c>
      <c r="AQ91" s="174" t="s">
        <v>315</v>
      </c>
      <c r="AR91" s="174" t="s">
        <v>315</v>
      </c>
      <c r="AS91" s="174" t="s">
        <v>315</v>
      </c>
      <c r="AT91" s="174" t="s">
        <v>315</v>
      </c>
      <c r="AU91" s="174" t="s">
        <v>315</v>
      </c>
      <c r="AV91" s="174" t="s">
        <v>315</v>
      </c>
      <c r="AW91" s="174" t="s">
        <v>315</v>
      </c>
      <c r="AX91" s="174" t="s">
        <v>315</v>
      </c>
      <c r="AY91" s="174" t="s">
        <v>315</v>
      </c>
      <c r="AZ91" s="174" t="s">
        <v>315</v>
      </c>
      <c r="BA91" s="174" t="s">
        <v>315</v>
      </c>
      <c r="BB91" s="174" t="s">
        <v>315</v>
      </c>
      <c r="BC91" s="174" t="s">
        <v>315</v>
      </c>
      <c r="BD91" s="174" t="s">
        <v>76</v>
      </c>
      <c r="BE91" s="174" t="s">
        <v>1031</v>
      </c>
      <c r="BF91" s="174">
        <v>103</v>
      </c>
      <c r="BG91" s="174" t="s">
        <v>1088</v>
      </c>
      <c r="BH91" s="174" t="s">
        <v>1089</v>
      </c>
      <c r="BI91" s="175">
        <v>46097.148738425924</v>
      </c>
      <c r="BJ91" s="176" t="s">
        <v>315</v>
      </c>
      <c r="BK91" s="176" t="s">
        <v>315</v>
      </c>
      <c r="BL91" s="176" t="s">
        <v>315</v>
      </c>
      <c r="BM91" s="176" t="s">
        <v>315</v>
      </c>
    </row>
    <row r="92" spans="2:65">
      <c r="B92" s="156">
        <v>80</v>
      </c>
      <c r="C92" s="261" t="s">
        <v>3736</v>
      </c>
      <c r="D92" s="198"/>
      <c r="E92" s="198"/>
      <c r="F92" s="198"/>
      <c r="G92" s="198" t="s">
        <v>315</v>
      </c>
      <c r="H92" s="198" t="s">
        <v>315</v>
      </c>
      <c r="I92" s="198" t="s">
        <v>315</v>
      </c>
      <c r="J92" s="198" t="s">
        <v>315</v>
      </c>
      <c r="K92" s="198" t="s">
        <v>315</v>
      </c>
      <c r="L92" s="198" t="s">
        <v>315</v>
      </c>
      <c r="M92" s="198" t="s">
        <v>315</v>
      </c>
      <c r="N92" s="198" t="s">
        <v>315</v>
      </c>
      <c r="O92" s="198" t="s">
        <v>315</v>
      </c>
      <c r="P92" s="198" t="s">
        <v>315</v>
      </c>
      <c r="Q92" s="198" t="s">
        <v>315</v>
      </c>
      <c r="R92" s="198" t="s">
        <v>315</v>
      </c>
      <c r="S92" s="198" t="s">
        <v>315</v>
      </c>
      <c r="T92" s="198" t="s">
        <v>315</v>
      </c>
      <c r="U92" s="198" t="s">
        <v>315</v>
      </c>
      <c r="V92" s="198" t="s">
        <v>315</v>
      </c>
      <c r="W92" s="198" t="s">
        <v>315</v>
      </c>
      <c r="X92" s="198" t="s">
        <v>315</v>
      </c>
      <c r="Y92" s="198" t="s">
        <v>315</v>
      </c>
      <c r="Z92" s="198" t="s">
        <v>315</v>
      </c>
      <c r="AA92" s="198" t="s">
        <v>315</v>
      </c>
      <c r="AB92" s="198" t="s">
        <v>315</v>
      </c>
      <c r="AC92" s="239"/>
      <c r="AD92" s="478" t="s">
        <v>76</v>
      </c>
      <c r="AE92" s="137" t="s">
        <v>3737</v>
      </c>
      <c r="AF92" s="532">
        <v>197</v>
      </c>
      <c r="AG92" s="199"/>
      <c r="AH92" s="164"/>
      <c r="AI92" s="463"/>
      <c r="AJ92" s="188"/>
      <c r="AK92" s="188"/>
      <c r="AL92" s="188" t="s">
        <v>315</v>
      </c>
      <c r="AM92" s="188" t="s">
        <v>315</v>
      </c>
      <c r="AN92" s="174" t="s">
        <v>315</v>
      </c>
      <c r="AO92" s="174" t="s">
        <v>315</v>
      </c>
      <c r="AP92" s="174" t="s">
        <v>315</v>
      </c>
      <c r="AQ92" s="174" t="s">
        <v>315</v>
      </c>
      <c r="AR92" s="174" t="s">
        <v>315</v>
      </c>
      <c r="AS92" s="174" t="s">
        <v>315</v>
      </c>
      <c r="AT92" s="174" t="s">
        <v>315</v>
      </c>
      <c r="AU92" s="174" t="s">
        <v>315</v>
      </c>
      <c r="AV92" s="174" t="s">
        <v>315</v>
      </c>
      <c r="AW92" s="174" t="s">
        <v>315</v>
      </c>
      <c r="AX92" s="174" t="s">
        <v>315</v>
      </c>
      <c r="AY92" s="174" t="s">
        <v>315</v>
      </c>
      <c r="AZ92" s="174" t="s">
        <v>315</v>
      </c>
      <c r="BA92" s="174" t="s">
        <v>315</v>
      </c>
      <c r="BB92" s="174" t="s">
        <v>315</v>
      </c>
      <c r="BC92" s="174" t="s">
        <v>315</v>
      </c>
      <c r="BD92" s="174" t="s">
        <v>76</v>
      </c>
      <c r="BE92" s="174" t="s">
        <v>1035</v>
      </c>
      <c r="BF92" s="174">
        <v>100</v>
      </c>
      <c r="BG92" s="174" t="s">
        <v>1091</v>
      </c>
      <c r="BH92" s="174" t="s">
        <v>1092</v>
      </c>
      <c r="BI92" s="175">
        <v>46097.148726851854</v>
      </c>
      <c r="BJ92" s="162" t="s">
        <v>315</v>
      </c>
      <c r="BK92" s="162" t="s">
        <v>315</v>
      </c>
      <c r="BL92" s="162" t="s">
        <v>315</v>
      </c>
      <c r="BM92" s="185" t="s">
        <v>315</v>
      </c>
    </row>
    <row r="93" spans="2:65">
      <c r="B93" s="156">
        <v>81</v>
      </c>
      <c r="C93" s="261" t="s">
        <v>3738</v>
      </c>
      <c r="D93" s="160"/>
      <c r="E93" s="160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  <c r="AA93" s="160"/>
      <c r="AB93" s="160"/>
      <c r="AC93" s="160"/>
      <c r="AD93" s="478" t="s">
        <v>76</v>
      </c>
      <c r="AE93" s="137" t="s">
        <v>3739</v>
      </c>
      <c r="AF93" s="532">
        <v>199</v>
      </c>
    </row>
    <row r="94" spans="2:65">
      <c r="B94" s="156">
        <v>82</v>
      </c>
      <c r="C94" s="261" t="s">
        <v>3740</v>
      </c>
      <c r="D94" s="160"/>
      <c r="E94" s="160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  <c r="AA94" s="160"/>
      <c r="AB94" s="160"/>
      <c r="AC94" s="160"/>
      <c r="AD94" s="478" t="s">
        <v>76</v>
      </c>
      <c r="AE94" s="137" t="s">
        <v>3739</v>
      </c>
      <c r="AF94" s="532">
        <v>198</v>
      </c>
    </row>
    <row r="95" spans="2:65">
      <c r="B95" s="156">
        <v>83</v>
      </c>
      <c r="C95" s="261" t="s">
        <v>3741</v>
      </c>
      <c r="D95" s="160"/>
      <c r="E95" s="160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  <c r="AA95" s="160"/>
      <c r="AB95" s="160"/>
      <c r="AC95" s="160"/>
      <c r="AD95" s="478" t="s">
        <v>76</v>
      </c>
      <c r="AE95" s="137" t="s">
        <v>3742</v>
      </c>
      <c r="AF95" s="532">
        <v>199</v>
      </c>
    </row>
    <row r="96" spans="2:65">
      <c r="B96" s="156">
        <v>84</v>
      </c>
      <c r="C96" s="261" t="s">
        <v>3743</v>
      </c>
      <c r="D96" s="16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  <c r="AA96" s="160"/>
      <c r="AB96" s="160"/>
      <c r="AC96" s="160"/>
      <c r="AD96" s="478" t="s">
        <v>76</v>
      </c>
      <c r="AE96" s="339" t="s">
        <v>3696</v>
      </c>
      <c r="AF96" s="532">
        <v>197</v>
      </c>
    </row>
    <row r="97" spans="2:32">
      <c r="B97" s="156">
        <v>85</v>
      </c>
      <c r="C97" s="261" t="s">
        <v>3744</v>
      </c>
      <c r="D97" s="160"/>
      <c r="E97" s="160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  <c r="AA97" s="160"/>
      <c r="AB97" s="160"/>
      <c r="AC97" s="160"/>
      <c r="AD97" s="534" t="s">
        <v>3745</v>
      </c>
      <c r="AE97" s="339" t="s">
        <v>3696</v>
      </c>
      <c r="AF97" s="532">
        <v>199</v>
      </c>
    </row>
    <row r="98" spans="2:32">
      <c r="B98" s="156">
        <v>86</v>
      </c>
      <c r="C98" s="261" t="s">
        <v>3746</v>
      </c>
      <c r="D98" s="160"/>
      <c r="E98" s="160"/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  <c r="AA98" s="160"/>
      <c r="AB98" s="160"/>
      <c r="AC98" s="160"/>
      <c r="AD98" s="478" t="s">
        <v>76</v>
      </c>
      <c r="AE98" s="532" t="s">
        <v>3701</v>
      </c>
      <c r="AF98" s="532">
        <v>192</v>
      </c>
    </row>
    <row r="99" spans="2:32">
      <c r="B99" s="156">
        <v>87</v>
      </c>
      <c r="C99" s="261" t="s">
        <v>3747</v>
      </c>
      <c r="D99" s="160"/>
      <c r="E99" s="160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  <c r="AA99" s="160"/>
      <c r="AB99" s="160"/>
      <c r="AC99" s="160"/>
      <c r="AD99" s="478" t="s">
        <v>76</v>
      </c>
      <c r="AE99" s="532" t="s">
        <v>3701</v>
      </c>
      <c r="AF99" s="532">
        <v>199</v>
      </c>
    </row>
    <row r="100" spans="2:32">
      <c r="B100" s="156">
        <v>88</v>
      </c>
      <c r="C100" s="261" t="s">
        <v>3748</v>
      </c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  <c r="AA100" s="160"/>
      <c r="AB100" s="160"/>
      <c r="AC100" s="160"/>
      <c r="AD100" s="478" t="s">
        <v>76</v>
      </c>
      <c r="AE100" s="532" t="s">
        <v>3701</v>
      </c>
      <c r="AF100" s="532">
        <v>199</v>
      </c>
    </row>
    <row r="101" spans="2:32" ht="24">
      <c r="B101" s="156">
        <v>89</v>
      </c>
      <c r="C101" s="261" t="s">
        <v>3749</v>
      </c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0"/>
      <c r="AC101" s="160"/>
      <c r="AD101" s="534" t="s">
        <v>3750</v>
      </c>
      <c r="AE101" s="532" t="s">
        <v>3701</v>
      </c>
      <c r="AF101" s="532">
        <v>200</v>
      </c>
    </row>
    <row r="102" spans="2:32">
      <c r="B102" s="156">
        <v>90</v>
      </c>
      <c r="C102" s="261" t="s">
        <v>3751</v>
      </c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  <c r="AA102" s="160"/>
      <c r="AB102" s="160"/>
      <c r="AC102" s="160"/>
      <c r="AD102" s="478" t="s">
        <v>76</v>
      </c>
      <c r="AE102" s="532" t="s">
        <v>3701</v>
      </c>
      <c r="AF102" s="532">
        <v>197</v>
      </c>
    </row>
    <row r="103" spans="2:32" ht="24">
      <c r="B103" s="156">
        <v>91</v>
      </c>
      <c r="C103" s="261" t="s">
        <v>3752</v>
      </c>
      <c r="D103" s="16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  <c r="AA103" s="160"/>
      <c r="AB103" s="160"/>
      <c r="AC103" s="160"/>
      <c r="AD103" s="534" t="s">
        <v>3753</v>
      </c>
      <c r="AE103" s="532" t="s">
        <v>3701</v>
      </c>
      <c r="AF103" s="532">
        <v>196</v>
      </c>
    </row>
    <row r="104" spans="2:32" ht="24">
      <c r="B104" s="156">
        <v>92</v>
      </c>
      <c r="C104" s="261" t="s">
        <v>3754</v>
      </c>
      <c r="D104" s="16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160"/>
      <c r="AD104" s="534" t="s">
        <v>3755</v>
      </c>
      <c r="AE104" s="532" t="s">
        <v>3701</v>
      </c>
      <c r="AF104" s="532">
        <v>197</v>
      </c>
    </row>
    <row r="105" spans="2:32">
      <c r="B105" s="156">
        <v>93</v>
      </c>
      <c r="C105" s="261" t="s">
        <v>3756</v>
      </c>
      <c r="D105" s="16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  <c r="AA105" s="160"/>
      <c r="AB105" s="160"/>
      <c r="AC105" s="160"/>
      <c r="AD105" s="478" t="s">
        <v>76</v>
      </c>
      <c r="AE105" s="532" t="s">
        <v>3701</v>
      </c>
      <c r="AF105" s="532">
        <v>196</v>
      </c>
    </row>
    <row r="106" spans="2:32">
      <c r="B106" s="156">
        <v>94</v>
      </c>
      <c r="C106" s="261" t="s">
        <v>3757</v>
      </c>
      <c r="D106" s="16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  <c r="AA106" s="160"/>
      <c r="AB106" s="160"/>
      <c r="AC106" s="160"/>
      <c r="AD106" s="478" t="s">
        <v>76</v>
      </c>
      <c r="AE106" s="532" t="s">
        <v>3701</v>
      </c>
      <c r="AF106" s="532">
        <v>201</v>
      </c>
    </row>
    <row r="107" spans="2:32" ht="36">
      <c r="B107" s="156">
        <v>95</v>
      </c>
      <c r="C107" s="261" t="s">
        <v>3758</v>
      </c>
      <c r="D107" s="160"/>
      <c r="E107" s="160"/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  <c r="AA107" s="160"/>
      <c r="AB107" s="160"/>
      <c r="AC107" s="160"/>
      <c r="AD107" s="534" t="s">
        <v>3759</v>
      </c>
      <c r="AE107" s="532" t="s">
        <v>3701</v>
      </c>
      <c r="AF107" s="532">
        <v>201</v>
      </c>
    </row>
    <row r="108" spans="2:32">
      <c r="B108" s="156">
        <v>96</v>
      </c>
      <c r="C108" s="261" t="s">
        <v>3760</v>
      </c>
      <c r="D108" s="160"/>
      <c r="E108" s="160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  <c r="AA108" s="160"/>
      <c r="AB108" s="160"/>
      <c r="AC108" s="160"/>
      <c r="AD108" s="478" t="s">
        <v>76</v>
      </c>
      <c r="AE108" s="532" t="s">
        <v>361</v>
      </c>
      <c r="AF108" s="532">
        <v>101</v>
      </c>
    </row>
    <row r="109" spans="2:32">
      <c r="B109" s="156">
        <v>97</v>
      </c>
      <c r="C109" s="261" t="s">
        <v>3761</v>
      </c>
      <c r="D109" s="160"/>
      <c r="E109" s="160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  <c r="AA109" s="160"/>
      <c r="AB109" s="160"/>
      <c r="AC109" s="160"/>
      <c r="AD109" s="534" t="s">
        <v>3762</v>
      </c>
      <c r="AE109" s="532" t="s">
        <v>3701</v>
      </c>
      <c r="AF109" s="532">
        <v>201</v>
      </c>
    </row>
    <row r="110" spans="2:32">
      <c r="B110" s="156">
        <v>98</v>
      </c>
      <c r="C110" s="261" t="s">
        <v>3763</v>
      </c>
      <c r="D110" s="16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0"/>
      <c r="AB110" s="160"/>
      <c r="AC110" s="160"/>
      <c r="AD110" s="478" t="s">
        <v>76</v>
      </c>
      <c r="AE110" s="532" t="s">
        <v>3701</v>
      </c>
      <c r="AF110" s="532">
        <v>201</v>
      </c>
    </row>
    <row r="111" spans="2:32">
      <c r="B111" s="156">
        <v>99</v>
      </c>
      <c r="C111" s="261" t="s">
        <v>3764</v>
      </c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  <c r="AA111" s="160"/>
      <c r="AB111" s="160"/>
      <c r="AC111" s="160"/>
      <c r="AD111" s="478" t="s">
        <v>76</v>
      </c>
      <c r="AE111" s="532" t="s">
        <v>3701</v>
      </c>
      <c r="AF111" s="532">
        <v>201</v>
      </c>
    </row>
    <row r="112" spans="2:32">
      <c r="B112" s="156">
        <v>100</v>
      </c>
      <c r="C112" s="261" t="s">
        <v>3765</v>
      </c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160"/>
      <c r="AD112" s="534" t="s">
        <v>3766</v>
      </c>
      <c r="AE112" s="532" t="s">
        <v>3701</v>
      </c>
      <c r="AF112" s="532">
        <v>203</v>
      </c>
    </row>
    <row r="113" spans="2:32">
      <c r="B113" s="156">
        <v>101</v>
      </c>
      <c r="C113" s="261" t="s">
        <v>3767</v>
      </c>
      <c r="D113" s="160"/>
      <c r="E113" s="160"/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  <c r="AA113" s="160"/>
      <c r="AB113" s="160"/>
      <c r="AC113" s="160"/>
      <c r="AD113" s="478" t="s">
        <v>76</v>
      </c>
      <c r="AE113" s="532" t="s">
        <v>3701</v>
      </c>
      <c r="AF113" s="532">
        <v>201</v>
      </c>
    </row>
    <row r="114" spans="2:32">
      <c r="B114" s="156">
        <v>102</v>
      </c>
      <c r="C114" s="261" t="s">
        <v>3768</v>
      </c>
      <c r="D114" s="160"/>
      <c r="E114" s="160"/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  <c r="AA114" s="160"/>
      <c r="AB114" s="160"/>
      <c r="AC114" s="160"/>
      <c r="AD114" s="534" t="s">
        <v>3769</v>
      </c>
      <c r="AE114" s="532" t="s">
        <v>3770</v>
      </c>
      <c r="AF114" s="532">
        <v>201</v>
      </c>
    </row>
    <row r="115" spans="2:32">
      <c r="B115" s="156">
        <v>103</v>
      </c>
      <c r="C115" s="261" t="s">
        <v>3771</v>
      </c>
      <c r="D115" s="16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  <c r="AA115" s="160"/>
      <c r="AB115" s="160"/>
      <c r="AC115" s="160"/>
      <c r="AD115" s="534" t="s">
        <v>3772</v>
      </c>
      <c r="AE115" s="532" t="s">
        <v>3770</v>
      </c>
      <c r="AF115" s="532">
        <v>201</v>
      </c>
    </row>
    <row r="116" spans="2:32">
      <c r="B116" s="156">
        <v>104</v>
      </c>
      <c r="C116" s="261" t="s">
        <v>3773</v>
      </c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  <c r="AA116" s="160"/>
      <c r="AB116" s="160"/>
      <c r="AC116" s="160"/>
      <c r="AD116" s="478" t="s">
        <v>76</v>
      </c>
      <c r="AE116" s="532" t="s">
        <v>3770</v>
      </c>
      <c r="AF116" s="532">
        <v>203</v>
      </c>
    </row>
    <row r="117" spans="2:32" ht="36">
      <c r="B117" s="156">
        <v>105</v>
      </c>
      <c r="C117" s="261" t="s">
        <v>3774</v>
      </c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  <c r="AA117" s="160"/>
      <c r="AB117" s="160"/>
      <c r="AC117" s="160"/>
      <c r="AD117" s="534" t="s">
        <v>3775</v>
      </c>
      <c r="AE117" s="532" t="s">
        <v>3770</v>
      </c>
      <c r="AF117" s="532">
        <v>201</v>
      </c>
    </row>
    <row r="118" spans="2:32">
      <c r="B118" s="156">
        <v>106</v>
      </c>
      <c r="C118" s="261" t="s">
        <v>3776</v>
      </c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534" t="s">
        <v>3777</v>
      </c>
      <c r="AE118" s="532" t="s">
        <v>3770</v>
      </c>
      <c r="AF118" s="532">
        <v>201</v>
      </c>
    </row>
    <row r="119" spans="2:32">
      <c r="B119" s="156">
        <v>107</v>
      </c>
      <c r="C119" s="261" t="s">
        <v>3778</v>
      </c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0"/>
      <c r="AB119" s="160"/>
      <c r="AC119" s="160"/>
      <c r="AD119" s="534" t="s">
        <v>3779</v>
      </c>
      <c r="AE119" s="532" t="s">
        <v>3770</v>
      </c>
      <c r="AF119" s="532">
        <v>201</v>
      </c>
    </row>
    <row r="120" spans="2:32">
      <c r="B120" s="156">
        <v>108</v>
      </c>
      <c r="C120" s="261" t="s">
        <v>3780</v>
      </c>
      <c r="D120" s="16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160"/>
      <c r="AD120" s="534" t="s">
        <v>3781</v>
      </c>
      <c r="AE120" s="532" t="s">
        <v>3770</v>
      </c>
      <c r="AF120" s="532">
        <v>201</v>
      </c>
    </row>
    <row r="121" spans="2:32">
      <c r="B121" s="156">
        <v>109</v>
      </c>
      <c r="C121" s="261" t="s">
        <v>3782</v>
      </c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A121" s="160"/>
      <c r="AB121" s="160"/>
      <c r="AC121" s="160"/>
      <c r="AD121" s="478" t="s">
        <v>76</v>
      </c>
      <c r="AE121" s="532" t="s">
        <v>3770</v>
      </c>
      <c r="AF121" s="532">
        <v>201</v>
      </c>
    </row>
    <row r="122" spans="2:32">
      <c r="B122" s="156">
        <v>110</v>
      </c>
      <c r="C122" s="261" t="s">
        <v>3783</v>
      </c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  <c r="AA122" s="160"/>
      <c r="AB122" s="160"/>
      <c r="AC122" s="160"/>
      <c r="AD122" s="478" t="s">
        <v>76</v>
      </c>
      <c r="AE122" s="532" t="s">
        <v>3770</v>
      </c>
      <c r="AF122" s="532">
        <v>201</v>
      </c>
    </row>
    <row r="123" spans="2:32">
      <c r="B123" s="156">
        <v>111</v>
      </c>
      <c r="C123" s="261" t="s">
        <v>3784</v>
      </c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  <c r="AA123" s="160"/>
      <c r="AB123" s="160"/>
      <c r="AC123" s="160"/>
      <c r="AD123" s="478" t="s">
        <v>76</v>
      </c>
      <c r="AE123" s="532" t="s">
        <v>3770</v>
      </c>
      <c r="AF123" s="532">
        <v>201</v>
      </c>
    </row>
    <row r="124" spans="2:32">
      <c r="B124" s="156">
        <v>112</v>
      </c>
      <c r="C124" s="261" t="s">
        <v>3785</v>
      </c>
      <c r="D124" s="16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  <c r="AA124" s="160"/>
      <c r="AB124" s="160"/>
      <c r="AC124" s="160"/>
      <c r="AD124" s="478" t="s">
        <v>76</v>
      </c>
      <c r="AE124" s="532" t="s">
        <v>3770</v>
      </c>
      <c r="AF124" s="532">
        <v>201</v>
      </c>
    </row>
    <row r="125" spans="2:32">
      <c r="B125" s="156">
        <v>113</v>
      </c>
      <c r="C125" s="261" t="s">
        <v>3786</v>
      </c>
      <c r="D125" s="16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  <c r="AA125" s="160"/>
      <c r="AB125" s="160"/>
      <c r="AC125" s="160"/>
      <c r="AD125" s="478" t="s">
        <v>76</v>
      </c>
      <c r="AE125" s="532" t="s">
        <v>3770</v>
      </c>
      <c r="AF125" s="532">
        <v>201</v>
      </c>
    </row>
    <row r="126" spans="2:32">
      <c r="B126" s="156">
        <v>114</v>
      </c>
      <c r="C126" s="261" t="s">
        <v>3787</v>
      </c>
      <c r="D126" s="160"/>
      <c r="E126" s="160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  <c r="AA126" s="160"/>
      <c r="AB126" s="160"/>
      <c r="AC126" s="160"/>
      <c r="AD126" s="478" t="s">
        <v>76</v>
      </c>
      <c r="AE126" s="532" t="s">
        <v>3770</v>
      </c>
      <c r="AF126" s="532">
        <v>201</v>
      </c>
    </row>
    <row r="127" spans="2:32">
      <c r="B127" s="156">
        <v>115</v>
      </c>
      <c r="C127" s="261" t="s">
        <v>3788</v>
      </c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160"/>
      <c r="AD127" s="478" t="s">
        <v>76</v>
      </c>
      <c r="AE127" s="532" t="s">
        <v>3770</v>
      </c>
      <c r="AF127" s="532">
        <v>201</v>
      </c>
    </row>
    <row r="128" spans="2:32">
      <c r="B128" s="156">
        <v>116</v>
      </c>
      <c r="C128" s="261" t="s">
        <v>3789</v>
      </c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  <c r="AA128" s="160"/>
      <c r="AB128" s="160"/>
      <c r="AC128" s="160"/>
      <c r="AD128" s="478" t="s">
        <v>76</v>
      </c>
      <c r="AE128" s="532" t="s">
        <v>3770</v>
      </c>
      <c r="AF128" s="532">
        <v>201</v>
      </c>
    </row>
    <row r="129" spans="2:32" ht="48">
      <c r="B129" s="156">
        <v>117</v>
      </c>
      <c r="C129" s="261" t="s">
        <v>3790</v>
      </c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160"/>
      <c r="AD129" s="534" t="s">
        <v>3791</v>
      </c>
      <c r="AE129" s="532" t="s">
        <v>361</v>
      </c>
      <c r="AF129" s="532">
        <v>203</v>
      </c>
    </row>
    <row r="130" spans="2:32">
      <c r="B130" s="156">
        <v>118</v>
      </c>
      <c r="C130" s="261" t="s">
        <v>3792</v>
      </c>
      <c r="D130" s="16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  <c r="AA130" s="160"/>
      <c r="AB130" s="160"/>
      <c r="AC130" s="160"/>
      <c r="AD130" s="535" t="s">
        <v>76</v>
      </c>
      <c r="AE130" s="532" t="s">
        <v>361</v>
      </c>
      <c r="AF130" s="532">
        <v>201</v>
      </c>
    </row>
    <row r="131" spans="2:32" ht="36">
      <c r="B131" s="156">
        <v>119</v>
      </c>
      <c r="C131" s="261" t="s">
        <v>3793</v>
      </c>
      <c r="D131" s="16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  <c r="AA131" s="160"/>
      <c r="AB131" s="160"/>
      <c r="AC131" s="160"/>
      <c r="AD131" s="534" t="s">
        <v>3794</v>
      </c>
      <c r="AE131" s="532" t="s">
        <v>3701</v>
      </c>
      <c r="AF131" s="532">
        <v>201</v>
      </c>
    </row>
    <row r="132" spans="2:32">
      <c r="B132" s="156">
        <v>120</v>
      </c>
      <c r="C132" s="261" t="s">
        <v>3795</v>
      </c>
      <c r="D132" s="16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  <c r="AA132" s="160"/>
      <c r="AB132" s="160"/>
      <c r="AC132" s="160"/>
      <c r="AD132" s="133" t="s">
        <v>76</v>
      </c>
      <c r="AE132" s="532" t="s">
        <v>3796</v>
      </c>
      <c r="AF132" s="532">
        <v>203</v>
      </c>
    </row>
    <row r="133" spans="2:32">
      <c r="B133" s="156">
        <v>121</v>
      </c>
      <c r="C133" s="261" t="s">
        <v>3797</v>
      </c>
      <c r="D133" s="160"/>
      <c r="E133" s="160"/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  <c r="AA133" s="160"/>
      <c r="AB133" s="160"/>
      <c r="AC133" s="160"/>
      <c r="AD133" s="478" t="s">
        <v>76</v>
      </c>
      <c r="AE133" s="532" t="s">
        <v>3701</v>
      </c>
      <c r="AF133" s="532">
        <v>201</v>
      </c>
    </row>
    <row r="134" spans="2:32" ht="24">
      <c r="B134" s="156">
        <v>122</v>
      </c>
      <c r="C134" s="261" t="s">
        <v>3798</v>
      </c>
      <c r="D134" s="160"/>
      <c r="E134" s="160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  <c r="AA134" s="160"/>
      <c r="AB134" s="160"/>
      <c r="AC134" s="160"/>
      <c r="AD134" s="534" t="s">
        <v>3799</v>
      </c>
      <c r="AE134" s="532" t="s">
        <v>3796</v>
      </c>
      <c r="AF134" s="532">
        <v>201</v>
      </c>
    </row>
    <row r="135" spans="2:32">
      <c r="B135" s="156">
        <v>123</v>
      </c>
      <c r="C135" s="261" t="s">
        <v>3800</v>
      </c>
      <c r="D135" s="160"/>
      <c r="E135" s="160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  <c r="AA135" s="160"/>
      <c r="AB135" s="160"/>
      <c r="AC135" s="160"/>
      <c r="AD135" s="478" t="s">
        <v>76</v>
      </c>
      <c r="AE135" s="137" t="s">
        <v>361</v>
      </c>
      <c r="AF135" s="532">
        <v>201</v>
      </c>
    </row>
    <row r="136" spans="2:32">
      <c r="B136" s="156">
        <v>124</v>
      </c>
      <c r="C136" s="261" t="s">
        <v>3801</v>
      </c>
      <c r="D136" s="160"/>
      <c r="E136" s="160"/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  <c r="AA136" s="160"/>
      <c r="AB136" s="160"/>
      <c r="AC136" s="160"/>
      <c r="AD136" s="534" t="s">
        <v>3802</v>
      </c>
      <c r="AE136" s="137" t="s">
        <v>361</v>
      </c>
      <c r="AF136" s="532">
        <v>201</v>
      </c>
    </row>
    <row r="137" spans="2:32">
      <c r="B137" s="156">
        <v>125</v>
      </c>
      <c r="C137" s="261" t="s">
        <v>3803</v>
      </c>
      <c r="D137" s="160"/>
      <c r="E137" s="160"/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  <c r="AA137" s="160"/>
      <c r="AB137" s="160"/>
      <c r="AC137" s="160"/>
      <c r="AD137" s="534" t="s">
        <v>3804</v>
      </c>
      <c r="AE137" s="339" t="s">
        <v>3642</v>
      </c>
      <c r="AF137" s="532">
        <v>201</v>
      </c>
    </row>
    <row r="138" spans="2:32">
      <c r="B138" s="156">
        <v>126</v>
      </c>
      <c r="C138" s="261" t="s">
        <v>3805</v>
      </c>
      <c r="D138" s="160"/>
      <c r="E138" s="160"/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  <c r="AA138" s="160"/>
      <c r="AB138" s="160"/>
      <c r="AC138" s="160"/>
      <c r="AD138" s="534" t="s">
        <v>3806</v>
      </c>
      <c r="AE138" s="339" t="s">
        <v>3642</v>
      </c>
      <c r="AF138" s="532">
        <v>201</v>
      </c>
    </row>
    <row r="139" spans="2:32">
      <c r="B139" s="156">
        <v>127</v>
      </c>
      <c r="C139" s="261" t="s">
        <v>3807</v>
      </c>
      <c r="D139" s="160"/>
      <c r="E139" s="160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  <c r="AA139" s="160"/>
      <c r="AB139" s="160"/>
      <c r="AC139" s="160"/>
      <c r="AD139" s="534" t="s">
        <v>3808</v>
      </c>
      <c r="AE139" s="339" t="s">
        <v>3642</v>
      </c>
      <c r="AF139" s="532">
        <v>201</v>
      </c>
    </row>
    <row r="140" spans="2:32" ht="36">
      <c r="B140" s="156">
        <v>128</v>
      </c>
      <c r="C140" s="261" t="s">
        <v>3809</v>
      </c>
      <c r="D140" s="160"/>
      <c r="E140" s="16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  <c r="AA140" s="160"/>
      <c r="AB140" s="160"/>
      <c r="AC140" s="160"/>
      <c r="AD140" s="534" t="s">
        <v>3810</v>
      </c>
      <c r="AE140" s="532" t="s">
        <v>3770</v>
      </c>
      <c r="AF140" s="532">
        <v>201</v>
      </c>
    </row>
    <row r="141" spans="2:32">
      <c r="B141" s="156">
        <v>129</v>
      </c>
      <c r="C141" s="261" t="s">
        <v>3811</v>
      </c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  <c r="AA141" s="160"/>
      <c r="AB141" s="160"/>
      <c r="AC141" s="160"/>
      <c r="AD141" s="478" t="s">
        <v>76</v>
      </c>
      <c r="AE141" s="532" t="s">
        <v>3812</v>
      </c>
      <c r="AF141" s="532">
        <v>199</v>
      </c>
    </row>
    <row r="142" spans="2:32" ht="24">
      <c r="B142" s="156">
        <v>130</v>
      </c>
      <c r="C142" s="261" t="s">
        <v>3813</v>
      </c>
      <c r="D142" s="160"/>
      <c r="E142" s="160"/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  <c r="AA142" s="160"/>
      <c r="AB142" s="160"/>
      <c r="AC142" s="160"/>
      <c r="AD142" s="534" t="s">
        <v>3814</v>
      </c>
      <c r="AE142" s="532" t="s">
        <v>3815</v>
      </c>
      <c r="AF142" s="532">
        <v>199</v>
      </c>
    </row>
    <row r="143" spans="2:32">
      <c r="B143" s="156">
        <v>131</v>
      </c>
      <c r="C143" s="261" t="s">
        <v>3816</v>
      </c>
      <c r="D143" s="160"/>
      <c r="E143" s="160"/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  <c r="AA143" s="160"/>
      <c r="AB143" s="160"/>
      <c r="AC143" s="160"/>
      <c r="AD143" s="534" t="s">
        <v>3817</v>
      </c>
      <c r="AE143" s="339" t="s">
        <v>3696</v>
      </c>
      <c r="AF143" s="532">
        <v>201</v>
      </c>
    </row>
    <row r="144" spans="2:32" ht="36">
      <c r="B144" s="156">
        <v>132</v>
      </c>
      <c r="C144" s="261" t="s">
        <v>3818</v>
      </c>
      <c r="D144" s="160"/>
      <c r="E144" s="160"/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  <c r="AA144" s="160"/>
      <c r="AB144" s="160"/>
      <c r="AC144" s="160"/>
      <c r="AD144" s="534" t="s">
        <v>3819</v>
      </c>
      <c r="AE144" s="339" t="s">
        <v>3696</v>
      </c>
      <c r="AF144" s="532">
        <v>197</v>
      </c>
    </row>
    <row r="145" spans="2:32">
      <c r="B145" s="156">
        <v>133</v>
      </c>
      <c r="C145" s="261" t="s">
        <v>3820</v>
      </c>
      <c r="D145" s="160"/>
      <c r="E145" s="160"/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  <c r="AA145" s="160"/>
      <c r="AB145" s="160"/>
      <c r="AC145" s="160"/>
      <c r="AD145" s="478" t="s">
        <v>76</v>
      </c>
      <c r="AE145" s="532" t="s">
        <v>3815</v>
      </c>
      <c r="AF145" s="532">
        <v>199</v>
      </c>
    </row>
    <row r="146" spans="2:32">
      <c r="B146" s="156">
        <v>134</v>
      </c>
      <c r="C146" s="261" t="s">
        <v>3821</v>
      </c>
      <c r="D146" s="160"/>
      <c r="E146" s="160"/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  <c r="AA146" s="160"/>
      <c r="AB146" s="160"/>
      <c r="AC146" s="160"/>
      <c r="AD146" s="478" t="s">
        <v>76</v>
      </c>
      <c r="AE146" s="339" t="s">
        <v>3642</v>
      </c>
      <c r="AF146" s="532">
        <v>201</v>
      </c>
    </row>
    <row r="147" spans="2:32">
      <c r="B147" s="156">
        <v>135</v>
      </c>
      <c r="C147" s="261" t="s">
        <v>3822</v>
      </c>
      <c r="D147" s="160"/>
      <c r="E147" s="160"/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  <c r="AA147" s="160"/>
      <c r="AB147" s="160"/>
      <c r="AC147" s="160"/>
      <c r="AD147" s="534" t="s">
        <v>3823</v>
      </c>
      <c r="AE147" s="339" t="s">
        <v>3642</v>
      </c>
      <c r="AF147" s="532">
        <v>201</v>
      </c>
    </row>
    <row r="148" spans="2:32">
      <c r="B148" s="156">
        <v>136</v>
      </c>
      <c r="C148" s="261" t="s">
        <v>3824</v>
      </c>
      <c r="D148" s="160"/>
      <c r="E148" s="160"/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  <c r="AA148" s="160"/>
      <c r="AB148" s="160"/>
      <c r="AC148" s="160"/>
      <c r="AD148" s="534" t="s">
        <v>3825</v>
      </c>
      <c r="AE148" s="339" t="s">
        <v>3642</v>
      </c>
      <c r="AF148" s="532">
        <v>201</v>
      </c>
    </row>
    <row r="149" spans="2:32">
      <c r="B149" s="156">
        <v>137</v>
      </c>
      <c r="C149" s="261" t="s">
        <v>3826</v>
      </c>
      <c r="D149" s="160"/>
      <c r="E149" s="160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  <c r="AA149" s="160"/>
      <c r="AB149" s="160"/>
      <c r="AC149" s="160"/>
      <c r="AD149" s="478" t="s">
        <v>76</v>
      </c>
      <c r="AE149" s="339" t="s">
        <v>3642</v>
      </c>
      <c r="AF149" s="532">
        <v>201</v>
      </c>
    </row>
    <row r="150" spans="2:32">
      <c r="B150" s="156">
        <v>138</v>
      </c>
      <c r="C150" s="261" t="s">
        <v>3827</v>
      </c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  <c r="AA150" s="160"/>
      <c r="AB150" s="160"/>
      <c r="AC150" s="160"/>
      <c r="AD150" s="478" t="s">
        <v>76</v>
      </c>
      <c r="AE150" s="532" t="s">
        <v>3770</v>
      </c>
      <c r="AF150" s="532">
        <v>200</v>
      </c>
    </row>
    <row r="151" spans="2:32">
      <c r="B151" s="156">
        <v>139</v>
      </c>
      <c r="C151" s="261" t="s">
        <v>3828</v>
      </c>
      <c r="D151" s="160"/>
      <c r="E151" s="160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534" t="s">
        <v>3829</v>
      </c>
      <c r="AE151" s="532" t="s">
        <v>3770</v>
      </c>
      <c r="AF151" s="532">
        <v>200</v>
      </c>
    </row>
    <row r="152" spans="2:32">
      <c r="B152" s="156">
        <v>140</v>
      </c>
      <c r="C152" s="261" t="s">
        <v>3830</v>
      </c>
      <c r="D152" s="160"/>
      <c r="E152" s="160"/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  <c r="AA152" s="160"/>
      <c r="AB152" s="160"/>
      <c r="AC152" s="160"/>
      <c r="AD152" s="534" t="s">
        <v>3831</v>
      </c>
      <c r="AE152" s="339" t="s">
        <v>3696</v>
      </c>
      <c r="AF152" s="532">
        <v>199</v>
      </c>
    </row>
    <row r="153" spans="2:32">
      <c r="B153" s="156">
        <v>141</v>
      </c>
      <c r="C153" s="261" t="s">
        <v>3832</v>
      </c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  <c r="AC153" s="160"/>
      <c r="AD153" s="478" t="s">
        <v>315</v>
      </c>
      <c r="AE153" s="339" t="s">
        <v>3696</v>
      </c>
      <c r="AF153" s="532" t="s">
        <v>315</v>
      </c>
    </row>
    <row r="154" spans="2:32">
      <c r="B154" s="156">
        <v>142</v>
      </c>
      <c r="C154" s="261" t="s">
        <v>3833</v>
      </c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  <c r="AA154" s="160"/>
      <c r="AB154" s="160"/>
      <c r="AC154" s="160"/>
      <c r="AD154" s="478" t="s">
        <v>76</v>
      </c>
      <c r="AE154" s="532" t="s">
        <v>361</v>
      </c>
      <c r="AF154" s="532">
        <v>200</v>
      </c>
    </row>
    <row r="155" spans="2:32">
      <c r="B155" s="156">
        <v>143</v>
      </c>
      <c r="C155" s="261" t="s">
        <v>3834</v>
      </c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160"/>
      <c r="AD155" s="534" t="s">
        <v>3835</v>
      </c>
      <c r="AE155" s="339" t="s">
        <v>3696</v>
      </c>
      <c r="AF155" s="532">
        <v>201</v>
      </c>
    </row>
    <row r="156" spans="2:32">
      <c r="B156" s="156">
        <v>144</v>
      </c>
      <c r="C156" s="261" t="s">
        <v>3836</v>
      </c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  <c r="AA156" s="160"/>
      <c r="AB156" s="160"/>
      <c r="AC156" s="160"/>
      <c r="AD156" s="478" t="s">
        <v>76</v>
      </c>
      <c r="AE156" s="532" t="s">
        <v>361</v>
      </c>
      <c r="AF156" s="532">
        <v>201</v>
      </c>
    </row>
    <row r="157" spans="2:32">
      <c r="B157" s="156">
        <v>145</v>
      </c>
      <c r="C157" s="261" t="s">
        <v>3837</v>
      </c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  <c r="AA157" s="160"/>
      <c r="AB157" s="160"/>
      <c r="AC157" s="160"/>
      <c r="AD157" s="534" t="s">
        <v>3838</v>
      </c>
      <c r="AE157" s="532" t="s">
        <v>3796</v>
      </c>
      <c r="AF157" s="532">
        <v>201</v>
      </c>
    </row>
    <row r="158" spans="2:32">
      <c r="B158" s="156">
        <v>146</v>
      </c>
      <c r="C158" s="261" t="s">
        <v>3839</v>
      </c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  <c r="AA158" s="160"/>
      <c r="AB158" s="160"/>
      <c r="AC158" s="160"/>
      <c r="AD158" s="478" t="s">
        <v>76</v>
      </c>
      <c r="AE158" s="532" t="s">
        <v>3840</v>
      </c>
      <c r="AF158" s="532">
        <v>200</v>
      </c>
    </row>
    <row r="159" spans="2:32">
      <c r="B159" s="156">
        <v>147</v>
      </c>
      <c r="C159" s="261" t="s">
        <v>3841</v>
      </c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  <c r="AA159" s="160"/>
      <c r="AB159" s="160"/>
      <c r="AC159" s="160"/>
      <c r="AD159" s="478" t="s">
        <v>76</v>
      </c>
      <c r="AE159" s="532" t="s">
        <v>3796</v>
      </c>
      <c r="AF159" s="532">
        <v>201</v>
      </c>
    </row>
    <row r="160" spans="2:32">
      <c r="B160" s="156">
        <v>148</v>
      </c>
      <c r="C160" s="261" t="s">
        <v>3842</v>
      </c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  <c r="AA160" s="160"/>
      <c r="AB160" s="160"/>
      <c r="AC160" s="160"/>
      <c r="AD160" s="478" t="s">
        <v>76</v>
      </c>
      <c r="AE160" s="532" t="s">
        <v>3796</v>
      </c>
      <c r="AF160" s="532">
        <v>201</v>
      </c>
    </row>
    <row r="161" spans="2:32">
      <c r="B161" s="156">
        <v>149</v>
      </c>
      <c r="C161" s="261" t="s">
        <v>3843</v>
      </c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  <c r="AA161" s="160"/>
      <c r="AB161" s="160"/>
      <c r="AC161" s="160"/>
      <c r="AD161" s="478" t="s">
        <v>76</v>
      </c>
      <c r="AE161" s="532" t="s">
        <v>3840</v>
      </c>
      <c r="AF161" s="532">
        <v>201</v>
      </c>
    </row>
    <row r="162" spans="2:32">
      <c r="B162" s="156">
        <v>150</v>
      </c>
      <c r="C162" s="261" t="s">
        <v>3844</v>
      </c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  <c r="AA162" s="160"/>
      <c r="AB162" s="160"/>
      <c r="AC162" s="160"/>
      <c r="AD162" s="478" t="s">
        <v>76</v>
      </c>
      <c r="AE162" s="532" t="s">
        <v>3840</v>
      </c>
      <c r="AF162" s="532">
        <v>201</v>
      </c>
    </row>
  </sheetData>
  <autoFilter ref="AE12:AF92" xr:uid="{80DE740B-A806-42C8-9648-396A8B83BF99}"/>
  <mergeCells count="13">
    <mergeCell ref="B4:P4"/>
    <mergeCell ref="D5:Y5"/>
    <mergeCell ref="D8:P8"/>
    <mergeCell ref="Q8:Z8"/>
    <mergeCell ref="D12:AA12"/>
    <mergeCell ref="D1:G1"/>
    <mergeCell ref="L1:P1"/>
    <mergeCell ref="T1:V1"/>
    <mergeCell ref="W1:AC1"/>
    <mergeCell ref="B3:C3"/>
    <mergeCell ref="G3:H3"/>
    <mergeCell ref="T3:X3"/>
    <mergeCell ref="Y3:AC3"/>
  </mergeCells>
  <conditionalFormatting sqref="D11:Z11 AB11:AM11">
    <cfRule type="cellIs" dxfId="14" priority="1" operator="equal">
      <formula>"C"</formula>
    </cfRule>
    <cfRule type="cellIs" dxfId="13" priority="2" operator="equal">
      <formula>"NC"</formula>
    </cfRule>
  </conditionalFormatting>
  <conditionalFormatting sqref="AC11:AC12">
    <cfRule type="cellIs" dxfId="12" priority="3" operator="equal">
      <formula>"C"</formula>
    </cfRule>
  </conditionalFormatting>
  <pageMargins left="0.25" right="0.25" top="0.75" bottom="0.75" header="0.3" footer="0.3"/>
  <pageSetup paperSize="9" scale="41" fitToWidth="0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A2CFA-FD82-417A-B472-A7688FC6FD9E}">
  <dimension ref="A1:BM160"/>
  <sheetViews>
    <sheetView topLeftCell="AD149" workbookViewId="0">
      <selection sqref="A1:AF160"/>
    </sheetView>
  </sheetViews>
  <sheetFormatPr defaultRowHeight="15"/>
  <cols>
    <col min="1" max="1" width="3.42578125" customWidth="1"/>
    <col min="2" max="2" width="4.140625" customWidth="1"/>
    <col min="3" max="3" width="14.85546875" customWidth="1"/>
    <col min="4" max="4" width="3.5703125" customWidth="1"/>
    <col min="5" max="5" width="6" customWidth="1"/>
    <col min="6" max="6" width="3.42578125" customWidth="1"/>
    <col min="7" max="7" width="5" customWidth="1"/>
    <col min="8" max="8" width="4" customWidth="1"/>
    <col min="9" max="9" width="4.5703125" customWidth="1"/>
    <col min="10" max="10" width="4.7109375" customWidth="1"/>
    <col min="11" max="11" width="5.85546875" customWidth="1"/>
    <col min="12" max="12" width="3.7109375" customWidth="1"/>
    <col min="13" max="13" width="3.5703125" customWidth="1"/>
    <col min="14" max="14" width="3.85546875" customWidth="1"/>
    <col min="15" max="15" width="4.140625" hidden="1" customWidth="1"/>
    <col min="16" max="16" width="4.85546875" customWidth="1"/>
    <col min="17" max="17" width="4" customWidth="1"/>
    <col min="18" max="18" width="4.5703125" customWidth="1"/>
    <col min="19" max="20" width="3.5703125" customWidth="1"/>
    <col min="21" max="21" width="4.5703125" customWidth="1"/>
    <col min="22" max="22" width="4" customWidth="1"/>
    <col min="23" max="23" width="5" customWidth="1"/>
    <col min="24" max="24" width="4.7109375" customWidth="1"/>
    <col min="25" max="25" width="3.85546875" customWidth="1"/>
    <col min="26" max="26" width="4" customWidth="1"/>
    <col min="28" max="28" width="7.7109375" customWidth="1"/>
    <col min="29" max="29" width="8" customWidth="1"/>
    <col min="30" max="30" width="37.42578125" style="90" bestFit="1" customWidth="1"/>
    <col min="31" max="31" width="36.140625" bestFit="1" customWidth="1"/>
    <col min="32" max="32" width="9.85546875" bestFit="1" customWidth="1"/>
    <col min="33" max="33" width="11.5703125" customWidth="1"/>
    <col min="34" max="34" width="13.5703125" bestFit="1" customWidth="1"/>
    <col min="35" max="35" width="21.5703125" customWidth="1"/>
    <col min="36" max="36" width="10" customWidth="1"/>
    <col min="37" max="37" width="11.85546875" customWidth="1"/>
    <col min="39" max="39" width="13.5703125" customWidth="1"/>
  </cols>
  <sheetData>
    <row r="1" spans="1:65" ht="15" customHeight="1">
      <c r="A1" s="40"/>
      <c r="B1" s="41"/>
      <c r="C1" s="46" t="s">
        <v>32</v>
      </c>
      <c r="D1" s="563">
        <v>46101</v>
      </c>
      <c r="E1" s="564"/>
      <c r="F1" s="564"/>
      <c r="G1" s="564"/>
      <c r="H1" s="42"/>
      <c r="I1" s="42"/>
      <c r="J1" s="42"/>
      <c r="K1" s="43"/>
      <c r="L1" s="565"/>
      <c r="M1" s="565"/>
      <c r="N1" s="565"/>
      <c r="O1" s="565"/>
      <c r="P1" s="565"/>
      <c r="Q1" s="42"/>
      <c r="R1" s="42"/>
      <c r="S1" s="42"/>
      <c r="T1" s="566" t="s">
        <v>33</v>
      </c>
      <c r="U1" s="567"/>
      <c r="V1" s="568"/>
      <c r="W1" s="564" t="s">
        <v>34</v>
      </c>
      <c r="X1" s="564"/>
      <c r="Y1" s="564"/>
      <c r="Z1" s="564"/>
      <c r="AA1" s="564"/>
      <c r="AB1" s="564"/>
      <c r="AC1" s="564"/>
      <c r="AD1" s="45"/>
      <c r="AE1" s="45"/>
      <c r="AF1" s="45"/>
      <c r="AG1" s="45"/>
      <c r="AH1" s="45"/>
      <c r="AI1" s="14"/>
      <c r="AJ1" s="45"/>
      <c r="AK1" s="45"/>
      <c r="AL1" s="45"/>
      <c r="AM1" s="45"/>
    </row>
    <row r="2" spans="1:65" ht="6.75" customHeight="1">
      <c r="A2" s="40"/>
      <c r="B2" s="41"/>
      <c r="C2" s="41"/>
      <c r="D2" s="40" t="s">
        <v>35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7"/>
      <c r="AC2" s="48"/>
      <c r="AD2" s="45"/>
      <c r="AE2" s="45"/>
      <c r="AF2" s="45"/>
      <c r="AG2" s="45"/>
      <c r="AH2" s="45"/>
      <c r="AI2" s="14"/>
      <c r="AJ2" s="45"/>
      <c r="AK2" s="45"/>
      <c r="AL2" s="45"/>
      <c r="AM2" s="45"/>
    </row>
    <row r="3" spans="1:65" ht="23.25" customHeight="1">
      <c r="A3" s="15"/>
      <c r="B3" s="569" t="s">
        <v>36</v>
      </c>
      <c r="C3" s="569"/>
      <c r="D3" s="49"/>
      <c r="E3" s="49"/>
      <c r="F3" s="49"/>
      <c r="G3" s="570">
        <v>2</v>
      </c>
      <c r="H3" s="570"/>
      <c r="I3" s="15"/>
      <c r="J3" s="15"/>
      <c r="K3" s="15"/>
      <c r="L3" s="15"/>
      <c r="M3" s="40"/>
      <c r="N3" s="40"/>
      <c r="O3" s="40"/>
      <c r="P3" s="40"/>
      <c r="Q3" s="40"/>
      <c r="R3" s="40"/>
      <c r="S3" s="40"/>
      <c r="T3" s="571" t="s">
        <v>37</v>
      </c>
      <c r="U3" s="572"/>
      <c r="V3" s="572"/>
      <c r="W3" s="572"/>
      <c r="X3" s="573"/>
      <c r="Y3" s="574" t="s">
        <v>18</v>
      </c>
      <c r="Z3" s="575"/>
      <c r="AA3" s="575"/>
      <c r="AB3" s="575"/>
      <c r="AC3" s="576"/>
      <c r="AD3" s="45"/>
      <c r="AE3" s="45"/>
      <c r="AF3" s="45"/>
      <c r="AG3" s="45"/>
      <c r="AH3" s="45"/>
      <c r="AI3" s="14"/>
      <c r="AJ3" s="45"/>
      <c r="AK3" s="45"/>
      <c r="AL3" s="45"/>
      <c r="AM3" s="45"/>
    </row>
    <row r="4" spans="1:65">
      <c r="A4" s="15"/>
      <c r="B4" s="553" t="s">
        <v>38</v>
      </c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40"/>
      <c r="AC4" s="44"/>
      <c r="AD4" s="45"/>
      <c r="AE4" s="45"/>
      <c r="AF4" s="45"/>
      <c r="AG4" s="45"/>
      <c r="AH4" s="45"/>
      <c r="AI4" s="14"/>
      <c r="AJ4" s="45"/>
      <c r="AK4" s="45"/>
      <c r="AL4" s="45"/>
      <c r="AM4" s="45"/>
    </row>
    <row r="5" spans="1:65">
      <c r="A5" s="15"/>
      <c r="B5" s="51"/>
      <c r="C5" s="52"/>
      <c r="D5" s="554" t="s">
        <v>39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3">
        <f>AVERAGE(D7:Z7)</f>
        <v>0</v>
      </c>
      <c r="AA5" s="54"/>
      <c r="AB5" s="15"/>
      <c r="AC5" s="15"/>
      <c r="AD5" s="45"/>
      <c r="AE5" s="45"/>
      <c r="AF5" s="45"/>
      <c r="AG5" s="45"/>
      <c r="AH5" s="45"/>
      <c r="AI5" s="14"/>
      <c r="AJ5" s="45"/>
      <c r="AK5" s="45"/>
      <c r="AL5" s="45"/>
      <c r="AM5" s="45"/>
    </row>
    <row r="6" spans="1:65">
      <c r="A6" s="15"/>
      <c r="B6" s="51"/>
      <c r="C6" s="45" t="s">
        <v>40</v>
      </c>
      <c r="D6" s="55">
        <v>4</v>
      </c>
      <c r="E6" s="56">
        <v>4</v>
      </c>
      <c r="F6" s="55">
        <v>4</v>
      </c>
      <c r="G6" s="57">
        <v>4</v>
      </c>
      <c r="H6" s="57">
        <v>4</v>
      </c>
      <c r="I6" s="57">
        <v>4</v>
      </c>
      <c r="J6" s="57">
        <v>4</v>
      </c>
      <c r="K6" s="57">
        <v>4</v>
      </c>
      <c r="L6" s="57">
        <v>4</v>
      </c>
      <c r="M6" s="57">
        <v>4</v>
      </c>
      <c r="N6" s="57">
        <v>4</v>
      </c>
      <c r="O6" s="57">
        <v>4</v>
      </c>
      <c r="P6" s="58">
        <v>4</v>
      </c>
      <c r="Q6" s="59">
        <v>4</v>
      </c>
      <c r="R6" s="57">
        <v>4</v>
      </c>
      <c r="S6" s="57">
        <v>4</v>
      </c>
      <c r="T6" s="57">
        <v>4</v>
      </c>
      <c r="U6" s="57">
        <v>4</v>
      </c>
      <c r="V6" s="57">
        <v>4</v>
      </c>
      <c r="W6" s="57">
        <v>4</v>
      </c>
      <c r="X6" s="57">
        <v>4</v>
      </c>
      <c r="Y6" s="57">
        <v>4</v>
      </c>
      <c r="Z6" s="58">
        <v>4</v>
      </c>
      <c r="AA6" s="60"/>
      <c r="AB6" s="15"/>
      <c r="AC6" s="15"/>
      <c r="AD6" s="45"/>
      <c r="AE6" s="45"/>
      <c r="AF6" s="45"/>
      <c r="AG6" s="45"/>
      <c r="AH6" s="45"/>
      <c r="AI6" s="14"/>
      <c r="AJ6" s="45"/>
      <c r="AK6" s="45"/>
      <c r="AL6" s="45"/>
      <c r="AM6" s="45"/>
    </row>
    <row r="7" spans="1:65">
      <c r="A7" s="15"/>
      <c r="B7" s="51"/>
      <c r="C7" s="51" t="s">
        <v>41</v>
      </c>
      <c r="D7" s="61">
        <f>HLOOKUP(D6,'[1]Planilla Muestreo N°1'!$C$1048489:$G$1048490,2,FALSE)</f>
        <v>0</v>
      </c>
      <c r="E7" s="62">
        <f>HLOOKUP(E6,'[1]Planilla Muestreo N°1'!$C$1048489:$G$1048490,2,FALSE)</f>
        <v>0</v>
      </c>
      <c r="F7" s="63">
        <f>HLOOKUP(F6,'[1]Planilla Muestreo N°1'!$C$1048489:$G$1048490,2,FALSE)</f>
        <v>0</v>
      </c>
      <c r="G7" s="63">
        <f>HLOOKUP(G6,'[1]Planilla Muestreo N°1'!$C$1048489:$G$1048490,2,FALSE)</f>
        <v>0</v>
      </c>
      <c r="H7" s="63">
        <f>HLOOKUP(H6,'[1]Planilla Muestreo N°1'!$C$1048489:$G$1048490,2,FALSE)</f>
        <v>0</v>
      </c>
      <c r="I7" s="63">
        <f>HLOOKUP(I6,'[1]Planilla Muestreo N°1'!$C$1048489:$G$1048490,2,FALSE)</f>
        <v>0</v>
      </c>
      <c r="J7" s="63">
        <f>HLOOKUP(J6,'[1]Planilla Muestreo N°1'!$C$1048489:$G$1048490,2,FALSE)</f>
        <v>0</v>
      </c>
      <c r="K7" s="63">
        <f>HLOOKUP(K6,'[1]Planilla Muestreo N°1'!$C$1048489:$G$1048490,2,FALSE)</f>
        <v>0</v>
      </c>
      <c r="L7" s="63">
        <f>HLOOKUP(L6,'[1]Planilla Muestreo N°1'!$C$1048489:$G$1048490,2,FALSE)</f>
        <v>0</v>
      </c>
      <c r="M7" s="63">
        <f>HLOOKUP(M6,'[1]Planilla Muestreo N°1'!$C$1048489:$G$1048490,2,FALSE)</f>
        <v>0</v>
      </c>
      <c r="N7" s="63">
        <f>HLOOKUP(N6,'[1]Planilla Muestreo N°1'!$C$1048489:$G$1048490,2,FALSE)</f>
        <v>0</v>
      </c>
      <c r="O7" s="63">
        <f>HLOOKUP(O6,'[1]Planilla Muestreo N°1'!$C$1048489:$G$1048490,2,FALSE)</f>
        <v>0</v>
      </c>
      <c r="P7" s="64">
        <f>HLOOKUP(P6,'[1]Planilla Muestreo N°1'!$C$1048489:$G$1048490,2,FALSE)</f>
        <v>0</v>
      </c>
      <c r="Q7" s="65">
        <f>HLOOKUP(Q6,'[1]Planilla Muestreo N°1'!$C$1048489:$G$1048490,2,FALSE)</f>
        <v>0</v>
      </c>
      <c r="R7" s="63">
        <f>HLOOKUP(R6,'[1]Planilla Muestreo N°1'!$C$1048489:$G$1048490,2,FALSE)</f>
        <v>0</v>
      </c>
      <c r="S7" s="63">
        <f>HLOOKUP(S6,'[1]Planilla Muestreo N°1'!$C$1048489:$G$1048490,2,FALSE)</f>
        <v>0</v>
      </c>
      <c r="T7" s="63">
        <f>HLOOKUP(T6,'[1]Planilla Muestreo N°1'!$C$1048489:$G$1048490,2,FALSE)</f>
        <v>0</v>
      </c>
      <c r="U7" s="63">
        <f>HLOOKUP(U6,'[1]Planilla Muestreo N°1'!$C$1048489:$G$1048490,2,FALSE)</f>
        <v>0</v>
      </c>
      <c r="V7" s="63">
        <f>HLOOKUP(V6,'[1]Planilla Muestreo N°1'!$C$1048489:$G$1048490,2,FALSE)</f>
        <v>0</v>
      </c>
      <c r="W7" s="63">
        <f>HLOOKUP(W6,'[1]Planilla Muestreo N°1'!$C$1048489:$G$1048490,2,FALSE)</f>
        <v>0</v>
      </c>
      <c r="X7" s="63">
        <f>HLOOKUP(X6,'[1]Planilla Muestreo N°1'!$C$1048489:$G$1048490,2,FALSE)</f>
        <v>0</v>
      </c>
      <c r="Y7" s="63">
        <f>HLOOKUP(Y6,'[1]Planilla Muestreo N°1'!$C$1048489:$G$1048490,2,FALSE)</f>
        <v>0</v>
      </c>
      <c r="Z7" s="64">
        <f>HLOOKUP(Z6,'[1]Planilla Muestreo N°1'!$C$1048489:$G$1048490,2,FALSE)</f>
        <v>0</v>
      </c>
      <c r="AA7" s="66"/>
      <c r="AB7" s="15"/>
      <c r="AC7" s="15"/>
      <c r="AD7" s="45"/>
      <c r="AE7" s="45"/>
      <c r="AF7" s="45"/>
      <c r="AG7" s="45"/>
      <c r="AH7" s="45"/>
      <c r="AI7" s="14"/>
      <c r="AJ7" s="45"/>
      <c r="AK7" s="45"/>
      <c r="AL7" s="45"/>
      <c r="AM7" s="45"/>
    </row>
    <row r="8" spans="1:65">
      <c r="A8" s="15"/>
      <c r="B8" s="51"/>
      <c r="C8" s="51"/>
      <c r="D8" s="556" t="s">
        <v>42</v>
      </c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8"/>
      <c r="Q8" s="559" t="s">
        <v>43</v>
      </c>
      <c r="R8" s="560"/>
      <c r="S8" s="560"/>
      <c r="T8" s="560"/>
      <c r="U8" s="560"/>
      <c r="V8" s="560"/>
      <c r="W8" s="560"/>
      <c r="X8" s="560"/>
      <c r="Y8" s="560"/>
      <c r="Z8" s="561"/>
      <c r="AA8" s="66"/>
      <c r="AB8" s="15"/>
      <c r="AC8" s="15"/>
      <c r="AD8" s="45"/>
      <c r="AE8" s="45"/>
      <c r="AF8" s="45"/>
      <c r="AG8" s="45"/>
      <c r="AH8" s="45"/>
      <c r="AI8" s="14"/>
      <c r="AJ8" s="45"/>
      <c r="AK8" s="45"/>
      <c r="AL8" s="45"/>
      <c r="AM8" s="45"/>
    </row>
    <row r="9" spans="1:65" ht="55.5" customHeight="1">
      <c r="A9" s="15"/>
      <c r="B9" s="67"/>
      <c r="C9" s="68"/>
      <c r="D9" s="69" t="s">
        <v>44</v>
      </c>
      <c r="E9" s="70" t="s">
        <v>45</v>
      </c>
      <c r="F9" s="70" t="s">
        <v>46</v>
      </c>
      <c r="G9" s="70" t="s">
        <v>47</v>
      </c>
      <c r="H9" s="70" t="s">
        <v>48</v>
      </c>
      <c r="I9" s="70" t="s">
        <v>49</v>
      </c>
      <c r="J9" s="71" t="s">
        <v>50</v>
      </c>
      <c r="K9" s="70" t="s">
        <v>51</v>
      </c>
      <c r="L9" s="71" t="s">
        <v>52</v>
      </c>
      <c r="M9" s="70" t="s">
        <v>53</v>
      </c>
      <c r="N9" s="70" t="s">
        <v>54</v>
      </c>
      <c r="O9" s="70" t="s">
        <v>55</v>
      </c>
      <c r="P9" s="72" t="s">
        <v>56</v>
      </c>
      <c r="Q9" s="73" t="s">
        <v>57</v>
      </c>
      <c r="R9" s="74" t="s">
        <v>58</v>
      </c>
      <c r="S9" s="74" t="s">
        <v>47</v>
      </c>
      <c r="T9" s="74" t="s">
        <v>48</v>
      </c>
      <c r="U9" s="74" t="s">
        <v>49</v>
      </c>
      <c r="V9" s="75" t="s">
        <v>50</v>
      </c>
      <c r="W9" s="74" t="s">
        <v>51</v>
      </c>
      <c r="X9" s="75" t="s">
        <v>52</v>
      </c>
      <c r="Y9" s="74" t="s">
        <v>53</v>
      </c>
      <c r="Z9" s="76" t="s">
        <v>55</v>
      </c>
      <c r="AA9" s="67"/>
      <c r="AB9" s="67"/>
      <c r="AC9" s="67"/>
      <c r="AD9" s="45"/>
      <c r="AE9" s="45"/>
      <c r="AF9" s="45"/>
      <c r="AG9" s="45"/>
      <c r="AH9" s="45"/>
      <c r="AI9" s="14"/>
      <c r="AJ9" s="45"/>
      <c r="AK9" s="45"/>
      <c r="AL9" s="45"/>
      <c r="AM9" s="45"/>
    </row>
    <row r="10" spans="1:65" ht="44.25" customHeight="1">
      <c r="A10" s="15"/>
      <c r="B10" s="51"/>
      <c r="C10" s="77" t="s">
        <v>59</v>
      </c>
      <c r="D10" s="78">
        <f>COUNTIF(D13:D60,"X")</f>
        <v>0</v>
      </c>
      <c r="E10" s="78">
        <f>COUNTIF(E13:E60,"X")</f>
        <v>0</v>
      </c>
      <c r="F10" s="78">
        <f>COUNTIF(F13:F60,"X")</f>
        <v>0</v>
      </c>
      <c r="G10" s="78">
        <f>COUNTIF(G13:G60,"X")</f>
        <v>0</v>
      </c>
      <c r="H10" s="78">
        <f>COUNTIF(H13:H60,"X")</f>
        <v>0</v>
      </c>
      <c r="I10" s="78">
        <f>COUNTIF(I13:I60,"X")</f>
        <v>0</v>
      </c>
      <c r="J10" s="78">
        <f>COUNTIF(J13:J60,"X")</f>
        <v>0</v>
      </c>
      <c r="K10" s="78">
        <f>COUNTIF(K13:K60,"X")</f>
        <v>0</v>
      </c>
      <c r="L10" s="78">
        <f>COUNTIF(L13:L60,"X")</f>
        <v>0</v>
      </c>
      <c r="M10" s="78">
        <f>COUNTIF(M13:M60,"X")</f>
        <v>0</v>
      </c>
      <c r="N10" s="78">
        <f>COUNTIF(N13:N60,"X")</f>
        <v>0</v>
      </c>
      <c r="O10" s="78">
        <f>COUNTIF(O13:O60,"X")</f>
        <v>0</v>
      </c>
      <c r="P10" s="78">
        <f>COUNTIF(P13:P60,"X")</f>
        <v>0</v>
      </c>
      <c r="Q10" s="78">
        <f>COUNTIF(Q13:Q60,"X")</f>
        <v>0</v>
      </c>
      <c r="R10" s="78">
        <f>COUNTIF(R13:R60,"X")</f>
        <v>0</v>
      </c>
      <c r="S10" s="78">
        <f>COUNTIF(S13:S60,"X")</f>
        <v>0</v>
      </c>
      <c r="T10" s="78">
        <f>COUNTIF(T13:T60,"X")</f>
        <v>0</v>
      </c>
      <c r="U10" s="78">
        <f>COUNTIF(U13:U60,"X")</f>
        <v>0</v>
      </c>
      <c r="V10" s="78">
        <f>COUNTIF(V13:V60,"X")</f>
        <v>0</v>
      </c>
      <c r="W10" s="78">
        <f>COUNTIF(W13:W60,"X")</f>
        <v>0</v>
      </c>
      <c r="X10" s="78">
        <f>COUNTIF(X13:X60,"X")</f>
        <v>0</v>
      </c>
      <c r="Y10" s="78">
        <f>COUNTIF(Y13:Y60,"X")</f>
        <v>0</v>
      </c>
      <c r="Z10" s="78">
        <f>COUNTIF(Z13:Z60,"X")</f>
        <v>0</v>
      </c>
      <c r="AA10" s="79">
        <f>COUNTIF(AA13:AA23,"X")</f>
        <v>0</v>
      </c>
      <c r="AB10" s="15"/>
      <c r="AC10" s="15"/>
      <c r="AD10" s="45"/>
      <c r="AE10" s="45"/>
      <c r="AF10" s="45"/>
      <c r="AG10" s="45"/>
      <c r="AH10" s="45"/>
      <c r="AI10" s="14"/>
      <c r="AJ10" s="45"/>
      <c r="AK10" s="45"/>
      <c r="AL10" s="45"/>
      <c r="AM10" s="45"/>
    </row>
    <row r="11" spans="1:65">
      <c r="A11" s="15"/>
      <c r="B11" s="51"/>
      <c r="C11" s="80" t="s">
        <v>60</v>
      </c>
      <c r="D11" s="13" t="str">
        <f>IF(D10&lt;=D7,"C","NC")</f>
        <v>C</v>
      </c>
      <c r="E11" s="13" t="str">
        <f>IF(E10&lt;=E7,"C","NC")</f>
        <v>C</v>
      </c>
      <c r="F11" s="13" t="str">
        <f>IF(F10&lt;=F7,"C","NC")</f>
        <v>C</v>
      </c>
      <c r="G11" s="13" t="str">
        <f>IF(G10&lt;=G7,"C","NC")</f>
        <v>C</v>
      </c>
      <c r="H11" s="13" t="str">
        <f>IF(H10&lt;=H7,"C","NC")</f>
        <v>C</v>
      </c>
      <c r="I11" s="13" t="str">
        <f>IF(I10&lt;=I7,"C","NC")</f>
        <v>C</v>
      </c>
      <c r="J11" s="13" t="str">
        <f>IF(J10&lt;=J7,"C","NC")</f>
        <v>C</v>
      </c>
      <c r="K11" s="13" t="str">
        <f>IF(K10&lt;=K7,"C","NC")</f>
        <v>C</v>
      </c>
      <c r="L11" s="13" t="str">
        <f>IF(L10&lt;=L7,"C","NC")</f>
        <v>C</v>
      </c>
      <c r="M11" s="13" t="str">
        <f>IF(M10&lt;=M7,"C","NC")</f>
        <v>C</v>
      </c>
      <c r="N11" s="13" t="str">
        <f>IF(N10&lt;=N7,"C","NC")</f>
        <v>C</v>
      </c>
      <c r="O11" s="13" t="str">
        <f>IF(O10&lt;=O7,"C","NC")</f>
        <v>C</v>
      </c>
      <c r="P11" s="13" t="str">
        <f>IF(P10&lt;=P7,"C","NC")</f>
        <v>C</v>
      </c>
      <c r="Q11" s="13" t="str">
        <f>IF(Q10&lt;=Q7,"C","NC")</f>
        <v>C</v>
      </c>
      <c r="R11" s="13" t="str">
        <f>IF(R10&lt;=R7,"C","NC")</f>
        <v>C</v>
      </c>
      <c r="S11" s="13" t="str">
        <f>IF(S10&lt;=S7,"C","NC")</f>
        <v>C</v>
      </c>
      <c r="T11" s="13" t="str">
        <f>IF(T10&lt;=T7,"C","NC")</f>
        <v>C</v>
      </c>
      <c r="U11" s="13" t="str">
        <f>IF(U10&lt;=U7,"C","NC")</f>
        <v>C</v>
      </c>
      <c r="V11" s="13" t="str">
        <f>IF(V10&lt;=V7,"C","NC")</f>
        <v>C</v>
      </c>
      <c r="W11" s="13" t="str">
        <f>IF(W10&lt;=W7,"C","NC")</f>
        <v>C</v>
      </c>
      <c r="X11" s="13" t="str">
        <f>IF(X10&lt;=X7,"C","NC")</f>
        <v>C</v>
      </c>
      <c r="Y11" s="13" t="str">
        <f>IF(Y10&lt;=Y7,"C","NC")</f>
        <v>C</v>
      </c>
      <c r="Z11" s="13" t="str">
        <f>IF(Z10&lt;=Z7,"C","NC")</f>
        <v>C</v>
      </c>
      <c r="AA11" s="15"/>
      <c r="AB11" s="81"/>
      <c r="AC11" s="15"/>
      <c r="AD11" s="45"/>
      <c r="AE11" s="45"/>
      <c r="AF11" s="45"/>
      <c r="AG11" s="45"/>
      <c r="AH11" s="45"/>
      <c r="AI11" s="14"/>
      <c r="AJ11" s="45"/>
      <c r="AK11" s="45"/>
      <c r="AL11" s="45"/>
      <c r="AM11" s="45"/>
    </row>
    <row r="12" spans="1:65" ht="36.75" customHeight="1">
      <c r="A12" s="15"/>
      <c r="B12" s="82" t="s">
        <v>61</v>
      </c>
      <c r="C12" s="157" t="s">
        <v>62</v>
      </c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157" t="s">
        <v>63</v>
      </c>
      <c r="AC12" s="158" t="s">
        <v>64</v>
      </c>
      <c r="AD12" s="85" t="s">
        <v>65</v>
      </c>
      <c r="AE12" s="85" t="s">
        <v>66</v>
      </c>
      <c r="AF12" s="85" t="s">
        <v>67</v>
      </c>
      <c r="AG12" s="85"/>
      <c r="AH12" s="85"/>
      <c r="AI12" s="16"/>
      <c r="AJ12" s="85"/>
      <c r="AK12" s="85"/>
      <c r="AL12" s="85" t="s">
        <v>73</v>
      </c>
      <c r="AM12" s="85" t="s">
        <v>74</v>
      </c>
    </row>
    <row r="13" spans="1:65" ht="21.75" customHeight="1">
      <c r="A13" s="15"/>
      <c r="B13" s="156">
        <v>1</v>
      </c>
      <c r="C13" s="336" t="s">
        <v>3845</v>
      </c>
      <c r="D13" s="527"/>
      <c r="E13" s="198"/>
      <c r="F13" s="198"/>
      <c r="G13" s="198" t="s">
        <v>315</v>
      </c>
      <c r="H13" s="198" t="s">
        <v>315</v>
      </c>
      <c r="I13" s="198" t="s">
        <v>315</v>
      </c>
      <c r="J13" s="198" t="s">
        <v>315</v>
      </c>
      <c r="K13" s="198" t="s">
        <v>315</v>
      </c>
      <c r="L13" s="198" t="s">
        <v>315</v>
      </c>
      <c r="M13" s="198" t="s">
        <v>315</v>
      </c>
      <c r="N13" s="198" t="s">
        <v>315</v>
      </c>
      <c r="O13" s="198" t="s">
        <v>315</v>
      </c>
      <c r="P13" s="198" t="s">
        <v>315</v>
      </c>
      <c r="Q13" s="198" t="s">
        <v>315</v>
      </c>
      <c r="R13" s="198" t="s">
        <v>315</v>
      </c>
      <c r="S13" s="198" t="s">
        <v>315</v>
      </c>
      <c r="T13" s="198" t="s">
        <v>315</v>
      </c>
      <c r="U13" s="198" t="s">
        <v>315</v>
      </c>
      <c r="V13" s="198" t="s">
        <v>315</v>
      </c>
      <c r="W13" s="198" t="s">
        <v>315</v>
      </c>
      <c r="X13" s="198" t="s">
        <v>315</v>
      </c>
      <c r="Y13" s="198" t="s">
        <v>315</v>
      </c>
      <c r="Z13" s="198" t="s">
        <v>315</v>
      </c>
      <c r="AA13" s="198" t="s">
        <v>315</v>
      </c>
      <c r="AB13" s="198" t="s">
        <v>315</v>
      </c>
      <c r="AC13" s="291"/>
      <c r="AD13" s="439" t="s">
        <v>76</v>
      </c>
      <c r="AE13" s="137" t="s">
        <v>3846</v>
      </c>
      <c r="AF13" s="439">
        <v>245</v>
      </c>
      <c r="AG13" s="258"/>
      <c r="AH13" s="205"/>
      <c r="AI13" s="258"/>
      <c r="AJ13" s="137"/>
      <c r="AK13" s="200"/>
      <c r="AL13" s="187" t="s">
        <v>315</v>
      </c>
      <c r="AM13" s="163" t="s">
        <v>315</v>
      </c>
      <c r="AN13" s="171" t="s">
        <v>315</v>
      </c>
      <c r="AO13" s="171" t="s">
        <v>315</v>
      </c>
      <c r="AP13" s="171" t="s">
        <v>315</v>
      </c>
      <c r="AQ13" s="171" t="s">
        <v>315</v>
      </c>
      <c r="AR13" s="171" t="s">
        <v>315</v>
      </c>
      <c r="AS13" s="171" t="s">
        <v>315</v>
      </c>
      <c r="AT13" s="171" t="s">
        <v>315</v>
      </c>
      <c r="AU13" s="171" t="s">
        <v>315</v>
      </c>
      <c r="AV13" s="171" t="s">
        <v>315</v>
      </c>
      <c r="AW13" s="171" t="s">
        <v>315</v>
      </c>
      <c r="AX13" s="171" t="s">
        <v>315</v>
      </c>
      <c r="AY13" s="171" t="s">
        <v>315</v>
      </c>
      <c r="AZ13" s="171" t="s">
        <v>315</v>
      </c>
      <c r="BA13" s="171" t="s">
        <v>315</v>
      </c>
      <c r="BB13" s="171" t="s">
        <v>315</v>
      </c>
      <c r="BC13" s="171" t="s">
        <v>315</v>
      </c>
      <c r="BD13" s="171" t="s">
        <v>76</v>
      </c>
      <c r="BE13" s="171" t="s">
        <v>833</v>
      </c>
      <c r="BF13" s="171">
        <v>200</v>
      </c>
      <c r="BG13" s="171" t="s">
        <v>834</v>
      </c>
      <c r="BH13" s="171" t="s">
        <v>835</v>
      </c>
      <c r="BI13" s="172">
        <v>46097.142997685187</v>
      </c>
      <c r="BJ13" s="173" t="s">
        <v>315</v>
      </c>
      <c r="BK13" s="173" t="s">
        <v>315</v>
      </c>
      <c r="BL13" s="173" t="s">
        <v>315</v>
      </c>
      <c r="BM13" s="163" t="s">
        <v>315</v>
      </c>
    </row>
    <row r="14" spans="1:65" ht="20.25" customHeight="1">
      <c r="A14" s="15"/>
      <c r="B14" s="156">
        <v>2</v>
      </c>
      <c r="C14" s="336" t="s">
        <v>3847</v>
      </c>
      <c r="D14" s="527"/>
      <c r="E14" s="198"/>
      <c r="F14" s="198"/>
      <c r="G14" s="198" t="s">
        <v>315</v>
      </c>
      <c r="H14" s="198" t="s">
        <v>315</v>
      </c>
      <c r="I14" s="198" t="s">
        <v>315</v>
      </c>
      <c r="J14" s="198" t="s">
        <v>315</v>
      </c>
      <c r="K14" s="198" t="s">
        <v>315</v>
      </c>
      <c r="L14" s="198" t="s">
        <v>315</v>
      </c>
      <c r="M14" s="198" t="s">
        <v>315</v>
      </c>
      <c r="N14" s="198" t="s">
        <v>315</v>
      </c>
      <c r="O14" s="198" t="s">
        <v>315</v>
      </c>
      <c r="P14" s="198" t="s">
        <v>315</v>
      </c>
      <c r="Q14" s="198" t="s">
        <v>315</v>
      </c>
      <c r="R14" s="198" t="s">
        <v>315</v>
      </c>
      <c r="S14" s="198" t="s">
        <v>315</v>
      </c>
      <c r="T14" s="198" t="s">
        <v>315</v>
      </c>
      <c r="U14" s="198" t="s">
        <v>315</v>
      </c>
      <c r="V14" s="198" t="s">
        <v>315</v>
      </c>
      <c r="W14" s="198" t="s">
        <v>315</v>
      </c>
      <c r="X14" s="198" t="s">
        <v>315</v>
      </c>
      <c r="Y14" s="198" t="s">
        <v>315</v>
      </c>
      <c r="Z14" s="198" t="s">
        <v>315</v>
      </c>
      <c r="AA14" s="198" t="s">
        <v>315</v>
      </c>
      <c r="AB14" s="198" t="s">
        <v>315</v>
      </c>
      <c r="AC14" s="291"/>
      <c r="AD14" s="339" t="s">
        <v>76</v>
      </c>
      <c r="AE14" s="137" t="s">
        <v>3846</v>
      </c>
      <c r="AF14" s="339">
        <v>250</v>
      </c>
      <c r="AG14" s="258"/>
      <c r="AH14" s="205"/>
      <c r="AI14" s="258"/>
      <c r="AJ14" s="137"/>
      <c r="AK14" s="200"/>
      <c r="AL14" s="187" t="s">
        <v>315</v>
      </c>
      <c r="AM14" s="188" t="s">
        <v>315</v>
      </c>
      <c r="AN14" s="174" t="s">
        <v>315</v>
      </c>
      <c r="AO14" s="174" t="s">
        <v>315</v>
      </c>
      <c r="AP14" s="174" t="s">
        <v>315</v>
      </c>
      <c r="AQ14" s="174" t="s">
        <v>315</v>
      </c>
      <c r="AR14" s="174" t="s">
        <v>315</v>
      </c>
      <c r="AS14" s="174" t="s">
        <v>315</v>
      </c>
      <c r="AT14" s="174" t="s">
        <v>315</v>
      </c>
      <c r="AU14" s="174" t="s">
        <v>315</v>
      </c>
      <c r="AV14" s="174" t="s">
        <v>315</v>
      </c>
      <c r="AW14" s="174" t="s">
        <v>315</v>
      </c>
      <c r="AX14" s="174" t="s">
        <v>315</v>
      </c>
      <c r="AY14" s="174" t="s">
        <v>315</v>
      </c>
      <c r="AZ14" s="174" t="s">
        <v>315</v>
      </c>
      <c r="BA14" s="174" t="s">
        <v>315</v>
      </c>
      <c r="BB14" s="174" t="s">
        <v>315</v>
      </c>
      <c r="BC14" s="174" t="s">
        <v>315</v>
      </c>
      <c r="BD14" s="174" t="s">
        <v>76</v>
      </c>
      <c r="BE14" s="174" t="s">
        <v>837</v>
      </c>
      <c r="BF14" s="174">
        <v>300</v>
      </c>
      <c r="BG14" s="174" t="s">
        <v>838</v>
      </c>
      <c r="BH14" s="174" t="s">
        <v>839</v>
      </c>
      <c r="BI14" s="175">
        <v>46097.143495370372</v>
      </c>
      <c r="BJ14" s="176" t="s">
        <v>315</v>
      </c>
      <c r="BK14" s="176" t="s">
        <v>315</v>
      </c>
      <c r="BL14" s="176" t="s">
        <v>315</v>
      </c>
      <c r="BM14" s="177" t="s">
        <v>315</v>
      </c>
    </row>
    <row r="15" spans="1:65" ht="22.5" customHeight="1">
      <c r="A15" s="15"/>
      <c r="B15" s="156">
        <v>3</v>
      </c>
      <c r="C15" s="336" t="s">
        <v>3848</v>
      </c>
      <c r="D15" s="527"/>
      <c r="E15" s="198"/>
      <c r="F15" s="198"/>
      <c r="G15" s="198" t="s">
        <v>315</v>
      </c>
      <c r="H15" s="198" t="s">
        <v>315</v>
      </c>
      <c r="I15" s="198" t="s">
        <v>315</v>
      </c>
      <c r="J15" s="198" t="s">
        <v>315</v>
      </c>
      <c r="K15" s="198" t="s">
        <v>315</v>
      </c>
      <c r="L15" s="198" t="s">
        <v>315</v>
      </c>
      <c r="M15" s="198" t="s">
        <v>315</v>
      </c>
      <c r="N15" s="198" t="s">
        <v>315</v>
      </c>
      <c r="O15" s="198" t="s">
        <v>315</v>
      </c>
      <c r="P15" s="198" t="s">
        <v>315</v>
      </c>
      <c r="Q15" s="198" t="s">
        <v>315</v>
      </c>
      <c r="R15" s="198" t="s">
        <v>315</v>
      </c>
      <c r="S15" s="198" t="s">
        <v>315</v>
      </c>
      <c r="T15" s="198" t="s">
        <v>315</v>
      </c>
      <c r="U15" s="198" t="s">
        <v>315</v>
      </c>
      <c r="V15" s="198" t="s">
        <v>315</v>
      </c>
      <c r="W15" s="198" t="s">
        <v>315</v>
      </c>
      <c r="X15" s="198" t="s">
        <v>315</v>
      </c>
      <c r="Y15" s="198" t="s">
        <v>315</v>
      </c>
      <c r="Z15" s="198" t="s">
        <v>315</v>
      </c>
      <c r="AA15" s="198" t="s">
        <v>315</v>
      </c>
      <c r="AB15" s="198" t="s">
        <v>315</v>
      </c>
      <c r="AC15" s="291"/>
      <c r="AD15" s="439" t="s">
        <v>76</v>
      </c>
      <c r="AE15" s="137" t="s">
        <v>3846</v>
      </c>
      <c r="AF15" s="439">
        <v>250</v>
      </c>
      <c r="AG15" s="258"/>
      <c r="AH15" s="205"/>
      <c r="AI15" s="258"/>
      <c r="AJ15" s="137"/>
      <c r="AK15" s="200"/>
      <c r="AL15" s="187" t="s">
        <v>315</v>
      </c>
      <c r="AM15" s="163" t="s">
        <v>315</v>
      </c>
      <c r="AN15" s="174" t="s">
        <v>315</v>
      </c>
      <c r="AO15" s="174" t="s">
        <v>315</v>
      </c>
      <c r="AP15" s="174" t="s">
        <v>315</v>
      </c>
      <c r="AQ15" s="174" t="s">
        <v>315</v>
      </c>
      <c r="AR15" s="174" t="s">
        <v>315</v>
      </c>
      <c r="AS15" s="174" t="s">
        <v>315</v>
      </c>
      <c r="AT15" s="174" t="s">
        <v>315</v>
      </c>
      <c r="AU15" s="174" t="s">
        <v>315</v>
      </c>
      <c r="AV15" s="174" t="s">
        <v>315</v>
      </c>
      <c r="AW15" s="174" t="s">
        <v>315</v>
      </c>
      <c r="AX15" s="174" t="s">
        <v>315</v>
      </c>
      <c r="AY15" s="174" t="s">
        <v>315</v>
      </c>
      <c r="AZ15" s="174" t="s">
        <v>315</v>
      </c>
      <c r="BA15" s="174" t="s">
        <v>315</v>
      </c>
      <c r="BB15" s="174" t="s">
        <v>315</v>
      </c>
      <c r="BC15" s="174" t="s">
        <v>315</v>
      </c>
      <c r="BD15" s="174" t="s">
        <v>86</v>
      </c>
      <c r="BE15" s="174" t="s">
        <v>841</v>
      </c>
      <c r="BF15" s="174">
        <v>150</v>
      </c>
      <c r="BG15" s="174" t="s">
        <v>842</v>
      </c>
      <c r="BH15" s="174" t="s">
        <v>843</v>
      </c>
      <c r="BI15" s="175">
        <v>46097.142858796295</v>
      </c>
      <c r="BJ15" s="176" t="s">
        <v>315</v>
      </c>
      <c r="BK15" s="176" t="s">
        <v>315</v>
      </c>
      <c r="BL15" s="176" t="s">
        <v>315</v>
      </c>
      <c r="BM15" s="178" t="s">
        <v>315</v>
      </c>
    </row>
    <row r="16" spans="1:65">
      <c r="A16" s="15"/>
      <c r="B16" s="156">
        <v>4</v>
      </c>
      <c r="C16" s="336" t="s">
        <v>3849</v>
      </c>
      <c r="D16" s="527"/>
      <c r="E16" s="198"/>
      <c r="F16" s="198"/>
      <c r="G16" s="198" t="s">
        <v>315</v>
      </c>
      <c r="H16" s="198" t="s">
        <v>315</v>
      </c>
      <c r="I16" s="198" t="s">
        <v>315</v>
      </c>
      <c r="J16" s="198" t="s">
        <v>315</v>
      </c>
      <c r="K16" s="198" t="s">
        <v>315</v>
      </c>
      <c r="L16" s="198" t="s">
        <v>315</v>
      </c>
      <c r="M16" s="198" t="s">
        <v>315</v>
      </c>
      <c r="N16" s="198" t="s">
        <v>315</v>
      </c>
      <c r="O16" s="198" t="s">
        <v>315</v>
      </c>
      <c r="P16" s="198" t="s">
        <v>315</v>
      </c>
      <c r="Q16" s="198" t="s">
        <v>315</v>
      </c>
      <c r="R16" s="198" t="s">
        <v>315</v>
      </c>
      <c r="S16" s="198" t="s">
        <v>315</v>
      </c>
      <c r="T16" s="198" t="s">
        <v>315</v>
      </c>
      <c r="U16" s="198" t="s">
        <v>315</v>
      </c>
      <c r="V16" s="198" t="s">
        <v>315</v>
      </c>
      <c r="W16" s="198" t="s">
        <v>315</v>
      </c>
      <c r="X16" s="198" t="s">
        <v>315</v>
      </c>
      <c r="Y16" s="198" t="s">
        <v>315</v>
      </c>
      <c r="Z16" s="198" t="s">
        <v>315</v>
      </c>
      <c r="AA16" s="198" t="s">
        <v>315</v>
      </c>
      <c r="AB16" s="198" t="s">
        <v>315</v>
      </c>
      <c r="AC16" s="291"/>
      <c r="AD16" s="339" t="s">
        <v>76</v>
      </c>
      <c r="AE16" s="137" t="s">
        <v>3846</v>
      </c>
      <c r="AF16" s="339">
        <v>249</v>
      </c>
      <c r="AG16" s="258"/>
      <c r="AH16" s="205"/>
      <c r="AI16" s="258"/>
      <c r="AJ16" s="137"/>
      <c r="AK16" s="200"/>
      <c r="AL16" s="187" t="s">
        <v>315</v>
      </c>
      <c r="AM16" s="163" t="s">
        <v>315</v>
      </c>
      <c r="AN16" s="174" t="s">
        <v>315</v>
      </c>
      <c r="AO16" s="174" t="s">
        <v>315</v>
      </c>
      <c r="AP16" s="174" t="s">
        <v>315</v>
      </c>
      <c r="AQ16" s="174" t="s">
        <v>315</v>
      </c>
      <c r="AR16" s="174" t="s">
        <v>315</v>
      </c>
      <c r="AS16" s="174" t="s">
        <v>315</v>
      </c>
      <c r="AT16" s="174" t="s">
        <v>315</v>
      </c>
      <c r="AU16" s="174" t="s">
        <v>315</v>
      </c>
      <c r="AV16" s="174" t="s">
        <v>315</v>
      </c>
      <c r="AW16" s="174" t="s">
        <v>315</v>
      </c>
      <c r="AX16" s="174" t="s">
        <v>315</v>
      </c>
      <c r="AY16" s="174" t="s">
        <v>315</v>
      </c>
      <c r="AZ16" s="174" t="s">
        <v>315</v>
      </c>
      <c r="BA16" s="174" t="s">
        <v>315</v>
      </c>
      <c r="BB16" s="174" t="s">
        <v>315</v>
      </c>
      <c r="BC16" s="174" t="s">
        <v>315</v>
      </c>
      <c r="BD16" s="174" t="s">
        <v>76</v>
      </c>
      <c r="BE16" s="174" t="s">
        <v>845</v>
      </c>
      <c r="BF16" s="174">
        <v>300</v>
      </c>
      <c r="BG16" s="174" t="s">
        <v>846</v>
      </c>
      <c r="BH16" s="174" t="s">
        <v>847</v>
      </c>
      <c r="BI16" s="175">
        <v>46097.143483796295</v>
      </c>
      <c r="BJ16" s="176" t="s">
        <v>315</v>
      </c>
      <c r="BK16" s="176" t="s">
        <v>315</v>
      </c>
      <c r="BL16" s="176" t="s">
        <v>315</v>
      </c>
      <c r="BM16" s="178" t="s">
        <v>315</v>
      </c>
    </row>
    <row r="17" spans="1:65">
      <c r="A17" s="15"/>
      <c r="B17" s="156">
        <v>5</v>
      </c>
      <c r="C17" s="336" t="s">
        <v>3850</v>
      </c>
      <c r="D17" s="527"/>
      <c r="E17" s="198"/>
      <c r="F17" s="198"/>
      <c r="G17" s="198" t="s">
        <v>315</v>
      </c>
      <c r="H17" s="198" t="s">
        <v>315</v>
      </c>
      <c r="I17" s="198" t="s">
        <v>315</v>
      </c>
      <c r="J17" s="198" t="s">
        <v>315</v>
      </c>
      <c r="K17" s="198" t="s">
        <v>315</v>
      </c>
      <c r="L17" s="198" t="s">
        <v>315</v>
      </c>
      <c r="M17" s="198" t="s">
        <v>315</v>
      </c>
      <c r="N17" s="198" t="s">
        <v>315</v>
      </c>
      <c r="O17" s="198" t="s">
        <v>315</v>
      </c>
      <c r="P17" s="198" t="s">
        <v>315</v>
      </c>
      <c r="Q17" s="198" t="s">
        <v>315</v>
      </c>
      <c r="R17" s="198" t="s">
        <v>315</v>
      </c>
      <c r="S17" s="198" t="s">
        <v>315</v>
      </c>
      <c r="T17" s="198" t="s">
        <v>315</v>
      </c>
      <c r="U17" s="198" t="s">
        <v>315</v>
      </c>
      <c r="V17" s="198" t="s">
        <v>315</v>
      </c>
      <c r="W17" s="198" t="s">
        <v>315</v>
      </c>
      <c r="X17" s="198" t="s">
        <v>315</v>
      </c>
      <c r="Y17" s="198" t="s">
        <v>315</v>
      </c>
      <c r="Z17" s="198" t="s">
        <v>315</v>
      </c>
      <c r="AA17" s="198" t="s">
        <v>315</v>
      </c>
      <c r="AB17" s="198" t="s">
        <v>315</v>
      </c>
      <c r="AC17" s="528"/>
      <c r="AD17" s="440" t="s">
        <v>3851</v>
      </c>
      <c r="AE17" s="137" t="s">
        <v>3846</v>
      </c>
      <c r="AF17" s="439">
        <v>249</v>
      </c>
      <c r="AG17" s="258"/>
      <c r="AH17" s="205"/>
      <c r="AI17" s="258"/>
      <c r="AJ17" s="137"/>
      <c r="AK17" s="200"/>
      <c r="AL17" s="187" t="s">
        <v>315</v>
      </c>
      <c r="AM17" s="163" t="s">
        <v>315</v>
      </c>
      <c r="AN17" s="174" t="s">
        <v>315</v>
      </c>
      <c r="AO17" s="174" t="s">
        <v>315</v>
      </c>
      <c r="AP17" s="174" t="s">
        <v>315</v>
      </c>
      <c r="AQ17" s="174" t="s">
        <v>315</v>
      </c>
      <c r="AR17" s="174" t="s">
        <v>315</v>
      </c>
      <c r="AS17" s="174" t="s">
        <v>315</v>
      </c>
      <c r="AT17" s="174" t="s">
        <v>315</v>
      </c>
      <c r="AU17" s="174" t="s">
        <v>315</v>
      </c>
      <c r="AV17" s="174" t="s">
        <v>315</v>
      </c>
      <c r="AW17" s="174" t="s">
        <v>315</v>
      </c>
      <c r="AX17" s="174" t="s">
        <v>315</v>
      </c>
      <c r="AY17" s="174" t="s">
        <v>315</v>
      </c>
      <c r="AZ17" s="174" t="s">
        <v>315</v>
      </c>
      <c r="BA17" s="174" t="s">
        <v>315</v>
      </c>
      <c r="BB17" s="174" t="s">
        <v>315</v>
      </c>
      <c r="BC17" s="174" t="s">
        <v>315</v>
      </c>
      <c r="BD17" s="179" t="s">
        <v>849</v>
      </c>
      <c r="BE17" s="174" t="s">
        <v>833</v>
      </c>
      <c r="BF17" s="174">
        <v>252</v>
      </c>
      <c r="BG17" s="174" t="s">
        <v>850</v>
      </c>
      <c r="BH17" s="174" t="s">
        <v>851</v>
      </c>
      <c r="BI17" s="175">
        <v>46097.143425925926</v>
      </c>
      <c r="BJ17" s="176" t="s">
        <v>315</v>
      </c>
      <c r="BK17" s="176" t="s">
        <v>315</v>
      </c>
      <c r="BL17" s="176" t="s">
        <v>315</v>
      </c>
      <c r="BM17" s="178" t="s">
        <v>315</v>
      </c>
    </row>
    <row r="18" spans="1:65" ht="22.5" customHeight="1">
      <c r="A18" s="15"/>
      <c r="B18" s="156">
        <v>6</v>
      </c>
      <c r="C18" s="336" t="s">
        <v>3852</v>
      </c>
      <c r="D18" s="527"/>
      <c r="E18" s="198"/>
      <c r="F18" s="198"/>
      <c r="G18" s="198" t="s">
        <v>315</v>
      </c>
      <c r="H18" s="198" t="s">
        <v>315</v>
      </c>
      <c r="I18" s="198" t="s">
        <v>315</v>
      </c>
      <c r="J18" s="198" t="s">
        <v>315</v>
      </c>
      <c r="K18" s="198" t="s">
        <v>315</v>
      </c>
      <c r="L18" s="198" t="s">
        <v>315</v>
      </c>
      <c r="M18" s="198" t="s">
        <v>315</v>
      </c>
      <c r="N18" s="198" t="s">
        <v>315</v>
      </c>
      <c r="O18" s="198" t="s">
        <v>315</v>
      </c>
      <c r="P18" s="198" t="s">
        <v>315</v>
      </c>
      <c r="Q18" s="198" t="s">
        <v>315</v>
      </c>
      <c r="R18" s="198" t="s">
        <v>315</v>
      </c>
      <c r="S18" s="198" t="s">
        <v>315</v>
      </c>
      <c r="T18" s="198" t="s">
        <v>315</v>
      </c>
      <c r="U18" s="198" t="s">
        <v>315</v>
      </c>
      <c r="V18" s="198" t="s">
        <v>315</v>
      </c>
      <c r="W18" s="198" t="s">
        <v>315</v>
      </c>
      <c r="X18" s="198" t="s">
        <v>315</v>
      </c>
      <c r="Y18" s="198" t="s">
        <v>315</v>
      </c>
      <c r="Z18" s="198" t="s">
        <v>315</v>
      </c>
      <c r="AA18" s="198" t="s">
        <v>315</v>
      </c>
      <c r="AB18" s="198" t="s">
        <v>315</v>
      </c>
      <c r="AC18" s="291"/>
      <c r="AD18" s="339" t="s">
        <v>76</v>
      </c>
      <c r="AE18" s="137" t="s">
        <v>3846</v>
      </c>
      <c r="AF18" s="339">
        <v>249</v>
      </c>
      <c r="AG18" s="258"/>
      <c r="AH18" s="205"/>
      <c r="AI18" s="258"/>
      <c r="AJ18" s="137"/>
      <c r="AK18" s="200"/>
      <c r="AL18" s="187" t="s">
        <v>315</v>
      </c>
      <c r="AM18" s="188" t="s">
        <v>315</v>
      </c>
      <c r="AN18" s="174" t="s">
        <v>315</v>
      </c>
      <c r="AO18" s="174" t="s">
        <v>315</v>
      </c>
      <c r="AP18" s="174" t="s">
        <v>315</v>
      </c>
      <c r="AQ18" s="174" t="s">
        <v>315</v>
      </c>
      <c r="AR18" s="174" t="s">
        <v>315</v>
      </c>
      <c r="AS18" s="174" t="s">
        <v>315</v>
      </c>
      <c r="AT18" s="174" t="s">
        <v>315</v>
      </c>
      <c r="AU18" s="174" t="s">
        <v>315</v>
      </c>
      <c r="AV18" s="174" t="s">
        <v>315</v>
      </c>
      <c r="AW18" s="174" t="s">
        <v>315</v>
      </c>
      <c r="AX18" s="174" t="s">
        <v>315</v>
      </c>
      <c r="AY18" s="174" t="s">
        <v>315</v>
      </c>
      <c r="AZ18" s="174" t="s">
        <v>315</v>
      </c>
      <c r="BA18" s="174" t="s">
        <v>315</v>
      </c>
      <c r="BB18" s="174" t="s">
        <v>315</v>
      </c>
      <c r="BC18" s="174" t="s">
        <v>315</v>
      </c>
      <c r="BD18" s="174" t="s">
        <v>76</v>
      </c>
      <c r="BE18" s="174" t="s">
        <v>841</v>
      </c>
      <c r="BF18" s="174">
        <v>251</v>
      </c>
      <c r="BG18" s="174" t="s">
        <v>853</v>
      </c>
      <c r="BH18" s="174" t="s">
        <v>854</v>
      </c>
      <c r="BI18" s="175">
        <v>46097.143321759257</v>
      </c>
      <c r="BJ18" s="176" t="s">
        <v>315</v>
      </c>
      <c r="BK18" s="176" t="s">
        <v>315</v>
      </c>
      <c r="BL18" s="176" t="s">
        <v>315</v>
      </c>
      <c r="BM18" s="177" t="s">
        <v>315</v>
      </c>
    </row>
    <row r="19" spans="1:65" ht="18.75" customHeight="1">
      <c r="A19" s="15"/>
      <c r="B19" s="156">
        <v>7</v>
      </c>
      <c r="C19" s="336" t="s">
        <v>3853</v>
      </c>
      <c r="D19" s="527"/>
      <c r="E19" s="198"/>
      <c r="F19" s="198"/>
      <c r="G19" s="198" t="s">
        <v>315</v>
      </c>
      <c r="H19" s="198" t="s">
        <v>315</v>
      </c>
      <c r="I19" s="198" t="s">
        <v>315</v>
      </c>
      <c r="J19" s="198" t="s">
        <v>315</v>
      </c>
      <c r="K19" s="198" t="s">
        <v>315</v>
      </c>
      <c r="L19" s="198" t="s">
        <v>315</v>
      </c>
      <c r="M19" s="198" t="s">
        <v>315</v>
      </c>
      <c r="N19" s="198" t="s">
        <v>315</v>
      </c>
      <c r="O19" s="198" t="s">
        <v>315</v>
      </c>
      <c r="P19" s="198" t="s">
        <v>315</v>
      </c>
      <c r="Q19" s="198" t="s">
        <v>315</v>
      </c>
      <c r="R19" s="198" t="s">
        <v>315</v>
      </c>
      <c r="S19" s="198" t="s">
        <v>315</v>
      </c>
      <c r="T19" s="198" t="s">
        <v>315</v>
      </c>
      <c r="U19" s="198" t="s">
        <v>315</v>
      </c>
      <c r="V19" s="198" t="s">
        <v>315</v>
      </c>
      <c r="W19" s="198" t="s">
        <v>315</v>
      </c>
      <c r="X19" s="198" t="s">
        <v>315</v>
      </c>
      <c r="Y19" s="198" t="s">
        <v>315</v>
      </c>
      <c r="Z19" s="198" t="s">
        <v>315</v>
      </c>
      <c r="AA19" s="198" t="s">
        <v>315</v>
      </c>
      <c r="AB19" s="198" t="s">
        <v>315</v>
      </c>
      <c r="AC19" s="291"/>
      <c r="AD19" s="339" t="s">
        <v>76</v>
      </c>
      <c r="AE19" s="137" t="s">
        <v>3846</v>
      </c>
      <c r="AF19" s="339">
        <v>250</v>
      </c>
      <c r="AG19" s="258"/>
      <c r="AH19" s="205"/>
      <c r="AI19" s="258"/>
      <c r="AJ19" s="137"/>
      <c r="AK19" s="200"/>
      <c r="AL19" s="187" t="s">
        <v>315</v>
      </c>
      <c r="AM19" s="188" t="s">
        <v>315</v>
      </c>
      <c r="AN19" s="174" t="s">
        <v>315</v>
      </c>
      <c r="AO19" s="174" t="s">
        <v>315</v>
      </c>
      <c r="AP19" s="174" t="s">
        <v>315</v>
      </c>
      <c r="AQ19" s="174" t="s">
        <v>315</v>
      </c>
      <c r="AR19" s="174" t="s">
        <v>315</v>
      </c>
      <c r="AS19" s="174" t="s">
        <v>315</v>
      </c>
      <c r="AT19" s="174" t="s">
        <v>315</v>
      </c>
      <c r="AU19" s="174" t="s">
        <v>315</v>
      </c>
      <c r="AV19" s="174" t="s">
        <v>315</v>
      </c>
      <c r="AW19" s="174" t="s">
        <v>315</v>
      </c>
      <c r="AX19" s="174" t="s">
        <v>315</v>
      </c>
      <c r="AY19" s="174" t="s">
        <v>315</v>
      </c>
      <c r="AZ19" s="174" t="s">
        <v>315</v>
      </c>
      <c r="BA19" s="174" t="s">
        <v>315</v>
      </c>
      <c r="BB19" s="174" t="s">
        <v>315</v>
      </c>
      <c r="BC19" s="174" t="s">
        <v>315</v>
      </c>
      <c r="BD19" s="174" t="s">
        <v>76</v>
      </c>
      <c r="BE19" s="174" t="s">
        <v>837</v>
      </c>
      <c r="BF19" s="174">
        <v>250</v>
      </c>
      <c r="BG19" s="174" t="s">
        <v>856</v>
      </c>
      <c r="BH19" s="174" t="s">
        <v>857</v>
      </c>
      <c r="BI19" s="175">
        <v>46097.143379629626</v>
      </c>
      <c r="BJ19" s="176" t="s">
        <v>315</v>
      </c>
      <c r="BK19" s="176" t="s">
        <v>315</v>
      </c>
      <c r="BL19" s="176" t="s">
        <v>315</v>
      </c>
      <c r="BM19" s="177" t="s">
        <v>315</v>
      </c>
    </row>
    <row r="20" spans="1:65">
      <c r="A20" s="15"/>
      <c r="B20" s="156">
        <v>8</v>
      </c>
      <c r="C20" s="336" t="s">
        <v>3854</v>
      </c>
      <c r="D20" s="527"/>
      <c r="E20" s="198"/>
      <c r="F20" s="198"/>
      <c r="G20" s="198" t="s">
        <v>315</v>
      </c>
      <c r="H20" s="198" t="s">
        <v>315</v>
      </c>
      <c r="I20" s="198" t="s">
        <v>315</v>
      </c>
      <c r="J20" s="198" t="s">
        <v>315</v>
      </c>
      <c r="K20" s="198" t="s">
        <v>315</v>
      </c>
      <c r="L20" s="198" t="s">
        <v>315</v>
      </c>
      <c r="M20" s="198" t="s">
        <v>315</v>
      </c>
      <c r="N20" s="198" t="s">
        <v>315</v>
      </c>
      <c r="O20" s="198" t="s">
        <v>315</v>
      </c>
      <c r="P20" s="198" t="s">
        <v>315</v>
      </c>
      <c r="Q20" s="198" t="s">
        <v>315</v>
      </c>
      <c r="R20" s="198" t="s">
        <v>315</v>
      </c>
      <c r="S20" s="198" t="s">
        <v>315</v>
      </c>
      <c r="T20" s="198" t="s">
        <v>315</v>
      </c>
      <c r="U20" s="198" t="s">
        <v>315</v>
      </c>
      <c r="V20" s="198" t="s">
        <v>315</v>
      </c>
      <c r="W20" s="198" t="s">
        <v>315</v>
      </c>
      <c r="X20" s="198" t="s">
        <v>315</v>
      </c>
      <c r="Y20" s="198" t="s">
        <v>315</v>
      </c>
      <c r="Z20" s="198" t="s">
        <v>315</v>
      </c>
      <c r="AA20" s="198" t="s">
        <v>315</v>
      </c>
      <c r="AB20" s="198" t="s">
        <v>315</v>
      </c>
      <c r="AC20" s="291"/>
      <c r="AD20" s="339" t="s">
        <v>76</v>
      </c>
      <c r="AE20" s="137" t="s">
        <v>3846</v>
      </c>
      <c r="AF20" s="339">
        <v>250</v>
      </c>
      <c r="AG20" s="258"/>
      <c r="AH20" s="205"/>
      <c r="AI20" s="258"/>
      <c r="AJ20" s="137"/>
      <c r="AK20" s="200"/>
      <c r="AL20" s="187" t="s">
        <v>315</v>
      </c>
      <c r="AM20" s="188" t="s">
        <v>315</v>
      </c>
      <c r="AN20" s="174" t="s">
        <v>315</v>
      </c>
      <c r="AO20" s="174" t="s">
        <v>315</v>
      </c>
      <c r="AP20" s="174" t="s">
        <v>315</v>
      </c>
      <c r="AQ20" s="174" t="s">
        <v>315</v>
      </c>
      <c r="AR20" s="174" t="s">
        <v>315</v>
      </c>
      <c r="AS20" s="174" t="s">
        <v>315</v>
      </c>
      <c r="AT20" s="174" t="s">
        <v>315</v>
      </c>
      <c r="AU20" s="174" t="s">
        <v>315</v>
      </c>
      <c r="AV20" s="174" t="s">
        <v>315</v>
      </c>
      <c r="AW20" s="174" t="s">
        <v>315</v>
      </c>
      <c r="AX20" s="174" t="s">
        <v>315</v>
      </c>
      <c r="AY20" s="174" t="s">
        <v>315</v>
      </c>
      <c r="AZ20" s="174" t="s">
        <v>315</v>
      </c>
      <c r="BA20" s="174" t="s">
        <v>315</v>
      </c>
      <c r="BB20" s="174" t="s">
        <v>315</v>
      </c>
      <c r="BC20" s="174" t="s">
        <v>315</v>
      </c>
      <c r="BD20" s="174" t="s">
        <v>76</v>
      </c>
      <c r="BE20" s="174" t="s">
        <v>837</v>
      </c>
      <c r="BF20" s="174">
        <v>250</v>
      </c>
      <c r="BG20" s="174" t="s">
        <v>859</v>
      </c>
      <c r="BH20" s="174" t="s">
        <v>860</v>
      </c>
      <c r="BI20" s="175">
        <v>46097.143252314818</v>
      </c>
      <c r="BJ20" s="176" t="s">
        <v>315</v>
      </c>
      <c r="BK20" s="176" t="s">
        <v>315</v>
      </c>
      <c r="BL20" s="176" t="s">
        <v>315</v>
      </c>
      <c r="BM20" s="177" t="s">
        <v>315</v>
      </c>
    </row>
    <row r="21" spans="1:65" ht="20.25" customHeight="1">
      <c r="A21" s="15"/>
      <c r="B21" s="156">
        <v>9</v>
      </c>
      <c r="C21" s="336" t="s">
        <v>3855</v>
      </c>
      <c r="D21" s="527"/>
      <c r="E21" s="198"/>
      <c r="F21" s="198"/>
      <c r="G21" s="198" t="s">
        <v>315</v>
      </c>
      <c r="H21" s="198" t="s">
        <v>315</v>
      </c>
      <c r="I21" s="198" t="s">
        <v>315</v>
      </c>
      <c r="J21" s="198" t="s">
        <v>315</v>
      </c>
      <c r="K21" s="198" t="s">
        <v>315</v>
      </c>
      <c r="L21" s="198" t="s">
        <v>315</v>
      </c>
      <c r="M21" s="198" t="s">
        <v>315</v>
      </c>
      <c r="N21" s="198" t="s">
        <v>315</v>
      </c>
      <c r="O21" s="198" t="s">
        <v>315</v>
      </c>
      <c r="P21" s="198" t="s">
        <v>315</v>
      </c>
      <c r="Q21" s="198" t="s">
        <v>315</v>
      </c>
      <c r="R21" s="198" t="s">
        <v>315</v>
      </c>
      <c r="S21" s="198" t="s">
        <v>315</v>
      </c>
      <c r="T21" s="198" t="s">
        <v>315</v>
      </c>
      <c r="U21" s="198" t="s">
        <v>315</v>
      </c>
      <c r="V21" s="198" t="s">
        <v>315</v>
      </c>
      <c r="W21" s="198" t="s">
        <v>315</v>
      </c>
      <c r="X21" s="198" t="s">
        <v>315</v>
      </c>
      <c r="Y21" s="198" t="s">
        <v>315</v>
      </c>
      <c r="Z21" s="198" t="s">
        <v>315</v>
      </c>
      <c r="AA21" s="198" t="s">
        <v>315</v>
      </c>
      <c r="AB21" s="198" t="s">
        <v>315</v>
      </c>
      <c r="AC21" s="291"/>
      <c r="AD21" s="339" t="s">
        <v>76</v>
      </c>
      <c r="AE21" s="137" t="s">
        <v>3846</v>
      </c>
      <c r="AF21" s="439">
        <v>254</v>
      </c>
      <c r="AG21" s="258"/>
      <c r="AH21" s="205"/>
      <c r="AI21" s="258"/>
      <c r="AJ21" s="137"/>
      <c r="AK21" s="200"/>
      <c r="AL21" s="187" t="s">
        <v>315</v>
      </c>
      <c r="AM21" s="188" t="s">
        <v>315</v>
      </c>
      <c r="AN21" s="174" t="s">
        <v>315</v>
      </c>
      <c r="AO21" s="174" t="s">
        <v>315</v>
      </c>
      <c r="AP21" s="174" t="s">
        <v>315</v>
      </c>
      <c r="AQ21" s="174" t="s">
        <v>315</v>
      </c>
      <c r="AR21" s="174" t="s">
        <v>315</v>
      </c>
      <c r="AS21" s="174" t="s">
        <v>315</v>
      </c>
      <c r="AT21" s="174" t="s">
        <v>315</v>
      </c>
      <c r="AU21" s="174" t="s">
        <v>315</v>
      </c>
      <c r="AV21" s="174" t="s">
        <v>315</v>
      </c>
      <c r="AW21" s="174" t="s">
        <v>315</v>
      </c>
      <c r="AX21" s="174" t="s">
        <v>315</v>
      </c>
      <c r="AY21" s="174" t="s">
        <v>315</v>
      </c>
      <c r="AZ21" s="174" t="s">
        <v>315</v>
      </c>
      <c r="BA21" s="174" t="s">
        <v>315</v>
      </c>
      <c r="BB21" s="174" t="s">
        <v>315</v>
      </c>
      <c r="BC21" s="174" t="s">
        <v>315</v>
      </c>
      <c r="BD21" s="174" t="s">
        <v>76</v>
      </c>
      <c r="BE21" s="174" t="s">
        <v>833</v>
      </c>
      <c r="BF21" s="174">
        <v>250</v>
      </c>
      <c r="BG21" s="174" t="s">
        <v>862</v>
      </c>
      <c r="BH21" s="174" t="s">
        <v>863</v>
      </c>
      <c r="BI21" s="175">
        <v>46097.14329861111</v>
      </c>
      <c r="BJ21" s="176" t="s">
        <v>315</v>
      </c>
      <c r="BK21" s="176" t="s">
        <v>315</v>
      </c>
      <c r="BL21" s="176" t="s">
        <v>315</v>
      </c>
      <c r="BM21" s="177" t="s">
        <v>315</v>
      </c>
    </row>
    <row r="22" spans="1:65" ht="23.25" customHeight="1">
      <c r="A22" s="15"/>
      <c r="B22" s="156">
        <v>10</v>
      </c>
      <c r="C22" s="336" t="s">
        <v>3856</v>
      </c>
      <c r="D22" s="527"/>
      <c r="E22" s="198"/>
      <c r="F22" s="198"/>
      <c r="G22" s="198" t="s">
        <v>315</v>
      </c>
      <c r="H22" s="198" t="s">
        <v>315</v>
      </c>
      <c r="I22" s="198" t="s">
        <v>315</v>
      </c>
      <c r="J22" s="198" t="s">
        <v>315</v>
      </c>
      <c r="K22" s="198" t="s">
        <v>315</v>
      </c>
      <c r="L22" s="198" t="s">
        <v>315</v>
      </c>
      <c r="M22" s="198" t="s">
        <v>315</v>
      </c>
      <c r="N22" s="198" t="s">
        <v>315</v>
      </c>
      <c r="O22" s="198" t="s">
        <v>315</v>
      </c>
      <c r="P22" s="198" t="s">
        <v>315</v>
      </c>
      <c r="Q22" s="198" t="s">
        <v>315</v>
      </c>
      <c r="R22" s="198" t="s">
        <v>315</v>
      </c>
      <c r="S22" s="198" t="s">
        <v>315</v>
      </c>
      <c r="T22" s="198" t="s">
        <v>315</v>
      </c>
      <c r="U22" s="198" t="s">
        <v>315</v>
      </c>
      <c r="V22" s="198" t="s">
        <v>315</v>
      </c>
      <c r="W22" s="198" t="s">
        <v>315</v>
      </c>
      <c r="X22" s="198" t="s">
        <v>315</v>
      </c>
      <c r="Y22" s="198" t="s">
        <v>315</v>
      </c>
      <c r="Z22" s="198" t="s">
        <v>315</v>
      </c>
      <c r="AA22" s="198" t="s">
        <v>315</v>
      </c>
      <c r="AB22" s="198" t="s">
        <v>315</v>
      </c>
      <c r="AC22" s="291"/>
      <c r="AD22" s="440" t="s">
        <v>3857</v>
      </c>
      <c r="AE22" s="137" t="s">
        <v>3846</v>
      </c>
      <c r="AF22" s="439">
        <v>195</v>
      </c>
      <c r="AG22" s="258"/>
      <c r="AH22" s="205"/>
      <c r="AI22" s="258"/>
      <c r="AJ22" s="205"/>
      <c r="AK22" s="200"/>
      <c r="AL22" s="187" t="s">
        <v>315</v>
      </c>
      <c r="AM22" s="188" t="s">
        <v>315</v>
      </c>
      <c r="AN22" s="174" t="s">
        <v>315</v>
      </c>
      <c r="AO22" s="174" t="s">
        <v>315</v>
      </c>
      <c r="AP22" s="174" t="s">
        <v>315</v>
      </c>
      <c r="AQ22" s="174" t="s">
        <v>315</v>
      </c>
      <c r="AR22" s="174" t="s">
        <v>315</v>
      </c>
      <c r="AS22" s="174" t="s">
        <v>315</v>
      </c>
      <c r="AT22" s="174" t="s">
        <v>315</v>
      </c>
      <c r="AU22" s="174" t="s">
        <v>315</v>
      </c>
      <c r="AV22" s="174" t="s">
        <v>315</v>
      </c>
      <c r="AW22" s="174" t="s">
        <v>315</v>
      </c>
      <c r="AX22" s="174" t="s">
        <v>315</v>
      </c>
      <c r="AY22" s="174" t="s">
        <v>315</v>
      </c>
      <c r="AZ22" s="174" t="s">
        <v>315</v>
      </c>
      <c r="BA22" s="174" t="s">
        <v>315</v>
      </c>
      <c r="BB22" s="174" t="s">
        <v>315</v>
      </c>
      <c r="BC22" s="174" t="s">
        <v>315</v>
      </c>
      <c r="BD22" s="174" t="s">
        <v>76</v>
      </c>
      <c r="BE22" s="174" t="s">
        <v>841</v>
      </c>
      <c r="BF22" s="174">
        <v>168</v>
      </c>
      <c r="BG22" s="174" t="s">
        <v>865</v>
      </c>
      <c r="BH22" s="174" t="s">
        <v>866</v>
      </c>
      <c r="BI22" s="175">
        <v>46097.143009259256</v>
      </c>
      <c r="BJ22" s="176" t="s">
        <v>315</v>
      </c>
      <c r="BK22" s="176" t="s">
        <v>315</v>
      </c>
      <c r="BL22" s="176" t="s">
        <v>315</v>
      </c>
      <c r="BM22" s="177" t="s">
        <v>315</v>
      </c>
    </row>
    <row r="23" spans="1:65">
      <c r="A23" s="15"/>
      <c r="B23" s="156">
        <v>11</v>
      </c>
      <c r="C23" s="336" t="s">
        <v>3858</v>
      </c>
      <c r="D23" s="527"/>
      <c r="E23" s="198"/>
      <c r="F23" s="198"/>
      <c r="G23" s="198" t="s">
        <v>315</v>
      </c>
      <c r="H23" s="198" t="s">
        <v>315</v>
      </c>
      <c r="I23" s="198" t="s">
        <v>315</v>
      </c>
      <c r="J23" s="198" t="s">
        <v>315</v>
      </c>
      <c r="K23" s="198" t="s">
        <v>315</v>
      </c>
      <c r="L23" s="198" t="s">
        <v>315</v>
      </c>
      <c r="M23" s="198" t="s">
        <v>315</v>
      </c>
      <c r="N23" s="198" t="s">
        <v>315</v>
      </c>
      <c r="O23" s="198" t="s">
        <v>315</v>
      </c>
      <c r="P23" s="198" t="s">
        <v>315</v>
      </c>
      <c r="Q23" s="198" t="s">
        <v>315</v>
      </c>
      <c r="R23" s="198" t="s">
        <v>315</v>
      </c>
      <c r="S23" s="198" t="s">
        <v>315</v>
      </c>
      <c r="T23" s="198" t="s">
        <v>315</v>
      </c>
      <c r="U23" s="198" t="s">
        <v>315</v>
      </c>
      <c r="V23" s="198" t="s">
        <v>315</v>
      </c>
      <c r="W23" s="198" t="s">
        <v>315</v>
      </c>
      <c r="X23" s="198" t="s">
        <v>315</v>
      </c>
      <c r="Y23" s="198" t="s">
        <v>315</v>
      </c>
      <c r="Z23" s="198" t="s">
        <v>315</v>
      </c>
      <c r="AA23" s="198" t="s">
        <v>315</v>
      </c>
      <c r="AB23" s="198" t="s">
        <v>315</v>
      </c>
      <c r="AC23" s="291"/>
      <c r="AD23" s="339" t="s">
        <v>76</v>
      </c>
      <c r="AE23" s="137" t="s">
        <v>3846</v>
      </c>
      <c r="AF23" s="339">
        <v>250</v>
      </c>
      <c r="AG23" s="258"/>
      <c r="AH23" s="205"/>
      <c r="AI23" s="258"/>
      <c r="AJ23" s="205"/>
      <c r="AK23" s="200"/>
      <c r="AL23" s="187" t="s">
        <v>315</v>
      </c>
      <c r="AM23" s="188" t="s">
        <v>315</v>
      </c>
      <c r="AN23" s="174" t="s">
        <v>315</v>
      </c>
      <c r="AO23" s="174" t="s">
        <v>315</v>
      </c>
      <c r="AP23" s="174" t="s">
        <v>315</v>
      </c>
      <c r="AQ23" s="174" t="s">
        <v>315</v>
      </c>
      <c r="AR23" s="174" t="s">
        <v>315</v>
      </c>
      <c r="AS23" s="174" t="s">
        <v>315</v>
      </c>
      <c r="AT23" s="174" t="s">
        <v>315</v>
      </c>
      <c r="AU23" s="174" t="s">
        <v>315</v>
      </c>
      <c r="AV23" s="174" t="s">
        <v>315</v>
      </c>
      <c r="AW23" s="174" t="s">
        <v>315</v>
      </c>
      <c r="AX23" s="174" t="s">
        <v>315</v>
      </c>
      <c r="AY23" s="174" t="s">
        <v>315</v>
      </c>
      <c r="AZ23" s="174" t="s">
        <v>315</v>
      </c>
      <c r="BA23" s="174" t="s">
        <v>315</v>
      </c>
      <c r="BB23" s="174" t="s">
        <v>315</v>
      </c>
      <c r="BC23" s="174" t="s">
        <v>315</v>
      </c>
      <c r="BD23" s="174" t="s">
        <v>76</v>
      </c>
      <c r="BE23" s="174" t="s">
        <v>845</v>
      </c>
      <c r="BF23" s="174">
        <v>250</v>
      </c>
      <c r="BG23" s="174" t="s">
        <v>868</v>
      </c>
      <c r="BH23" s="174" t="s">
        <v>869</v>
      </c>
      <c r="BI23" s="175">
        <v>46097.143368055556</v>
      </c>
      <c r="BJ23" s="176" t="s">
        <v>315</v>
      </c>
      <c r="BK23" s="176" t="s">
        <v>315</v>
      </c>
      <c r="BL23" s="176" t="s">
        <v>315</v>
      </c>
      <c r="BM23" s="177" t="s">
        <v>315</v>
      </c>
    </row>
    <row r="24" spans="1:65">
      <c r="A24" s="15"/>
      <c r="B24" s="156">
        <v>12</v>
      </c>
      <c r="C24" s="336" t="s">
        <v>3859</v>
      </c>
      <c r="D24" s="527"/>
      <c r="E24" s="198"/>
      <c r="F24" s="198"/>
      <c r="G24" s="198" t="s">
        <v>315</v>
      </c>
      <c r="H24" s="198" t="s">
        <v>315</v>
      </c>
      <c r="I24" s="198" t="s">
        <v>315</v>
      </c>
      <c r="J24" s="198" t="s">
        <v>315</v>
      </c>
      <c r="K24" s="198" t="s">
        <v>315</v>
      </c>
      <c r="L24" s="198" t="s">
        <v>315</v>
      </c>
      <c r="M24" s="198" t="s">
        <v>315</v>
      </c>
      <c r="N24" s="198" t="s">
        <v>315</v>
      </c>
      <c r="O24" s="198" t="s">
        <v>315</v>
      </c>
      <c r="P24" s="198" t="s">
        <v>315</v>
      </c>
      <c r="Q24" s="198" t="s">
        <v>315</v>
      </c>
      <c r="R24" s="198" t="s">
        <v>315</v>
      </c>
      <c r="S24" s="198" t="s">
        <v>315</v>
      </c>
      <c r="T24" s="198" t="s">
        <v>315</v>
      </c>
      <c r="U24" s="198" t="s">
        <v>315</v>
      </c>
      <c r="V24" s="198" t="s">
        <v>315</v>
      </c>
      <c r="W24" s="198" t="s">
        <v>315</v>
      </c>
      <c r="X24" s="198" t="s">
        <v>315</v>
      </c>
      <c r="Y24" s="198" t="s">
        <v>315</v>
      </c>
      <c r="Z24" s="198" t="s">
        <v>315</v>
      </c>
      <c r="AA24" s="198" t="s">
        <v>315</v>
      </c>
      <c r="AB24" s="198" t="s">
        <v>315</v>
      </c>
      <c r="AC24" s="529"/>
      <c r="AD24" s="339" t="s">
        <v>76</v>
      </c>
      <c r="AE24" s="137" t="s">
        <v>3846</v>
      </c>
      <c r="AF24" s="339">
        <v>251</v>
      </c>
      <c r="AG24" s="258"/>
      <c r="AH24" s="205"/>
      <c r="AI24" s="258"/>
      <c r="AJ24" s="205"/>
      <c r="AK24" s="199"/>
      <c r="AL24" s="164" t="s">
        <v>315</v>
      </c>
      <c r="AM24" s="188" t="s">
        <v>315</v>
      </c>
      <c r="AN24" s="174" t="s">
        <v>315</v>
      </c>
      <c r="AO24" s="174" t="s">
        <v>315</v>
      </c>
      <c r="AP24" s="174" t="s">
        <v>315</v>
      </c>
      <c r="AQ24" s="174" t="s">
        <v>315</v>
      </c>
      <c r="AR24" s="174" t="s">
        <v>315</v>
      </c>
      <c r="AS24" s="174" t="s">
        <v>315</v>
      </c>
      <c r="AT24" s="174" t="s">
        <v>315</v>
      </c>
      <c r="AU24" s="174" t="s">
        <v>315</v>
      </c>
      <c r="AV24" s="174" t="s">
        <v>315</v>
      </c>
      <c r="AW24" s="174" t="s">
        <v>315</v>
      </c>
      <c r="AX24" s="174" t="s">
        <v>315</v>
      </c>
      <c r="AY24" s="174" t="s">
        <v>315</v>
      </c>
      <c r="AZ24" s="174" t="s">
        <v>315</v>
      </c>
      <c r="BA24" s="174" t="s">
        <v>315</v>
      </c>
      <c r="BB24" s="174" t="s">
        <v>315</v>
      </c>
      <c r="BC24" s="174" t="s">
        <v>315</v>
      </c>
      <c r="BD24" s="180" t="s">
        <v>871</v>
      </c>
      <c r="BE24" s="174" t="s">
        <v>841</v>
      </c>
      <c r="BF24" s="174">
        <v>250</v>
      </c>
      <c r="BG24" s="174" t="s">
        <v>872</v>
      </c>
      <c r="BH24" s="174" t="s">
        <v>873</v>
      </c>
      <c r="BI24" s="175">
        <v>46097.143368055556</v>
      </c>
      <c r="BJ24" s="174" t="s">
        <v>315</v>
      </c>
      <c r="BK24" s="174" t="s">
        <v>315</v>
      </c>
      <c r="BL24" s="174" t="s">
        <v>315</v>
      </c>
      <c r="BM24" s="177" t="s">
        <v>315</v>
      </c>
    </row>
    <row r="25" spans="1:65">
      <c r="A25" s="15"/>
      <c r="B25" s="156">
        <v>13</v>
      </c>
      <c r="C25" s="336" t="s">
        <v>3860</v>
      </c>
      <c r="D25" s="527"/>
      <c r="E25" s="198"/>
      <c r="F25" s="198"/>
      <c r="G25" s="198" t="s">
        <v>315</v>
      </c>
      <c r="H25" s="198" t="s">
        <v>315</v>
      </c>
      <c r="I25" s="198" t="s">
        <v>315</v>
      </c>
      <c r="J25" s="198" t="s">
        <v>315</v>
      </c>
      <c r="K25" s="198" t="s">
        <v>315</v>
      </c>
      <c r="L25" s="198" t="s">
        <v>315</v>
      </c>
      <c r="M25" s="198" t="s">
        <v>315</v>
      </c>
      <c r="N25" s="198" t="s">
        <v>315</v>
      </c>
      <c r="O25" s="198" t="s">
        <v>315</v>
      </c>
      <c r="P25" s="198" t="s">
        <v>315</v>
      </c>
      <c r="Q25" s="198" t="s">
        <v>315</v>
      </c>
      <c r="R25" s="198" t="s">
        <v>315</v>
      </c>
      <c r="S25" s="198" t="s">
        <v>315</v>
      </c>
      <c r="T25" s="198" t="s">
        <v>315</v>
      </c>
      <c r="U25" s="198" t="s">
        <v>315</v>
      </c>
      <c r="V25" s="198" t="s">
        <v>315</v>
      </c>
      <c r="W25" s="198" t="s">
        <v>315</v>
      </c>
      <c r="X25" s="198" t="s">
        <v>315</v>
      </c>
      <c r="Y25" s="198" t="s">
        <v>315</v>
      </c>
      <c r="Z25" s="198" t="s">
        <v>315</v>
      </c>
      <c r="AA25" s="198" t="s">
        <v>315</v>
      </c>
      <c r="AB25" s="198" t="s">
        <v>315</v>
      </c>
      <c r="AC25" s="291"/>
      <c r="AD25" s="339" t="s">
        <v>76</v>
      </c>
      <c r="AE25" s="137" t="s">
        <v>3846</v>
      </c>
      <c r="AF25" s="339">
        <v>250</v>
      </c>
      <c r="AG25" s="258"/>
      <c r="AH25" s="205"/>
      <c r="AI25" s="258"/>
      <c r="AJ25" s="205"/>
      <c r="AK25" s="199"/>
      <c r="AL25" s="164" t="s">
        <v>315</v>
      </c>
      <c r="AM25" s="188" t="s">
        <v>315</v>
      </c>
      <c r="AN25" s="174" t="s">
        <v>315</v>
      </c>
      <c r="AO25" s="174" t="s">
        <v>315</v>
      </c>
      <c r="AP25" s="174" t="s">
        <v>315</v>
      </c>
      <c r="AQ25" s="174" t="s">
        <v>315</v>
      </c>
      <c r="AR25" s="174" t="s">
        <v>315</v>
      </c>
      <c r="AS25" s="174" t="s">
        <v>315</v>
      </c>
      <c r="AT25" s="174" t="s">
        <v>315</v>
      </c>
      <c r="AU25" s="174" t="s">
        <v>315</v>
      </c>
      <c r="AV25" s="174" t="s">
        <v>315</v>
      </c>
      <c r="AW25" s="174" t="s">
        <v>315</v>
      </c>
      <c r="AX25" s="174" t="s">
        <v>315</v>
      </c>
      <c r="AY25" s="174" t="s">
        <v>315</v>
      </c>
      <c r="AZ25" s="174" t="s">
        <v>315</v>
      </c>
      <c r="BA25" s="174" t="s">
        <v>315</v>
      </c>
      <c r="BB25" s="174" t="s">
        <v>315</v>
      </c>
      <c r="BC25" s="174" t="s">
        <v>315</v>
      </c>
      <c r="BD25" s="174" t="s">
        <v>76</v>
      </c>
      <c r="BE25" s="174" t="s">
        <v>833</v>
      </c>
      <c r="BF25" s="174">
        <v>250</v>
      </c>
      <c r="BG25" s="174" t="s">
        <v>875</v>
      </c>
      <c r="BH25" s="174" t="s">
        <v>876</v>
      </c>
      <c r="BI25" s="175">
        <v>46097.143240740741</v>
      </c>
      <c r="BJ25" s="174" t="s">
        <v>315</v>
      </c>
      <c r="BK25" s="174" t="s">
        <v>315</v>
      </c>
      <c r="BL25" s="174" t="s">
        <v>315</v>
      </c>
      <c r="BM25" s="177" t="s">
        <v>315</v>
      </c>
    </row>
    <row r="26" spans="1:65">
      <c r="A26" s="15"/>
      <c r="B26" s="156">
        <v>14</v>
      </c>
      <c r="C26" s="336" t="s">
        <v>3861</v>
      </c>
      <c r="D26" s="527"/>
      <c r="E26" s="198"/>
      <c r="F26" s="198"/>
      <c r="G26" s="198" t="s">
        <v>315</v>
      </c>
      <c r="H26" s="198" t="s">
        <v>315</v>
      </c>
      <c r="I26" s="198" t="s">
        <v>315</v>
      </c>
      <c r="J26" s="198" t="s">
        <v>315</v>
      </c>
      <c r="K26" s="198" t="s">
        <v>315</v>
      </c>
      <c r="L26" s="198" t="s">
        <v>315</v>
      </c>
      <c r="M26" s="198" t="s">
        <v>315</v>
      </c>
      <c r="N26" s="198" t="s">
        <v>315</v>
      </c>
      <c r="O26" s="198" t="s">
        <v>315</v>
      </c>
      <c r="P26" s="198" t="s">
        <v>315</v>
      </c>
      <c r="Q26" s="198" t="s">
        <v>315</v>
      </c>
      <c r="R26" s="198" t="s">
        <v>315</v>
      </c>
      <c r="S26" s="198" t="s">
        <v>315</v>
      </c>
      <c r="T26" s="198" t="s">
        <v>315</v>
      </c>
      <c r="U26" s="198" t="s">
        <v>315</v>
      </c>
      <c r="V26" s="198" t="s">
        <v>315</v>
      </c>
      <c r="W26" s="198" t="s">
        <v>315</v>
      </c>
      <c r="X26" s="198" t="s">
        <v>315</v>
      </c>
      <c r="Y26" s="198" t="s">
        <v>315</v>
      </c>
      <c r="Z26" s="198" t="s">
        <v>315</v>
      </c>
      <c r="AA26" s="198" t="s">
        <v>315</v>
      </c>
      <c r="AB26" s="198" t="s">
        <v>315</v>
      </c>
      <c r="AC26" s="291"/>
      <c r="AD26" s="339" t="s">
        <v>76</v>
      </c>
      <c r="AE26" s="137" t="s">
        <v>3846</v>
      </c>
      <c r="AF26" s="339">
        <v>249</v>
      </c>
      <c r="AG26" s="258"/>
      <c r="AH26" s="205"/>
      <c r="AI26" s="258"/>
      <c r="AJ26" s="205"/>
      <c r="AK26" s="199"/>
      <c r="AL26" s="164" t="s">
        <v>315</v>
      </c>
      <c r="AM26" s="163" t="s">
        <v>315</v>
      </c>
      <c r="AN26" s="174" t="s">
        <v>315</v>
      </c>
      <c r="AO26" s="174" t="s">
        <v>315</v>
      </c>
      <c r="AP26" s="174" t="s">
        <v>315</v>
      </c>
      <c r="AQ26" s="174" t="s">
        <v>315</v>
      </c>
      <c r="AR26" s="174" t="s">
        <v>315</v>
      </c>
      <c r="AS26" s="174" t="s">
        <v>315</v>
      </c>
      <c r="AT26" s="174" t="s">
        <v>315</v>
      </c>
      <c r="AU26" s="174" t="s">
        <v>315</v>
      </c>
      <c r="AV26" s="174" t="s">
        <v>315</v>
      </c>
      <c r="AW26" s="174" t="s">
        <v>315</v>
      </c>
      <c r="AX26" s="174" t="s">
        <v>315</v>
      </c>
      <c r="AY26" s="174" t="s">
        <v>315</v>
      </c>
      <c r="AZ26" s="174" t="s">
        <v>315</v>
      </c>
      <c r="BA26" s="174" t="s">
        <v>315</v>
      </c>
      <c r="BB26" s="174" t="s">
        <v>315</v>
      </c>
      <c r="BC26" s="174" t="s">
        <v>315</v>
      </c>
      <c r="BD26" s="174" t="s">
        <v>76</v>
      </c>
      <c r="BE26" s="174" t="s">
        <v>837</v>
      </c>
      <c r="BF26" s="174">
        <v>250</v>
      </c>
      <c r="BG26" s="174" t="s">
        <v>878</v>
      </c>
      <c r="BH26" s="174" t="s">
        <v>879</v>
      </c>
      <c r="BI26" s="175">
        <v>46097.143310185187</v>
      </c>
      <c r="BJ26" s="174" t="s">
        <v>315</v>
      </c>
      <c r="BK26" s="174" t="s">
        <v>315</v>
      </c>
      <c r="BL26" s="174" t="s">
        <v>315</v>
      </c>
      <c r="BM26" s="178" t="s">
        <v>315</v>
      </c>
    </row>
    <row r="27" spans="1:65">
      <c r="A27" s="15"/>
      <c r="B27" s="156">
        <v>15</v>
      </c>
      <c r="C27" s="336" t="s">
        <v>3862</v>
      </c>
      <c r="D27" s="527"/>
      <c r="E27" s="198"/>
      <c r="F27" s="198"/>
      <c r="G27" s="198" t="s">
        <v>315</v>
      </c>
      <c r="H27" s="198" t="s">
        <v>315</v>
      </c>
      <c r="I27" s="198" t="s">
        <v>315</v>
      </c>
      <c r="J27" s="198" t="s">
        <v>315</v>
      </c>
      <c r="K27" s="198" t="s">
        <v>315</v>
      </c>
      <c r="L27" s="198" t="s">
        <v>315</v>
      </c>
      <c r="M27" s="198" t="s">
        <v>315</v>
      </c>
      <c r="N27" s="198" t="s">
        <v>315</v>
      </c>
      <c r="O27" s="198" t="s">
        <v>315</v>
      </c>
      <c r="P27" s="198" t="s">
        <v>315</v>
      </c>
      <c r="Q27" s="198" t="s">
        <v>315</v>
      </c>
      <c r="R27" s="198" t="s">
        <v>315</v>
      </c>
      <c r="S27" s="198" t="s">
        <v>315</v>
      </c>
      <c r="T27" s="198" t="s">
        <v>315</v>
      </c>
      <c r="U27" s="198" t="s">
        <v>315</v>
      </c>
      <c r="V27" s="198" t="s">
        <v>315</v>
      </c>
      <c r="W27" s="198" t="s">
        <v>315</v>
      </c>
      <c r="X27" s="198" t="s">
        <v>315</v>
      </c>
      <c r="Y27" s="198" t="s">
        <v>315</v>
      </c>
      <c r="Z27" s="198" t="s">
        <v>315</v>
      </c>
      <c r="AA27" s="198" t="s">
        <v>315</v>
      </c>
      <c r="AB27" s="198" t="s">
        <v>315</v>
      </c>
      <c r="AC27" s="291"/>
      <c r="AD27" s="339" t="s">
        <v>76</v>
      </c>
      <c r="AE27" s="137" t="s">
        <v>3846</v>
      </c>
      <c r="AF27" s="339">
        <v>250</v>
      </c>
      <c r="AG27" s="258"/>
      <c r="AH27" s="205"/>
      <c r="AI27" s="258"/>
      <c r="AJ27" s="205"/>
      <c r="AK27" s="199"/>
      <c r="AL27" s="164" t="s">
        <v>315</v>
      </c>
      <c r="AM27" s="163" t="s">
        <v>315</v>
      </c>
      <c r="AN27" s="174" t="s">
        <v>315</v>
      </c>
      <c r="AO27" s="174" t="s">
        <v>315</v>
      </c>
      <c r="AP27" s="174" t="s">
        <v>315</v>
      </c>
      <c r="AQ27" s="174" t="s">
        <v>315</v>
      </c>
      <c r="AR27" s="174" t="s">
        <v>315</v>
      </c>
      <c r="AS27" s="174" t="s">
        <v>315</v>
      </c>
      <c r="AT27" s="174" t="s">
        <v>315</v>
      </c>
      <c r="AU27" s="174" t="s">
        <v>315</v>
      </c>
      <c r="AV27" s="174" t="s">
        <v>315</v>
      </c>
      <c r="AW27" s="174" t="s">
        <v>315</v>
      </c>
      <c r="AX27" s="174" t="s">
        <v>315</v>
      </c>
      <c r="AY27" s="174" t="s">
        <v>315</v>
      </c>
      <c r="AZ27" s="174" t="s">
        <v>315</v>
      </c>
      <c r="BA27" s="174" t="s">
        <v>315</v>
      </c>
      <c r="BB27" s="174" t="s">
        <v>315</v>
      </c>
      <c r="BC27" s="174" t="s">
        <v>315</v>
      </c>
      <c r="BD27" s="174" t="s">
        <v>76</v>
      </c>
      <c r="BE27" s="174" t="s">
        <v>845</v>
      </c>
      <c r="BF27" s="174">
        <v>250</v>
      </c>
      <c r="BG27" s="174" t="s">
        <v>881</v>
      </c>
      <c r="BH27" s="174" t="s">
        <v>882</v>
      </c>
      <c r="BI27" s="175">
        <v>46097.143414351849</v>
      </c>
      <c r="BJ27" s="174" t="s">
        <v>315</v>
      </c>
      <c r="BK27" s="174" t="s">
        <v>315</v>
      </c>
      <c r="BL27" s="174" t="s">
        <v>315</v>
      </c>
      <c r="BM27" s="178" t="s">
        <v>315</v>
      </c>
    </row>
    <row r="28" spans="1:65" ht="60">
      <c r="A28" s="15"/>
      <c r="B28" s="156">
        <v>16</v>
      </c>
      <c r="C28" s="336" t="s">
        <v>3863</v>
      </c>
      <c r="D28" s="527"/>
      <c r="E28" s="198"/>
      <c r="F28" s="198"/>
      <c r="G28" s="198" t="s">
        <v>315</v>
      </c>
      <c r="H28" s="198" t="s">
        <v>315</v>
      </c>
      <c r="I28" s="198" t="s">
        <v>315</v>
      </c>
      <c r="J28" s="198" t="s">
        <v>315</v>
      </c>
      <c r="K28" s="198" t="s">
        <v>315</v>
      </c>
      <c r="L28" s="198" t="s">
        <v>315</v>
      </c>
      <c r="M28" s="198" t="s">
        <v>315</v>
      </c>
      <c r="N28" s="198" t="s">
        <v>315</v>
      </c>
      <c r="O28" s="198" t="s">
        <v>315</v>
      </c>
      <c r="P28" s="198" t="s">
        <v>315</v>
      </c>
      <c r="Q28" s="198" t="s">
        <v>315</v>
      </c>
      <c r="R28" s="198" t="s">
        <v>315</v>
      </c>
      <c r="S28" s="198" t="s">
        <v>315</v>
      </c>
      <c r="T28" s="198" t="s">
        <v>315</v>
      </c>
      <c r="U28" s="198" t="s">
        <v>315</v>
      </c>
      <c r="V28" s="198" t="s">
        <v>315</v>
      </c>
      <c r="W28" s="198" t="s">
        <v>315</v>
      </c>
      <c r="X28" s="198" t="s">
        <v>315</v>
      </c>
      <c r="Y28" s="198" t="s">
        <v>315</v>
      </c>
      <c r="Z28" s="198" t="s">
        <v>315</v>
      </c>
      <c r="AA28" s="198" t="s">
        <v>315</v>
      </c>
      <c r="AB28" s="198" t="s">
        <v>315</v>
      </c>
      <c r="AC28" s="291"/>
      <c r="AD28" s="440" t="s">
        <v>3864</v>
      </c>
      <c r="AE28" s="137" t="s">
        <v>3846</v>
      </c>
      <c r="AF28" s="137">
        <v>251</v>
      </c>
      <c r="AG28" s="258"/>
      <c r="AH28" s="205"/>
      <c r="AI28" s="258"/>
      <c r="AJ28" s="205"/>
      <c r="AK28" s="199"/>
      <c r="AL28" s="164" t="s">
        <v>315</v>
      </c>
      <c r="AM28" s="188" t="s">
        <v>315</v>
      </c>
      <c r="AN28" s="174" t="s">
        <v>315</v>
      </c>
      <c r="AO28" s="174" t="s">
        <v>315</v>
      </c>
      <c r="AP28" s="174" t="s">
        <v>315</v>
      </c>
      <c r="AQ28" s="174" t="s">
        <v>315</v>
      </c>
      <c r="AR28" s="174" t="s">
        <v>315</v>
      </c>
      <c r="AS28" s="174" t="s">
        <v>315</v>
      </c>
      <c r="AT28" s="174" t="s">
        <v>315</v>
      </c>
      <c r="AU28" s="174" t="s">
        <v>315</v>
      </c>
      <c r="AV28" s="174" t="s">
        <v>315</v>
      </c>
      <c r="AW28" s="174" t="s">
        <v>315</v>
      </c>
      <c r="AX28" s="174" t="s">
        <v>315</v>
      </c>
      <c r="AY28" s="174" t="s">
        <v>315</v>
      </c>
      <c r="AZ28" s="174" t="s">
        <v>315</v>
      </c>
      <c r="BA28" s="174" t="s">
        <v>315</v>
      </c>
      <c r="BB28" s="174" t="s">
        <v>315</v>
      </c>
      <c r="BC28" s="174" t="s">
        <v>315</v>
      </c>
      <c r="BD28" s="174" t="s">
        <v>76</v>
      </c>
      <c r="BE28" s="174" t="s">
        <v>841</v>
      </c>
      <c r="BF28" s="174">
        <v>250</v>
      </c>
      <c r="BG28" s="174" t="s">
        <v>884</v>
      </c>
      <c r="BH28" s="174" t="s">
        <v>885</v>
      </c>
      <c r="BI28" s="175">
        <v>46097.143414351849</v>
      </c>
      <c r="BJ28" s="174" t="s">
        <v>315</v>
      </c>
      <c r="BK28" s="174" t="s">
        <v>315</v>
      </c>
      <c r="BL28" s="174" t="s">
        <v>315</v>
      </c>
      <c r="BM28" s="177" t="s">
        <v>315</v>
      </c>
    </row>
    <row r="29" spans="1:65">
      <c r="A29" s="15"/>
      <c r="B29" s="156">
        <v>17</v>
      </c>
      <c r="C29" s="336" t="s">
        <v>3865</v>
      </c>
      <c r="D29" s="527"/>
      <c r="E29" s="198"/>
      <c r="F29" s="198"/>
      <c r="G29" s="198" t="s">
        <v>315</v>
      </c>
      <c r="H29" s="198" t="s">
        <v>315</v>
      </c>
      <c r="I29" s="198" t="s">
        <v>315</v>
      </c>
      <c r="J29" s="198" t="s">
        <v>315</v>
      </c>
      <c r="K29" s="198" t="s">
        <v>315</v>
      </c>
      <c r="L29" s="198" t="s">
        <v>315</v>
      </c>
      <c r="M29" s="198" t="s">
        <v>315</v>
      </c>
      <c r="N29" s="198" t="s">
        <v>315</v>
      </c>
      <c r="O29" s="198" t="s">
        <v>315</v>
      </c>
      <c r="P29" s="198" t="s">
        <v>315</v>
      </c>
      <c r="Q29" s="198" t="s">
        <v>315</v>
      </c>
      <c r="R29" s="198" t="s">
        <v>315</v>
      </c>
      <c r="S29" s="198" t="s">
        <v>315</v>
      </c>
      <c r="T29" s="198" t="s">
        <v>315</v>
      </c>
      <c r="U29" s="198" t="s">
        <v>315</v>
      </c>
      <c r="V29" s="198" t="s">
        <v>315</v>
      </c>
      <c r="W29" s="198" t="s">
        <v>315</v>
      </c>
      <c r="X29" s="198" t="s">
        <v>315</v>
      </c>
      <c r="Y29" s="198" t="s">
        <v>315</v>
      </c>
      <c r="Z29" s="198" t="s">
        <v>315</v>
      </c>
      <c r="AA29" s="198" t="s">
        <v>315</v>
      </c>
      <c r="AB29" s="198" t="s">
        <v>315</v>
      </c>
      <c r="AC29" s="291"/>
      <c r="AD29" s="339" t="s">
        <v>76</v>
      </c>
      <c r="AE29" s="137" t="s">
        <v>361</v>
      </c>
      <c r="AF29" s="339">
        <v>182</v>
      </c>
      <c r="AG29" s="258"/>
      <c r="AH29" s="205"/>
      <c r="AI29" s="258"/>
      <c r="AJ29" s="205"/>
      <c r="AK29" s="199"/>
      <c r="AL29" s="164" t="s">
        <v>315</v>
      </c>
      <c r="AM29" s="188" t="s">
        <v>315</v>
      </c>
      <c r="AN29" s="174" t="s">
        <v>315</v>
      </c>
      <c r="AO29" s="174" t="s">
        <v>315</v>
      </c>
      <c r="AP29" s="174" t="s">
        <v>315</v>
      </c>
      <c r="AQ29" s="174" t="s">
        <v>315</v>
      </c>
      <c r="AR29" s="174" t="s">
        <v>315</v>
      </c>
      <c r="AS29" s="174" t="s">
        <v>315</v>
      </c>
      <c r="AT29" s="174" t="s">
        <v>315</v>
      </c>
      <c r="AU29" s="174" t="s">
        <v>315</v>
      </c>
      <c r="AV29" s="174" t="s">
        <v>315</v>
      </c>
      <c r="AW29" s="174" t="s">
        <v>315</v>
      </c>
      <c r="AX29" s="174" t="s">
        <v>315</v>
      </c>
      <c r="AY29" s="174" t="s">
        <v>315</v>
      </c>
      <c r="AZ29" s="174" t="s">
        <v>315</v>
      </c>
      <c r="BA29" s="174" t="s">
        <v>315</v>
      </c>
      <c r="BB29" s="174" t="s">
        <v>315</v>
      </c>
      <c r="BC29" s="174" t="s">
        <v>315</v>
      </c>
      <c r="BD29" s="174" t="s">
        <v>76</v>
      </c>
      <c r="BE29" s="174" t="s">
        <v>833</v>
      </c>
      <c r="BF29" s="174">
        <v>250</v>
      </c>
      <c r="BG29" s="174" t="s">
        <v>887</v>
      </c>
      <c r="BH29" s="174" t="s">
        <v>888</v>
      </c>
      <c r="BI29" s="175">
        <v>46097.143310185187</v>
      </c>
      <c r="BJ29" s="174" t="s">
        <v>315</v>
      </c>
      <c r="BK29" s="174" t="s">
        <v>315</v>
      </c>
      <c r="BL29" s="174" t="s">
        <v>315</v>
      </c>
      <c r="BM29" s="177" t="s">
        <v>315</v>
      </c>
    </row>
    <row r="30" spans="1:65">
      <c r="A30" s="15"/>
      <c r="B30" s="156">
        <v>18</v>
      </c>
      <c r="C30" s="336" t="s">
        <v>3866</v>
      </c>
      <c r="D30" s="527"/>
      <c r="E30" s="198"/>
      <c r="F30" s="198"/>
      <c r="G30" s="198" t="s">
        <v>315</v>
      </c>
      <c r="H30" s="198" t="s">
        <v>315</v>
      </c>
      <c r="I30" s="198" t="s">
        <v>315</v>
      </c>
      <c r="J30" s="198" t="s">
        <v>315</v>
      </c>
      <c r="K30" s="198" t="s">
        <v>315</v>
      </c>
      <c r="L30" s="198" t="s">
        <v>315</v>
      </c>
      <c r="M30" s="198" t="s">
        <v>315</v>
      </c>
      <c r="N30" s="198" t="s">
        <v>315</v>
      </c>
      <c r="O30" s="198" t="s">
        <v>315</v>
      </c>
      <c r="P30" s="198" t="s">
        <v>315</v>
      </c>
      <c r="Q30" s="198" t="s">
        <v>315</v>
      </c>
      <c r="R30" s="198" t="s">
        <v>315</v>
      </c>
      <c r="S30" s="198" t="s">
        <v>315</v>
      </c>
      <c r="T30" s="198" t="s">
        <v>315</v>
      </c>
      <c r="U30" s="198" t="s">
        <v>315</v>
      </c>
      <c r="V30" s="198" t="s">
        <v>315</v>
      </c>
      <c r="W30" s="198" t="s">
        <v>315</v>
      </c>
      <c r="X30" s="198" t="s">
        <v>315</v>
      </c>
      <c r="Y30" s="198" t="s">
        <v>315</v>
      </c>
      <c r="Z30" s="198" t="s">
        <v>315</v>
      </c>
      <c r="AA30" s="198" t="s">
        <v>315</v>
      </c>
      <c r="AB30" s="198" t="s">
        <v>315</v>
      </c>
      <c r="AC30" s="529"/>
      <c r="AD30" s="339" t="s">
        <v>76</v>
      </c>
      <c r="AE30" s="137" t="s">
        <v>3846</v>
      </c>
      <c r="AF30" s="339">
        <v>250</v>
      </c>
      <c r="AG30" s="258"/>
      <c r="AH30" s="205"/>
      <c r="AI30" s="258"/>
      <c r="AJ30" s="205"/>
      <c r="AK30" s="199"/>
      <c r="AL30" s="164" t="s">
        <v>315</v>
      </c>
      <c r="AM30" s="168" t="s">
        <v>315</v>
      </c>
      <c r="AN30" s="174" t="s">
        <v>315</v>
      </c>
      <c r="AO30" s="174" t="s">
        <v>315</v>
      </c>
      <c r="AP30" s="174" t="s">
        <v>315</v>
      </c>
      <c r="AQ30" s="174" t="s">
        <v>315</v>
      </c>
      <c r="AR30" s="174" t="s">
        <v>315</v>
      </c>
      <c r="AS30" s="174" t="s">
        <v>315</v>
      </c>
      <c r="AT30" s="174" t="s">
        <v>315</v>
      </c>
      <c r="AU30" s="174" t="s">
        <v>315</v>
      </c>
      <c r="AV30" s="174" t="s">
        <v>315</v>
      </c>
      <c r="AW30" s="174" t="s">
        <v>315</v>
      </c>
      <c r="AX30" s="174" t="s">
        <v>315</v>
      </c>
      <c r="AY30" s="174" t="s">
        <v>315</v>
      </c>
      <c r="AZ30" s="174" t="s">
        <v>315</v>
      </c>
      <c r="BA30" s="174" t="s">
        <v>315</v>
      </c>
      <c r="BB30" s="174" t="s">
        <v>315</v>
      </c>
      <c r="BC30" s="174" t="s">
        <v>315</v>
      </c>
      <c r="BD30" s="180" t="s">
        <v>890</v>
      </c>
      <c r="BE30" s="174" t="s">
        <v>841</v>
      </c>
      <c r="BF30" s="174">
        <v>249</v>
      </c>
      <c r="BG30" s="174" t="s">
        <v>891</v>
      </c>
      <c r="BH30" s="174" t="s">
        <v>892</v>
      </c>
      <c r="BI30" s="175">
        <v>46097.143252314818</v>
      </c>
      <c r="BJ30" s="174" t="s">
        <v>315</v>
      </c>
      <c r="BK30" s="174" t="s">
        <v>315</v>
      </c>
      <c r="BL30" s="174" t="s">
        <v>315</v>
      </c>
      <c r="BM30" s="181" t="s">
        <v>315</v>
      </c>
    </row>
    <row r="31" spans="1:65">
      <c r="A31" s="15"/>
      <c r="B31" s="156">
        <v>19</v>
      </c>
      <c r="C31" s="336" t="s">
        <v>3867</v>
      </c>
      <c r="D31" s="527"/>
      <c r="E31" s="198"/>
      <c r="F31" s="198"/>
      <c r="G31" s="198" t="s">
        <v>315</v>
      </c>
      <c r="H31" s="198" t="s">
        <v>315</v>
      </c>
      <c r="I31" s="198" t="s">
        <v>315</v>
      </c>
      <c r="J31" s="198" t="s">
        <v>315</v>
      </c>
      <c r="K31" s="198" t="s">
        <v>315</v>
      </c>
      <c r="L31" s="198" t="s">
        <v>315</v>
      </c>
      <c r="M31" s="198" t="s">
        <v>315</v>
      </c>
      <c r="N31" s="198" t="s">
        <v>315</v>
      </c>
      <c r="O31" s="198" t="s">
        <v>315</v>
      </c>
      <c r="P31" s="198" t="s">
        <v>315</v>
      </c>
      <c r="Q31" s="198" t="s">
        <v>315</v>
      </c>
      <c r="R31" s="198" t="s">
        <v>315</v>
      </c>
      <c r="S31" s="198" t="s">
        <v>315</v>
      </c>
      <c r="T31" s="198" t="s">
        <v>315</v>
      </c>
      <c r="U31" s="198" t="s">
        <v>315</v>
      </c>
      <c r="V31" s="198" t="s">
        <v>315</v>
      </c>
      <c r="W31" s="198" t="s">
        <v>315</v>
      </c>
      <c r="X31" s="198" t="s">
        <v>315</v>
      </c>
      <c r="Y31" s="198" t="s">
        <v>315</v>
      </c>
      <c r="Z31" s="198" t="s">
        <v>315</v>
      </c>
      <c r="AA31" s="198" t="s">
        <v>315</v>
      </c>
      <c r="AB31" s="198" t="s">
        <v>315</v>
      </c>
      <c r="AC31" s="291"/>
      <c r="AD31" s="339" t="s">
        <v>76</v>
      </c>
      <c r="AE31" s="339" t="s">
        <v>3846</v>
      </c>
      <c r="AF31" s="339">
        <v>252</v>
      </c>
      <c r="AG31" s="258"/>
      <c r="AH31" s="205"/>
      <c r="AI31" s="258"/>
      <c r="AJ31" s="205"/>
      <c r="AK31" s="199"/>
      <c r="AL31" s="164" t="s">
        <v>315</v>
      </c>
      <c r="AM31" s="168" t="s">
        <v>315</v>
      </c>
      <c r="AN31" s="174" t="s">
        <v>315</v>
      </c>
      <c r="AO31" s="174" t="s">
        <v>315</v>
      </c>
      <c r="AP31" s="174" t="s">
        <v>315</v>
      </c>
      <c r="AQ31" s="174" t="s">
        <v>315</v>
      </c>
      <c r="AR31" s="174" t="s">
        <v>315</v>
      </c>
      <c r="AS31" s="174" t="s">
        <v>315</v>
      </c>
      <c r="AT31" s="174" t="s">
        <v>315</v>
      </c>
      <c r="AU31" s="174" t="s">
        <v>315</v>
      </c>
      <c r="AV31" s="174" t="s">
        <v>315</v>
      </c>
      <c r="AW31" s="174" t="s">
        <v>315</v>
      </c>
      <c r="AX31" s="174" t="s">
        <v>315</v>
      </c>
      <c r="AY31" s="174" t="s">
        <v>315</v>
      </c>
      <c r="AZ31" s="174" t="s">
        <v>315</v>
      </c>
      <c r="BA31" s="174" t="s">
        <v>315</v>
      </c>
      <c r="BB31" s="174" t="s">
        <v>315</v>
      </c>
      <c r="BC31" s="174" t="s">
        <v>315</v>
      </c>
      <c r="BD31" s="182" t="s">
        <v>894</v>
      </c>
      <c r="BE31" s="174" t="s">
        <v>845</v>
      </c>
      <c r="BF31" s="174">
        <v>252</v>
      </c>
      <c r="BG31" s="174" t="s">
        <v>895</v>
      </c>
      <c r="BH31" s="174" t="s">
        <v>896</v>
      </c>
      <c r="BI31" s="175">
        <v>46097.14334490741</v>
      </c>
      <c r="BJ31" s="174" t="s">
        <v>315</v>
      </c>
      <c r="BK31" s="174" t="s">
        <v>315</v>
      </c>
      <c r="BL31" s="174" t="s">
        <v>315</v>
      </c>
      <c r="BM31" s="181" t="s">
        <v>315</v>
      </c>
    </row>
    <row r="32" spans="1:65">
      <c r="A32" s="15"/>
      <c r="B32" s="156">
        <v>20</v>
      </c>
      <c r="C32" s="336" t="s">
        <v>3868</v>
      </c>
      <c r="D32" s="527"/>
      <c r="E32" s="198"/>
      <c r="F32" s="198"/>
      <c r="G32" s="198" t="s">
        <v>315</v>
      </c>
      <c r="H32" s="198" t="s">
        <v>315</v>
      </c>
      <c r="I32" s="198" t="s">
        <v>315</v>
      </c>
      <c r="J32" s="198" t="s">
        <v>315</v>
      </c>
      <c r="K32" s="198" t="s">
        <v>315</v>
      </c>
      <c r="L32" s="198" t="s">
        <v>315</v>
      </c>
      <c r="M32" s="198" t="s">
        <v>315</v>
      </c>
      <c r="N32" s="198" t="s">
        <v>315</v>
      </c>
      <c r="O32" s="198" t="s">
        <v>315</v>
      </c>
      <c r="P32" s="198" t="s">
        <v>315</v>
      </c>
      <c r="Q32" s="198" t="s">
        <v>315</v>
      </c>
      <c r="R32" s="198" t="s">
        <v>315</v>
      </c>
      <c r="S32" s="198" t="s">
        <v>315</v>
      </c>
      <c r="T32" s="198" t="s">
        <v>315</v>
      </c>
      <c r="U32" s="198" t="s">
        <v>315</v>
      </c>
      <c r="V32" s="198" t="s">
        <v>315</v>
      </c>
      <c r="W32" s="198" t="s">
        <v>315</v>
      </c>
      <c r="X32" s="198" t="s">
        <v>315</v>
      </c>
      <c r="Y32" s="198" t="s">
        <v>315</v>
      </c>
      <c r="Z32" s="198" t="s">
        <v>315</v>
      </c>
      <c r="AA32" s="198" t="s">
        <v>315</v>
      </c>
      <c r="AB32" s="198" t="s">
        <v>315</v>
      </c>
      <c r="AC32" s="291"/>
      <c r="AD32" s="339" t="s">
        <v>76</v>
      </c>
      <c r="AE32" s="339" t="s">
        <v>3869</v>
      </c>
      <c r="AF32" s="339">
        <v>255</v>
      </c>
      <c r="AG32" s="258"/>
      <c r="AH32" s="205"/>
      <c r="AI32" s="258"/>
      <c r="AJ32" s="205"/>
      <c r="AK32" s="199"/>
      <c r="AL32" s="164" t="s">
        <v>315</v>
      </c>
      <c r="AM32" s="168" t="s">
        <v>315</v>
      </c>
      <c r="AN32" s="174" t="s">
        <v>315</v>
      </c>
      <c r="AO32" s="174" t="s">
        <v>315</v>
      </c>
      <c r="AP32" s="174" t="s">
        <v>315</v>
      </c>
      <c r="AQ32" s="174" t="s">
        <v>315</v>
      </c>
      <c r="AR32" s="174" t="s">
        <v>315</v>
      </c>
      <c r="AS32" s="174" t="s">
        <v>315</v>
      </c>
      <c r="AT32" s="174" t="s">
        <v>315</v>
      </c>
      <c r="AU32" s="174" t="s">
        <v>315</v>
      </c>
      <c r="AV32" s="174" t="s">
        <v>315</v>
      </c>
      <c r="AW32" s="174" t="s">
        <v>315</v>
      </c>
      <c r="AX32" s="174" t="s">
        <v>315</v>
      </c>
      <c r="AY32" s="174" t="s">
        <v>315</v>
      </c>
      <c r="AZ32" s="174" t="s">
        <v>315</v>
      </c>
      <c r="BA32" s="174" t="s">
        <v>315</v>
      </c>
      <c r="BB32" s="174" t="s">
        <v>315</v>
      </c>
      <c r="BC32" s="174" t="s">
        <v>315</v>
      </c>
      <c r="BD32" s="182" t="s">
        <v>898</v>
      </c>
      <c r="BE32" s="174" t="s">
        <v>837</v>
      </c>
      <c r="BF32" s="174">
        <v>251</v>
      </c>
      <c r="BG32" s="174" t="s">
        <v>899</v>
      </c>
      <c r="BH32" s="174" t="s">
        <v>900</v>
      </c>
      <c r="BI32" s="175">
        <v>46097.143460648149</v>
      </c>
      <c r="BJ32" s="174" t="s">
        <v>315</v>
      </c>
      <c r="BK32" s="174" t="s">
        <v>315</v>
      </c>
      <c r="BL32" s="174" t="s">
        <v>315</v>
      </c>
      <c r="BM32" s="181" t="s">
        <v>315</v>
      </c>
    </row>
    <row r="33" spans="1:65">
      <c r="A33" s="15"/>
      <c r="B33" s="156">
        <v>21</v>
      </c>
      <c r="C33" s="336" t="s">
        <v>3870</v>
      </c>
      <c r="D33" s="527"/>
      <c r="E33" s="198"/>
      <c r="F33" s="198"/>
      <c r="G33" s="198" t="s">
        <v>315</v>
      </c>
      <c r="H33" s="198" t="s">
        <v>315</v>
      </c>
      <c r="I33" s="198" t="s">
        <v>315</v>
      </c>
      <c r="J33" s="198" t="s">
        <v>315</v>
      </c>
      <c r="K33" s="198" t="s">
        <v>315</v>
      </c>
      <c r="L33" s="198" t="s">
        <v>315</v>
      </c>
      <c r="M33" s="198" t="s">
        <v>315</v>
      </c>
      <c r="N33" s="198" t="s">
        <v>315</v>
      </c>
      <c r="O33" s="198" t="s">
        <v>315</v>
      </c>
      <c r="P33" s="198" t="s">
        <v>315</v>
      </c>
      <c r="Q33" s="198" t="s">
        <v>315</v>
      </c>
      <c r="R33" s="198" t="s">
        <v>315</v>
      </c>
      <c r="S33" s="198" t="s">
        <v>315</v>
      </c>
      <c r="T33" s="198" t="s">
        <v>315</v>
      </c>
      <c r="U33" s="198" t="s">
        <v>315</v>
      </c>
      <c r="V33" s="198" t="s">
        <v>315</v>
      </c>
      <c r="W33" s="198" t="s">
        <v>315</v>
      </c>
      <c r="X33" s="198" t="s">
        <v>315</v>
      </c>
      <c r="Y33" s="198" t="s">
        <v>315</v>
      </c>
      <c r="Z33" s="198" t="s">
        <v>315</v>
      </c>
      <c r="AA33" s="198" t="s">
        <v>315</v>
      </c>
      <c r="AB33" s="198" t="s">
        <v>315</v>
      </c>
      <c r="AC33" s="291"/>
      <c r="AD33" s="440" t="s">
        <v>3871</v>
      </c>
      <c r="AE33" s="339" t="s">
        <v>3869</v>
      </c>
      <c r="AF33" s="339">
        <v>200</v>
      </c>
      <c r="AG33" s="258"/>
      <c r="AH33" s="205"/>
      <c r="AI33" s="258"/>
      <c r="AJ33" s="205"/>
      <c r="AK33" s="199"/>
      <c r="AL33" s="164" t="s">
        <v>315</v>
      </c>
      <c r="AM33" s="168" t="s">
        <v>315</v>
      </c>
      <c r="AN33" s="174" t="s">
        <v>315</v>
      </c>
      <c r="AO33" s="174" t="s">
        <v>315</v>
      </c>
      <c r="AP33" s="174" t="s">
        <v>315</v>
      </c>
      <c r="AQ33" s="174" t="s">
        <v>315</v>
      </c>
      <c r="AR33" s="174" t="s">
        <v>315</v>
      </c>
      <c r="AS33" s="174" t="s">
        <v>315</v>
      </c>
      <c r="AT33" s="174" t="s">
        <v>315</v>
      </c>
      <c r="AU33" s="174" t="s">
        <v>315</v>
      </c>
      <c r="AV33" s="174" t="s">
        <v>315</v>
      </c>
      <c r="AW33" s="174" t="s">
        <v>315</v>
      </c>
      <c r="AX33" s="174" t="s">
        <v>315</v>
      </c>
      <c r="AY33" s="174" t="s">
        <v>315</v>
      </c>
      <c r="AZ33" s="174" t="s">
        <v>315</v>
      </c>
      <c r="BA33" s="174" t="s">
        <v>315</v>
      </c>
      <c r="BB33" s="174" t="s">
        <v>315</v>
      </c>
      <c r="BC33" s="174" t="s">
        <v>315</v>
      </c>
      <c r="BD33" s="174" t="s">
        <v>76</v>
      </c>
      <c r="BE33" s="174" t="s">
        <v>841</v>
      </c>
      <c r="BF33" s="174">
        <v>250</v>
      </c>
      <c r="BG33" s="174" t="s">
        <v>902</v>
      </c>
      <c r="BH33" s="174" t="s">
        <v>903</v>
      </c>
      <c r="BI33" s="175">
        <v>46097.143414351849</v>
      </c>
      <c r="BJ33" s="174" t="s">
        <v>315</v>
      </c>
      <c r="BK33" s="174" t="s">
        <v>315</v>
      </c>
      <c r="BL33" s="174" t="s">
        <v>315</v>
      </c>
      <c r="BM33" s="181" t="s">
        <v>315</v>
      </c>
    </row>
    <row r="34" spans="1:65" ht="24">
      <c r="A34" s="15"/>
      <c r="B34" s="156">
        <v>22</v>
      </c>
      <c r="C34" s="336" t="s">
        <v>3872</v>
      </c>
      <c r="D34" s="527"/>
      <c r="E34" s="198"/>
      <c r="F34" s="198"/>
      <c r="G34" s="198" t="s">
        <v>315</v>
      </c>
      <c r="H34" s="198" t="s">
        <v>315</v>
      </c>
      <c r="I34" s="198" t="s">
        <v>315</v>
      </c>
      <c r="J34" s="198" t="s">
        <v>315</v>
      </c>
      <c r="K34" s="198" t="s">
        <v>315</v>
      </c>
      <c r="L34" s="198" t="s">
        <v>315</v>
      </c>
      <c r="M34" s="198" t="s">
        <v>315</v>
      </c>
      <c r="N34" s="198" t="s">
        <v>315</v>
      </c>
      <c r="O34" s="198" t="s">
        <v>315</v>
      </c>
      <c r="P34" s="198" t="s">
        <v>315</v>
      </c>
      <c r="Q34" s="198" t="s">
        <v>315</v>
      </c>
      <c r="R34" s="198" t="s">
        <v>315</v>
      </c>
      <c r="S34" s="198" t="s">
        <v>315</v>
      </c>
      <c r="T34" s="198" t="s">
        <v>315</v>
      </c>
      <c r="U34" s="198" t="s">
        <v>315</v>
      </c>
      <c r="V34" s="198" t="s">
        <v>315</v>
      </c>
      <c r="W34" s="198" t="s">
        <v>315</v>
      </c>
      <c r="X34" s="198" t="s">
        <v>315</v>
      </c>
      <c r="Y34" s="198" t="s">
        <v>315</v>
      </c>
      <c r="Z34" s="198" t="s">
        <v>315</v>
      </c>
      <c r="AA34" s="198" t="s">
        <v>315</v>
      </c>
      <c r="AB34" s="198" t="s">
        <v>315</v>
      </c>
      <c r="AC34" s="291"/>
      <c r="AD34" s="440" t="s">
        <v>3873</v>
      </c>
      <c r="AE34" s="339" t="s">
        <v>3869</v>
      </c>
      <c r="AF34" s="339">
        <v>250</v>
      </c>
      <c r="AG34" s="258"/>
      <c r="AH34" s="205"/>
      <c r="AI34" s="258"/>
      <c r="AJ34" s="205"/>
      <c r="AK34" s="199"/>
      <c r="AL34" s="164" t="s">
        <v>315</v>
      </c>
      <c r="AM34" s="168" t="s">
        <v>315</v>
      </c>
      <c r="AN34" s="174" t="s">
        <v>315</v>
      </c>
      <c r="AO34" s="174" t="s">
        <v>315</v>
      </c>
      <c r="AP34" s="174" t="s">
        <v>315</v>
      </c>
      <c r="AQ34" s="174" t="s">
        <v>315</v>
      </c>
      <c r="AR34" s="174" t="s">
        <v>315</v>
      </c>
      <c r="AS34" s="174" t="s">
        <v>315</v>
      </c>
      <c r="AT34" s="174" t="s">
        <v>315</v>
      </c>
      <c r="AU34" s="174" t="s">
        <v>315</v>
      </c>
      <c r="AV34" s="174" t="s">
        <v>315</v>
      </c>
      <c r="AW34" s="174" t="s">
        <v>315</v>
      </c>
      <c r="AX34" s="174" t="s">
        <v>315</v>
      </c>
      <c r="AY34" s="174" t="s">
        <v>315</v>
      </c>
      <c r="AZ34" s="174" t="s">
        <v>315</v>
      </c>
      <c r="BA34" s="174" t="s">
        <v>315</v>
      </c>
      <c r="BB34" s="174" t="s">
        <v>315</v>
      </c>
      <c r="BC34" s="174" t="s">
        <v>315</v>
      </c>
      <c r="BD34" s="174" t="s">
        <v>76</v>
      </c>
      <c r="BE34" s="174" t="s">
        <v>833</v>
      </c>
      <c r="BF34" s="174">
        <v>250</v>
      </c>
      <c r="BG34" s="174" t="s">
        <v>905</v>
      </c>
      <c r="BH34" s="174" t="s">
        <v>906</v>
      </c>
      <c r="BI34" s="175">
        <v>46097.143414351849</v>
      </c>
      <c r="BJ34" s="174" t="s">
        <v>315</v>
      </c>
      <c r="BK34" s="174" t="s">
        <v>315</v>
      </c>
      <c r="BL34" s="174" t="s">
        <v>315</v>
      </c>
      <c r="BM34" s="181" t="s">
        <v>315</v>
      </c>
    </row>
    <row r="35" spans="1:65">
      <c r="A35" s="15"/>
      <c r="B35" s="156">
        <v>23</v>
      </c>
      <c r="C35" s="336" t="s">
        <v>3874</v>
      </c>
      <c r="D35" s="527"/>
      <c r="E35" s="198"/>
      <c r="F35" s="198"/>
      <c r="G35" s="198" t="s">
        <v>315</v>
      </c>
      <c r="H35" s="198" t="s">
        <v>315</v>
      </c>
      <c r="I35" s="198" t="s">
        <v>315</v>
      </c>
      <c r="J35" s="198" t="s">
        <v>315</v>
      </c>
      <c r="K35" s="198" t="s">
        <v>315</v>
      </c>
      <c r="L35" s="198" t="s">
        <v>315</v>
      </c>
      <c r="M35" s="198" t="s">
        <v>315</v>
      </c>
      <c r="N35" s="198" t="s">
        <v>315</v>
      </c>
      <c r="O35" s="198" t="s">
        <v>315</v>
      </c>
      <c r="P35" s="198" t="s">
        <v>315</v>
      </c>
      <c r="Q35" s="198" t="s">
        <v>315</v>
      </c>
      <c r="R35" s="198" t="s">
        <v>315</v>
      </c>
      <c r="S35" s="198" t="s">
        <v>315</v>
      </c>
      <c r="T35" s="198" t="s">
        <v>315</v>
      </c>
      <c r="U35" s="198" t="s">
        <v>315</v>
      </c>
      <c r="V35" s="198" t="s">
        <v>315</v>
      </c>
      <c r="W35" s="198" t="s">
        <v>315</v>
      </c>
      <c r="X35" s="198" t="s">
        <v>315</v>
      </c>
      <c r="Y35" s="198" t="s">
        <v>315</v>
      </c>
      <c r="Z35" s="198" t="s">
        <v>315</v>
      </c>
      <c r="AA35" s="198" t="s">
        <v>315</v>
      </c>
      <c r="AB35" s="198" t="s">
        <v>315</v>
      </c>
      <c r="AC35" s="291"/>
      <c r="AD35" s="439" t="s">
        <v>76</v>
      </c>
      <c r="AE35" s="339" t="s">
        <v>3869</v>
      </c>
      <c r="AF35" s="339">
        <v>250</v>
      </c>
      <c r="AG35" s="258"/>
      <c r="AH35" s="205"/>
      <c r="AI35" s="258"/>
      <c r="AJ35" s="205"/>
      <c r="AK35" s="199"/>
      <c r="AL35" s="164" t="s">
        <v>315</v>
      </c>
      <c r="AM35" s="168" t="s">
        <v>315</v>
      </c>
      <c r="AN35" s="174" t="s">
        <v>315</v>
      </c>
      <c r="AO35" s="174" t="s">
        <v>315</v>
      </c>
      <c r="AP35" s="174" t="s">
        <v>315</v>
      </c>
      <c r="AQ35" s="174" t="s">
        <v>315</v>
      </c>
      <c r="AR35" s="174" t="s">
        <v>315</v>
      </c>
      <c r="AS35" s="174" t="s">
        <v>315</v>
      </c>
      <c r="AT35" s="174" t="s">
        <v>315</v>
      </c>
      <c r="AU35" s="174" t="s">
        <v>315</v>
      </c>
      <c r="AV35" s="174" t="s">
        <v>315</v>
      </c>
      <c r="AW35" s="174" t="s">
        <v>315</v>
      </c>
      <c r="AX35" s="174" t="s">
        <v>315</v>
      </c>
      <c r="AY35" s="174" t="s">
        <v>315</v>
      </c>
      <c r="AZ35" s="174" t="s">
        <v>315</v>
      </c>
      <c r="BA35" s="174" t="s">
        <v>315</v>
      </c>
      <c r="BB35" s="174" t="s">
        <v>315</v>
      </c>
      <c r="BC35" s="174" t="s">
        <v>315</v>
      </c>
      <c r="BD35" s="174" t="s">
        <v>76</v>
      </c>
      <c r="BE35" s="174" t="s">
        <v>845</v>
      </c>
      <c r="BF35" s="174">
        <v>250</v>
      </c>
      <c r="BG35" s="174" t="s">
        <v>908</v>
      </c>
      <c r="BH35" s="174" t="s">
        <v>909</v>
      </c>
      <c r="BI35" s="175">
        <v>46097.143414351849</v>
      </c>
      <c r="BJ35" s="174" t="s">
        <v>315</v>
      </c>
      <c r="BK35" s="174" t="s">
        <v>315</v>
      </c>
      <c r="BL35" s="174" t="s">
        <v>315</v>
      </c>
      <c r="BM35" s="181" t="s">
        <v>315</v>
      </c>
    </row>
    <row r="36" spans="1:65">
      <c r="A36" s="15"/>
      <c r="B36" s="156">
        <v>24</v>
      </c>
      <c r="C36" s="336" t="s">
        <v>3875</v>
      </c>
      <c r="D36" s="527"/>
      <c r="E36" s="198"/>
      <c r="F36" s="198"/>
      <c r="G36" s="198" t="s">
        <v>315</v>
      </c>
      <c r="H36" s="198" t="s">
        <v>315</v>
      </c>
      <c r="I36" s="198" t="s">
        <v>315</v>
      </c>
      <c r="J36" s="198" t="s">
        <v>315</v>
      </c>
      <c r="K36" s="198" t="s">
        <v>315</v>
      </c>
      <c r="L36" s="198" t="s">
        <v>315</v>
      </c>
      <c r="M36" s="198" t="s">
        <v>315</v>
      </c>
      <c r="N36" s="198" t="s">
        <v>315</v>
      </c>
      <c r="O36" s="198" t="s">
        <v>315</v>
      </c>
      <c r="P36" s="198" t="s">
        <v>315</v>
      </c>
      <c r="Q36" s="198" t="s">
        <v>315</v>
      </c>
      <c r="R36" s="198" t="s">
        <v>315</v>
      </c>
      <c r="S36" s="198" t="s">
        <v>315</v>
      </c>
      <c r="T36" s="198" t="s">
        <v>315</v>
      </c>
      <c r="U36" s="198" t="s">
        <v>315</v>
      </c>
      <c r="V36" s="198" t="s">
        <v>315</v>
      </c>
      <c r="W36" s="198" t="s">
        <v>315</v>
      </c>
      <c r="X36" s="198" t="s">
        <v>315</v>
      </c>
      <c r="Y36" s="198" t="s">
        <v>315</v>
      </c>
      <c r="Z36" s="198" t="s">
        <v>315</v>
      </c>
      <c r="AA36" s="198" t="s">
        <v>315</v>
      </c>
      <c r="AB36" s="198" t="s">
        <v>315</v>
      </c>
      <c r="AC36" s="291"/>
      <c r="AD36" s="339" t="s">
        <v>76</v>
      </c>
      <c r="AE36" s="339" t="s">
        <v>3869</v>
      </c>
      <c r="AF36" s="339">
        <v>252</v>
      </c>
      <c r="AG36" s="258"/>
      <c r="AH36" s="205"/>
      <c r="AI36" s="258"/>
      <c r="AJ36" s="205"/>
      <c r="AK36" s="199"/>
      <c r="AL36" s="164" t="s">
        <v>315</v>
      </c>
      <c r="AM36" s="163" t="s">
        <v>315</v>
      </c>
      <c r="AN36" s="174" t="s">
        <v>315</v>
      </c>
      <c r="AO36" s="174" t="s">
        <v>315</v>
      </c>
      <c r="AP36" s="174" t="s">
        <v>315</v>
      </c>
      <c r="AQ36" s="174" t="s">
        <v>315</v>
      </c>
      <c r="AR36" s="174" t="s">
        <v>315</v>
      </c>
      <c r="AS36" s="174" t="s">
        <v>315</v>
      </c>
      <c r="AT36" s="174" t="s">
        <v>315</v>
      </c>
      <c r="AU36" s="174" t="s">
        <v>315</v>
      </c>
      <c r="AV36" s="174" t="s">
        <v>315</v>
      </c>
      <c r="AW36" s="174" t="s">
        <v>315</v>
      </c>
      <c r="AX36" s="174" t="s">
        <v>315</v>
      </c>
      <c r="AY36" s="174" t="s">
        <v>315</v>
      </c>
      <c r="AZ36" s="174" t="s">
        <v>315</v>
      </c>
      <c r="BA36" s="174" t="s">
        <v>315</v>
      </c>
      <c r="BB36" s="174" t="s">
        <v>315</v>
      </c>
      <c r="BC36" s="174" t="s">
        <v>315</v>
      </c>
      <c r="BD36" s="174" t="s">
        <v>76</v>
      </c>
      <c r="BE36" s="174" t="s">
        <v>833</v>
      </c>
      <c r="BF36" s="174">
        <v>250</v>
      </c>
      <c r="BG36" s="174" t="s">
        <v>911</v>
      </c>
      <c r="BH36" s="174" t="s">
        <v>912</v>
      </c>
      <c r="BI36" s="175">
        <v>46097.14334490741</v>
      </c>
      <c r="BJ36" s="174" t="s">
        <v>315</v>
      </c>
      <c r="BK36" s="174" t="s">
        <v>315</v>
      </c>
      <c r="BL36" s="174" t="s">
        <v>315</v>
      </c>
      <c r="BM36" s="178" t="s">
        <v>315</v>
      </c>
    </row>
    <row r="37" spans="1:65">
      <c r="A37" s="15"/>
      <c r="B37" s="156">
        <v>25</v>
      </c>
      <c r="C37" s="336" t="s">
        <v>3876</v>
      </c>
      <c r="D37" s="527"/>
      <c r="E37" s="198"/>
      <c r="F37" s="198"/>
      <c r="G37" s="198" t="s">
        <v>315</v>
      </c>
      <c r="H37" s="198" t="s">
        <v>315</v>
      </c>
      <c r="I37" s="198" t="s">
        <v>315</v>
      </c>
      <c r="J37" s="198" t="s">
        <v>315</v>
      </c>
      <c r="K37" s="198" t="s">
        <v>315</v>
      </c>
      <c r="L37" s="198" t="s">
        <v>315</v>
      </c>
      <c r="M37" s="198" t="s">
        <v>315</v>
      </c>
      <c r="N37" s="198" t="s">
        <v>315</v>
      </c>
      <c r="O37" s="198" t="s">
        <v>315</v>
      </c>
      <c r="P37" s="198" t="s">
        <v>315</v>
      </c>
      <c r="Q37" s="198" t="s">
        <v>315</v>
      </c>
      <c r="R37" s="198" t="s">
        <v>315</v>
      </c>
      <c r="S37" s="198" t="s">
        <v>315</v>
      </c>
      <c r="T37" s="198" t="s">
        <v>315</v>
      </c>
      <c r="U37" s="198" t="s">
        <v>315</v>
      </c>
      <c r="V37" s="198" t="s">
        <v>315</v>
      </c>
      <c r="W37" s="198" t="s">
        <v>315</v>
      </c>
      <c r="X37" s="198" t="s">
        <v>315</v>
      </c>
      <c r="Y37" s="198" t="s">
        <v>315</v>
      </c>
      <c r="Z37" s="198" t="s">
        <v>315</v>
      </c>
      <c r="AA37" s="198" t="s">
        <v>315</v>
      </c>
      <c r="AB37" s="198" t="s">
        <v>315</v>
      </c>
      <c r="AC37" s="291"/>
      <c r="AD37" s="440" t="s">
        <v>3871</v>
      </c>
      <c r="AE37" s="339" t="s">
        <v>3869</v>
      </c>
      <c r="AF37" s="339">
        <v>253</v>
      </c>
      <c r="AG37" s="258"/>
      <c r="AH37" s="205"/>
      <c r="AI37" s="258"/>
      <c r="AJ37" s="205"/>
      <c r="AK37" s="199"/>
      <c r="AL37" s="164" t="s">
        <v>315</v>
      </c>
      <c r="AM37" s="168" t="s">
        <v>315</v>
      </c>
      <c r="AN37" s="174" t="s">
        <v>315</v>
      </c>
      <c r="AO37" s="174" t="s">
        <v>315</v>
      </c>
      <c r="AP37" s="174" t="s">
        <v>315</v>
      </c>
      <c r="AQ37" s="174" t="s">
        <v>315</v>
      </c>
      <c r="AR37" s="174" t="s">
        <v>315</v>
      </c>
      <c r="AS37" s="174" t="s">
        <v>315</v>
      </c>
      <c r="AT37" s="174" t="s">
        <v>315</v>
      </c>
      <c r="AU37" s="174" t="s">
        <v>315</v>
      </c>
      <c r="AV37" s="174" t="s">
        <v>315</v>
      </c>
      <c r="AW37" s="174" t="s">
        <v>315</v>
      </c>
      <c r="AX37" s="174" t="s">
        <v>315</v>
      </c>
      <c r="AY37" s="174" t="s">
        <v>315</v>
      </c>
      <c r="AZ37" s="174" t="s">
        <v>315</v>
      </c>
      <c r="BA37" s="174" t="s">
        <v>315</v>
      </c>
      <c r="BB37" s="174" t="s">
        <v>315</v>
      </c>
      <c r="BC37" s="174" t="s">
        <v>315</v>
      </c>
      <c r="BD37" s="174" t="s">
        <v>76</v>
      </c>
      <c r="BE37" s="174" t="s">
        <v>841</v>
      </c>
      <c r="BF37" s="174">
        <v>250</v>
      </c>
      <c r="BG37" s="174" t="s">
        <v>914</v>
      </c>
      <c r="BH37" s="174" t="s">
        <v>915</v>
      </c>
      <c r="BI37" s="175">
        <v>46097.14334490741</v>
      </c>
      <c r="BJ37" s="174" t="s">
        <v>315</v>
      </c>
      <c r="BK37" s="174" t="s">
        <v>315</v>
      </c>
      <c r="BL37" s="174" t="s">
        <v>315</v>
      </c>
      <c r="BM37" s="181" t="s">
        <v>315</v>
      </c>
    </row>
    <row r="38" spans="1:65">
      <c r="A38" s="15"/>
      <c r="B38" s="156">
        <v>26</v>
      </c>
      <c r="C38" s="336" t="s">
        <v>3877</v>
      </c>
      <c r="D38" s="527"/>
      <c r="E38" s="198"/>
      <c r="F38" s="198"/>
      <c r="G38" s="198" t="s">
        <v>315</v>
      </c>
      <c r="H38" s="198" t="s">
        <v>315</v>
      </c>
      <c r="I38" s="198" t="s">
        <v>315</v>
      </c>
      <c r="J38" s="198" t="s">
        <v>315</v>
      </c>
      <c r="K38" s="198" t="s">
        <v>315</v>
      </c>
      <c r="L38" s="198" t="s">
        <v>315</v>
      </c>
      <c r="M38" s="198" t="s">
        <v>315</v>
      </c>
      <c r="N38" s="198" t="s">
        <v>315</v>
      </c>
      <c r="O38" s="198" t="s">
        <v>315</v>
      </c>
      <c r="P38" s="198" t="s">
        <v>315</v>
      </c>
      <c r="Q38" s="198" t="s">
        <v>315</v>
      </c>
      <c r="R38" s="198" t="s">
        <v>315</v>
      </c>
      <c r="S38" s="198" t="s">
        <v>315</v>
      </c>
      <c r="T38" s="198" t="s">
        <v>315</v>
      </c>
      <c r="U38" s="198" t="s">
        <v>315</v>
      </c>
      <c r="V38" s="198" t="s">
        <v>315</v>
      </c>
      <c r="W38" s="198" t="s">
        <v>315</v>
      </c>
      <c r="X38" s="198" t="s">
        <v>315</v>
      </c>
      <c r="Y38" s="198" t="s">
        <v>315</v>
      </c>
      <c r="Z38" s="198" t="s">
        <v>315</v>
      </c>
      <c r="AA38" s="198" t="s">
        <v>315</v>
      </c>
      <c r="AB38" s="198" t="s">
        <v>315</v>
      </c>
      <c r="AC38" s="291"/>
      <c r="AD38" s="339" t="s">
        <v>76</v>
      </c>
      <c r="AE38" s="339" t="s">
        <v>3869</v>
      </c>
      <c r="AF38" s="339">
        <v>250</v>
      </c>
      <c r="AG38" s="258"/>
      <c r="AH38" s="205"/>
      <c r="AI38" s="258"/>
      <c r="AJ38" s="205"/>
      <c r="AK38" s="199"/>
      <c r="AL38" s="164" t="s">
        <v>315</v>
      </c>
      <c r="AM38" s="168" t="s">
        <v>315</v>
      </c>
      <c r="AN38" s="174" t="s">
        <v>315</v>
      </c>
      <c r="AO38" s="174" t="s">
        <v>315</v>
      </c>
      <c r="AP38" s="174" t="s">
        <v>315</v>
      </c>
      <c r="AQ38" s="174" t="s">
        <v>315</v>
      </c>
      <c r="AR38" s="174" t="s">
        <v>315</v>
      </c>
      <c r="AS38" s="174" t="s">
        <v>315</v>
      </c>
      <c r="AT38" s="174" t="s">
        <v>315</v>
      </c>
      <c r="AU38" s="174" t="s">
        <v>315</v>
      </c>
      <c r="AV38" s="174" t="s">
        <v>315</v>
      </c>
      <c r="AW38" s="174" t="s">
        <v>315</v>
      </c>
      <c r="AX38" s="174" t="s">
        <v>315</v>
      </c>
      <c r="AY38" s="174" t="s">
        <v>315</v>
      </c>
      <c r="AZ38" s="174" t="s">
        <v>315</v>
      </c>
      <c r="BA38" s="174" t="s">
        <v>315</v>
      </c>
      <c r="BB38" s="174" t="s">
        <v>315</v>
      </c>
      <c r="BC38" s="174" t="s">
        <v>315</v>
      </c>
      <c r="BD38" s="174" t="s">
        <v>76</v>
      </c>
      <c r="BE38" s="174" t="s">
        <v>833</v>
      </c>
      <c r="BF38" s="174">
        <v>250</v>
      </c>
      <c r="BG38" s="174" t="s">
        <v>917</v>
      </c>
      <c r="BH38" s="174" t="s">
        <v>918</v>
      </c>
      <c r="BI38" s="175">
        <v>46097.143391203703</v>
      </c>
      <c r="BJ38" s="174" t="s">
        <v>315</v>
      </c>
      <c r="BK38" s="174" t="s">
        <v>315</v>
      </c>
      <c r="BL38" s="174" t="s">
        <v>315</v>
      </c>
      <c r="BM38" s="181" t="s">
        <v>315</v>
      </c>
    </row>
    <row r="39" spans="1:65">
      <c r="A39" s="15"/>
      <c r="B39" s="156">
        <v>27</v>
      </c>
      <c r="C39" s="336" t="s">
        <v>3878</v>
      </c>
      <c r="D39" s="527"/>
      <c r="E39" s="198"/>
      <c r="F39" s="198"/>
      <c r="G39" s="198" t="s">
        <v>315</v>
      </c>
      <c r="H39" s="198" t="s">
        <v>315</v>
      </c>
      <c r="I39" s="198" t="s">
        <v>315</v>
      </c>
      <c r="J39" s="198" t="s">
        <v>315</v>
      </c>
      <c r="K39" s="198" t="s">
        <v>315</v>
      </c>
      <c r="L39" s="198" t="s">
        <v>315</v>
      </c>
      <c r="M39" s="198" t="s">
        <v>315</v>
      </c>
      <c r="N39" s="198" t="s">
        <v>315</v>
      </c>
      <c r="O39" s="198" t="s">
        <v>315</v>
      </c>
      <c r="P39" s="198" t="s">
        <v>315</v>
      </c>
      <c r="Q39" s="198" t="s">
        <v>315</v>
      </c>
      <c r="R39" s="198" t="s">
        <v>315</v>
      </c>
      <c r="S39" s="198" t="s">
        <v>315</v>
      </c>
      <c r="T39" s="198" t="s">
        <v>315</v>
      </c>
      <c r="U39" s="198" t="s">
        <v>315</v>
      </c>
      <c r="V39" s="198" t="s">
        <v>315</v>
      </c>
      <c r="W39" s="198" t="s">
        <v>315</v>
      </c>
      <c r="X39" s="198" t="s">
        <v>315</v>
      </c>
      <c r="Y39" s="198" t="s">
        <v>315</v>
      </c>
      <c r="Z39" s="198" t="s">
        <v>315</v>
      </c>
      <c r="AA39" s="198" t="s">
        <v>315</v>
      </c>
      <c r="AB39" s="198" t="s">
        <v>315</v>
      </c>
      <c r="AC39" s="291"/>
      <c r="AD39" s="339" t="s">
        <v>76</v>
      </c>
      <c r="AE39" s="339" t="s">
        <v>3869</v>
      </c>
      <c r="AF39" s="339">
        <v>252</v>
      </c>
      <c r="AG39" s="258"/>
      <c r="AH39" s="205"/>
      <c r="AI39" s="258"/>
      <c r="AJ39" s="205"/>
      <c r="AK39" s="199"/>
      <c r="AL39" s="164" t="s">
        <v>315</v>
      </c>
      <c r="AM39" s="168" t="s">
        <v>315</v>
      </c>
      <c r="AN39" s="174" t="s">
        <v>315</v>
      </c>
      <c r="AO39" s="174" t="s">
        <v>315</v>
      </c>
      <c r="AP39" s="174" t="s">
        <v>315</v>
      </c>
      <c r="AQ39" s="174" t="s">
        <v>315</v>
      </c>
      <c r="AR39" s="174" t="s">
        <v>315</v>
      </c>
      <c r="AS39" s="174" t="s">
        <v>315</v>
      </c>
      <c r="AT39" s="174" t="s">
        <v>315</v>
      </c>
      <c r="AU39" s="174" t="s">
        <v>315</v>
      </c>
      <c r="AV39" s="174" t="s">
        <v>315</v>
      </c>
      <c r="AW39" s="174" t="s">
        <v>315</v>
      </c>
      <c r="AX39" s="174" t="s">
        <v>315</v>
      </c>
      <c r="AY39" s="174" t="s">
        <v>315</v>
      </c>
      <c r="AZ39" s="174" t="s">
        <v>315</v>
      </c>
      <c r="BA39" s="174" t="s">
        <v>315</v>
      </c>
      <c r="BB39" s="174" t="s">
        <v>315</v>
      </c>
      <c r="BC39" s="174" t="s">
        <v>315</v>
      </c>
      <c r="BD39" s="174" t="s">
        <v>76</v>
      </c>
      <c r="BE39" s="174" t="s">
        <v>837</v>
      </c>
      <c r="BF39" s="174">
        <v>279</v>
      </c>
      <c r="BG39" s="174" t="s">
        <v>920</v>
      </c>
      <c r="BH39" s="174" t="s">
        <v>921</v>
      </c>
      <c r="BI39" s="175">
        <v>46097.143287037034</v>
      </c>
      <c r="BJ39" s="174" t="s">
        <v>315</v>
      </c>
      <c r="BK39" s="174" t="s">
        <v>315</v>
      </c>
      <c r="BL39" s="174" t="s">
        <v>315</v>
      </c>
      <c r="BM39" s="181" t="s">
        <v>315</v>
      </c>
    </row>
    <row r="40" spans="1:65">
      <c r="A40" s="15"/>
      <c r="B40" s="156">
        <v>28</v>
      </c>
      <c r="C40" s="336" t="s">
        <v>3879</v>
      </c>
      <c r="D40" s="527"/>
      <c r="E40" s="198"/>
      <c r="F40" s="198"/>
      <c r="G40" s="198" t="s">
        <v>315</v>
      </c>
      <c r="H40" s="198" t="s">
        <v>315</v>
      </c>
      <c r="I40" s="198" t="s">
        <v>315</v>
      </c>
      <c r="J40" s="198" t="s">
        <v>315</v>
      </c>
      <c r="K40" s="198" t="s">
        <v>315</v>
      </c>
      <c r="L40" s="198" t="s">
        <v>315</v>
      </c>
      <c r="M40" s="198" t="s">
        <v>315</v>
      </c>
      <c r="N40" s="198" t="s">
        <v>315</v>
      </c>
      <c r="O40" s="198" t="s">
        <v>315</v>
      </c>
      <c r="P40" s="198" t="s">
        <v>315</v>
      </c>
      <c r="Q40" s="198" t="s">
        <v>315</v>
      </c>
      <c r="R40" s="198" t="s">
        <v>315</v>
      </c>
      <c r="S40" s="198" t="s">
        <v>315</v>
      </c>
      <c r="T40" s="198" t="s">
        <v>315</v>
      </c>
      <c r="U40" s="198" t="s">
        <v>315</v>
      </c>
      <c r="V40" s="198" t="s">
        <v>315</v>
      </c>
      <c r="W40" s="198" t="s">
        <v>315</v>
      </c>
      <c r="X40" s="198" t="s">
        <v>315</v>
      </c>
      <c r="Y40" s="198" t="s">
        <v>315</v>
      </c>
      <c r="Z40" s="198" t="s">
        <v>315</v>
      </c>
      <c r="AA40" s="198" t="s">
        <v>315</v>
      </c>
      <c r="AB40" s="198" t="s">
        <v>315</v>
      </c>
      <c r="AC40" s="291"/>
      <c r="AD40" s="339" t="s">
        <v>76</v>
      </c>
      <c r="AE40" s="339" t="s">
        <v>3869</v>
      </c>
      <c r="AF40" s="339">
        <v>246</v>
      </c>
      <c r="AG40" s="258"/>
      <c r="AH40" s="205"/>
      <c r="AI40" s="258"/>
      <c r="AJ40" s="205"/>
      <c r="AK40" s="199"/>
      <c r="AL40" s="164" t="s">
        <v>315</v>
      </c>
      <c r="AM40" s="168" t="s">
        <v>315</v>
      </c>
      <c r="AN40" s="174" t="s">
        <v>315</v>
      </c>
      <c r="AO40" s="174" t="s">
        <v>315</v>
      </c>
      <c r="AP40" s="174" t="s">
        <v>315</v>
      </c>
      <c r="AQ40" s="174" t="s">
        <v>315</v>
      </c>
      <c r="AR40" s="174" t="s">
        <v>315</v>
      </c>
      <c r="AS40" s="174" t="s">
        <v>315</v>
      </c>
      <c r="AT40" s="174" t="s">
        <v>315</v>
      </c>
      <c r="AU40" s="174" t="s">
        <v>315</v>
      </c>
      <c r="AV40" s="174" t="s">
        <v>315</v>
      </c>
      <c r="AW40" s="174" t="s">
        <v>315</v>
      </c>
      <c r="AX40" s="174" t="s">
        <v>315</v>
      </c>
      <c r="AY40" s="174" t="s">
        <v>315</v>
      </c>
      <c r="AZ40" s="174" t="s">
        <v>315</v>
      </c>
      <c r="BA40" s="174" t="s">
        <v>315</v>
      </c>
      <c r="BB40" s="174" t="s">
        <v>315</v>
      </c>
      <c r="BC40" s="174" t="s">
        <v>315</v>
      </c>
      <c r="BD40" s="174" t="s">
        <v>76</v>
      </c>
      <c r="BE40" s="174" t="s">
        <v>845</v>
      </c>
      <c r="BF40" s="174">
        <v>196</v>
      </c>
      <c r="BG40" s="174" t="s">
        <v>923</v>
      </c>
      <c r="BH40" s="174" t="s">
        <v>924</v>
      </c>
      <c r="BI40" s="175">
        <v>46097.143217592595</v>
      </c>
      <c r="BJ40" s="174" t="s">
        <v>315</v>
      </c>
      <c r="BK40" s="174" t="s">
        <v>315</v>
      </c>
      <c r="BL40" s="174" t="s">
        <v>315</v>
      </c>
      <c r="BM40" s="181" t="s">
        <v>315</v>
      </c>
    </row>
    <row r="41" spans="1:65">
      <c r="A41" s="15"/>
      <c r="B41" s="156">
        <v>29</v>
      </c>
      <c r="C41" s="336" t="s">
        <v>3880</v>
      </c>
      <c r="D41" s="527"/>
      <c r="E41" s="198"/>
      <c r="F41" s="198"/>
      <c r="G41" s="198" t="s">
        <v>315</v>
      </c>
      <c r="H41" s="198" t="s">
        <v>315</v>
      </c>
      <c r="I41" s="198" t="s">
        <v>315</v>
      </c>
      <c r="J41" s="198" t="s">
        <v>315</v>
      </c>
      <c r="K41" s="198" t="s">
        <v>315</v>
      </c>
      <c r="L41" s="198" t="s">
        <v>315</v>
      </c>
      <c r="M41" s="198" t="s">
        <v>315</v>
      </c>
      <c r="N41" s="198" t="s">
        <v>315</v>
      </c>
      <c r="O41" s="198" t="s">
        <v>315</v>
      </c>
      <c r="P41" s="198" t="s">
        <v>315</v>
      </c>
      <c r="Q41" s="198" t="s">
        <v>315</v>
      </c>
      <c r="R41" s="198" t="s">
        <v>315</v>
      </c>
      <c r="S41" s="198" t="s">
        <v>315</v>
      </c>
      <c r="T41" s="198" t="s">
        <v>315</v>
      </c>
      <c r="U41" s="198" t="s">
        <v>315</v>
      </c>
      <c r="V41" s="198" t="s">
        <v>315</v>
      </c>
      <c r="W41" s="198" t="s">
        <v>315</v>
      </c>
      <c r="X41" s="198" t="s">
        <v>315</v>
      </c>
      <c r="Y41" s="198" t="s">
        <v>315</v>
      </c>
      <c r="Z41" s="198" t="s">
        <v>315</v>
      </c>
      <c r="AA41" s="198" t="s">
        <v>315</v>
      </c>
      <c r="AB41" s="198" t="s">
        <v>315</v>
      </c>
      <c r="AC41" s="291"/>
      <c r="AD41" s="339" t="s">
        <v>76</v>
      </c>
      <c r="AE41" s="339" t="s">
        <v>3869</v>
      </c>
      <c r="AF41" s="339">
        <v>201</v>
      </c>
      <c r="AG41" s="258"/>
      <c r="AH41" s="205"/>
      <c r="AI41" s="258"/>
      <c r="AJ41" s="205"/>
      <c r="AK41" s="199"/>
      <c r="AL41" s="164" t="s">
        <v>315</v>
      </c>
      <c r="AM41" s="163" t="s">
        <v>315</v>
      </c>
      <c r="AN41" s="174" t="s">
        <v>315</v>
      </c>
      <c r="AO41" s="174" t="s">
        <v>315</v>
      </c>
      <c r="AP41" s="174" t="s">
        <v>315</v>
      </c>
      <c r="AQ41" s="174" t="s">
        <v>315</v>
      </c>
      <c r="AR41" s="174" t="s">
        <v>315</v>
      </c>
      <c r="AS41" s="174" t="s">
        <v>315</v>
      </c>
      <c r="AT41" s="174" t="s">
        <v>315</v>
      </c>
      <c r="AU41" s="174" t="s">
        <v>315</v>
      </c>
      <c r="AV41" s="174" t="s">
        <v>315</v>
      </c>
      <c r="AW41" s="174" t="s">
        <v>315</v>
      </c>
      <c r="AX41" s="174" t="s">
        <v>315</v>
      </c>
      <c r="AY41" s="174" t="s">
        <v>315</v>
      </c>
      <c r="AZ41" s="174" t="s">
        <v>315</v>
      </c>
      <c r="BA41" s="174" t="s">
        <v>315</v>
      </c>
      <c r="BB41" s="174" t="s">
        <v>315</v>
      </c>
      <c r="BC41" s="174" t="s">
        <v>315</v>
      </c>
      <c r="BD41" s="174" t="s">
        <v>76</v>
      </c>
      <c r="BE41" s="174" t="s">
        <v>841</v>
      </c>
      <c r="BF41" s="174">
        <v>250</v>
      </c>
      <c r="BG41" s="174" t="s">
        <v>926</v>
      </c>
      <c r="BH41" s="174" t="s">
        <v>927</v>
      </c>
      <c r="BI41" s="175">
        <v>46097.143425925926</v>
      </c>
      <c r="BJ41" s="174" t="s">
        <v>315</v>
      </c>
      <c r="BK41" s="174" t="s">
        <v>315</v>
      </c>
      <c r="BL41" s="174" t="s">
        <v>315</v>
      </c>
      <c r="BM41" s="178" t="s">
        <v>315</v>
      </c>
    </row>
    <row r="42" spans="1:65">
      <c r="A42" s="15"/>
      <c r="B42" s="156">
        <v>30</v>
      </c>
      <c r="C42" s="336" t="s">
        <v>3881</v>
      </c>
      <c r="D42" s="527"/>
      <c r="E42" s="198"/>
      <c r="F42" s="198"/>
      <c r="G42" s="198" t="s">
        <v>315</v>
      </c>
      <c r="H42" s="198" t="s">
        <v>315</v>
      </c>
      <c r="I42" s="198" t="s">
        <v>315</v>
      </c>
      <c r="J42" s="198" t="s">
        <v>315</v>
      </c>
      <c r="K42" s="198" t="s">
        <v>315</v>
      </c>
      <c r="L42" s="198" t="s">
        <v>315</v>
      </c>
      <c r="M42" s="198" t="s">
        <v>315</v>
      </c>
      <c r="N42" s="198" t="s">
        <v>315</v>
      </c>
      <c r="O42" s="198" t="s">
        <v>315</v>
      </c>
      <c r="P42" s="198" t="s">
        <v>315</v>
      </c>
      <c r="Q42" s="198" t="s">
        <v>315</v>
      </c>
      <c r="R42" s="198" t="s">
        <v>315</v>
      </c>
      <c r="S42" s="198" t="s">
        <v>315</v>
      </c>
      <c r="T42" s="198" t="s">
        <v>315</v>
      </c>
      <c r="U42" s="198" t="s">
        <v>315</v>
      </c>
      <c r="V42" s="198" t="s">
        <v>315</v>
      </c>
      <c r="W42" s="198" t="s">
        <v>315</v>
      </c>
      <c r="X42" s="198" t="s">
        <v>315</v>
      </c>
      <c r="Y42" s="198" t="s">
        <v>315</v>
      </c>
      <c r="Z42" s="198" t="s">
        <v>315</v>
      </c>
      <c r="AA42" s="198" t="s">
        <v>315</v>
      </c>
      <c r="AB42" s="198" t="s">
        <v>315</v>
      </c>
      <c r="AC42" s="291"/>
      <c r="AD42" s="339" t="s">
        <v>76</v>
      </c>
      <c r="AE42" s="339" t="s">
        <v>3869</v>
      </c>
      <c r="AF42" s="339">
        <v>300</v>
      </c>
      <c r="AG42" s="258"/>
      <c r="AH42" s="205"/>
      <c r="AI42" s="258"/>
      <c r="AJ42" s="205"/>
      <c r="AK42" s="199"/>
      <c r="AL42" s="164" t="s">
        <v>315</v>
      </c>
      <c r="AM42" s="163" t="s">
        <v>315</v>
      </c>
      <c r="AN42" s="174" t="s">
        <v>315</v>
      </c>
      <c r="AO42" s="174" t="s">
        <v>315</v>
      </c>
      <c r="AP42" s="174" t="s">
        <v>315</v>
      </c>
      <c r="AQ42" s="174" t="s">
        <v>315</v>
      </c>
      <c r="AR42" s="174" t="s">
        <v>315</v>
      </c>
      <c r="AS42" s="174" t="s">
        <v>315</v>
      </c>
      <c r="AT42" s="174" t="s">
        <v>315</v>
      </c>
      <c r="AU42" s="174" t="s">
        <v>315</v>
      </c>
      <c r="AV42" s="174" t="s">
        <v>315</v>
      </c>
      <c r="AW42" s="174" t="s">
        <v>315</v>
      </c>
      <c r="AX42" s="174" t="s">
        <v>315</v>
      </c>
      <c r="AY42" s="174" t="s">
        <v>315</v>
      </c>
      <c r="AZ42" s="174" t="s">
        <v>315</v>
      </c>
      <c r="BA42" s="174" t="s">
        <v>315</v>
      </c>
      <c r="BB42" s="174" t="s">
        <v>315</v>
      </c>
      <c r="BC42" s="174" t="s">
        <v>315</v>
      </c>
      <c r="BD42" s="174" t="s">
        <v>76</v>
      </c>
      <c r="BE42" s="174" t="s">
        <v>833</v>
      </c>
      <c r="BF42" s="174">
        <v>251</v>
      </c>
      <c r="BG42" s="174" t="s">
        <v>929</v>
      </c>
      <c r="BH42" s="174" t="s">
        <v>930</v>
      </c>
      <c r="BI42" s="175">
        <v>46097.143310185187</v>
      </c>
      <c r="BJ42" s="174" t="s">
        <v>315</v>
      </c>
      <c r="BK42" s="174" t="s">
        <v>315</v>
      </c>
      <c r="BL42" s="174" t="s">
        <v>315</v>
      </c>
      <c r="BM42" s="178" t="s">
        <v>315</v>
      </c>
    </row>
    <row r="43" spans="1:65">
      <c r="A43" s="15"/>
      <c r="B43" s="156">
        <v>31</v>
      </c>
      <c r="C43" s="336" t="s">
        <v>3882</v>
      </c>
      <c r="D43" s="527"/>
      <c r="E43" s="198"/>
      <c r="F43" s="198"/>
      <c r="G43" s="198" t="s">
        <v>315</v>
      </c>
      <c r="H43" s="198" t="s">
        <v>315</v>
      </c>
      <c r="I43" s="198" t="s">
        <v>315</v>
      </c>
      <c r="J43" s="198" t="s">
        <v>315</v>
      </c>
      <c r="K43" s="198" t="s">
        <v>315</v>
      </c>
      <c r="L43" s="198" t="s">
        <v>315</v>
      </c>
      <c r="M43" s="198" t="s">
        <v>315</v>
      </c>
      <c r="N43" s="198" t="s">
        <v>315</v>
      </c>
      <c r="O43" s="198" t="s">
        <v>315</v>
      </c>
      <c r="P43" s="198" t="s">
        <v>315</v>
      </c>
      <c r="Q43" s="198" t="s">
        <v>315</v>
      </c>
      <c r="R43" s="198" t="s">
        <v>315</v>
      </c>
      <c r="S43" s="198" t="s">
        <v>315</v>
      </c>
      <c r="T43" s="198" t="s">
        <v>315</v>
      </c>
      <c r="U43" s="198" t="s">
        <v>315</v>
      </c>
      <c r="V43" s="198" t="s">
        <v>315</v>
      </c>
      <c r="W43" s="198" t="s">
        <v>315</v>
      </c>
      <c r="X43" s="198" t="s">
        <v>315</v>
      </c>
      <c r="Y43" s="198" t="s">
        <v>315</v>
      </c>
      <c r="Z43" s="198" t="s">
        <v>315</v>
      </c>
      <c r="AA43" s="198" t="s">
        <v>315</v>
      </c>
      <c r="AB43" s="198" t="s">
        <v>315</v>
      </c>
      <c r="AC43" s="291"/>
      <c r="AD43" s="439" t="s">
        <v>76</v>
      </c>
      <c r="AE43" s="339" t="s">
        <v>3869</v>
      </c>
      <c r="AF43" s="137">
        <v>206</v>
      </c>
      <c r="AG43" s="258"/>
      <c r="AH43" s="205"/>
      <c r="AI43" s="258"/>
      <c r="AJ43" s="205"/>
      <c r="AK43" s="199"/>
      <c r="AL43" s="164" t="s">
        <v>315</v>
      </c>
      <c r="AM43" s="163" t="s">
        <v>315</v>
      </c>
      <c r="AN43" s="174" t="s">
        <v>315</v>
      </c>
      <c r="AO43" s="174" t="s">
        <v>315</v>
      </c>
      <c r="AP43" s="174" t="s">
        <v>315</v>
      </c>
      <c r="AQ43" s="174" t="s">
        <v>315</v>
      </c>
      <c r="AR43" s="174" t="s">
        <v>315</v>
      </c>
      <c r="AS43" s="174" t="s">
        <v>315</v>
      </c>
      <c r="AT43" s="174" t="s">
        <v>315</v>
      </c>
      <c r="AU43" s="174" t="s">
        <v>315</v>
      </c>
      <c r="AV43" s="174" t="s">
        <v>315</v>
      </c>
      <c r="AW43" s="174" t="s">
        <v>315</v>
      </c>
      <c r="AX43" s="174" t="s">
        <v>315</v>
      </c>
      <c r="AY43" s="174" t="s">
        <v>315</v>
      </c>
      <c r="AZ43" s="174" t="s">
        <v>315</v>
      </c>
      <c r="BA43" s="174" t="s">
        <v>315</v>
      </c>
      <c r="BB43" s="174" t="s">
        <v>315</v>
      </c>
      <c r="BC43" s="174" t="s">
        <v>315</v>
      </c>
      <c r="BD43" s="174" t="s">
        <v>76</v>
      </c>
      <c r="BE43" s="174" t="s">
        <v>841</v>
      </c>
      <c r="BF43" s="174">
        <v>250</v>
      </c>
      <c r="BG43" s="174" t="s">
        <v>932</v>
      </c>
      <c r="BH43" s="174" t="s">
        <v>933</v>
      </c>
      <c r="BI43" s="175">
        <v>46097.143368055556</v>
      </c>
      <c r="BJ43" s="174" t="s">
        <v>315</v>
      </c>
      <c r="BK43" s="174" t="s">
        <v>315</v>
      </c>
      <c r="BL43" s="174" t="s">
        <v>315</v>
      </c>
      <c r="BM43" s="178" t="s">
        <v>315</v>
      </c>
    </row>
    <row r="44" spans="1:65">
      <c r="A44" s="15"/>
      <c r="B44" s="156">
        <v>32</v>
      </c>
      <c r="C44" s="336" t="s">
        <v>3883</v>
      </c>
      <c r="D44" s="527"/>
      <c r="E44" s="198"/>
      <c r="F44" s="198"/>
      <c r="G44" s="198" t="s">
        <v>315</v>
      </c>
      <c r="H44" s="198" t="s">
        <v>315</v>
      </c>
      <c r="I44" s="198" t="s">
        <v>315</v>
      </c>
      <c r="J44" s="198" t="s">
        <v>315</v>
      </c>
      <c r="K44" s="198" t="s">
        <v>315</v>
      </c>
      <c r="L44" s="198" t="s">
        <v>315</v>
      </c>
      <c r="M44" s="198" t="s">
        <v>315</v>
      </c>
      <c r="N44" s="198" t="s">
        <v>315</v>
      </c>
      <c r="O44" s="198" t="s">
        <v>315</v>
      </c>
      <c r="P44" s="198" t="s">
        <v>315</v>
      </c>
      <c r="Q44" s="198" t="s">
        <v>315</v>
      </c>
      <c r="R44" s="198" t="s">
        <v>315</v>
      </c>
      <c r="S44" s="198" t="s">
        <v>315</v>
      </c>
      <c r="T44" s="198" t="s">
        <v>315</v>
      </c>
      <c r="U44" s="198" t="s">
        <v>315</v>
      </c>
      <c r="V44" s="198" t="s">
        <v>315</v>
      </c>
      <c r="W44" s="198" t="s">
        <v>315</v>
      </c>
      <c r="X44" s="198" t="s">
        <v>315</v>
      </c>
      <c r="Y44" s="198" t="s">
        <v>315</v>
      </c>
      <c r="Z44" s="198" t="s">
        <v>315</v>
      </c>
      <c r="AA44" s="198" t="s">
        <v>315</v>
      </c>
      <c r="AB44" s="198" t="s">
        <v>315</v>
      </c>
      <c r="AC44" s="291"/>
      <c r="AD44" s="339" t="s">
        <v>76</v>
      </c>
      <c r="AE44" s="339" t="s">
        <v>3869</v>
      </c>
      <c r="AF44" s="339">
        <v>258</v>
      </c>
      <c r="AG44" s="258"/>
      <c r="AH44" s="205"/>
      <c r="AI44" s="258"/>
      <c r="AJ44" s="205"/>
      <c r="AK44" s="199"/>
      <c r="AL44" s="164" t="s">
        <v>315</v>
      </c>
      <c r="AM44" s="168" t="s">
        <v>315</v>
      </c>
      <c r="AN44" s="174" t="s">
        <v>315</v>
      </c>
      <c r="AO44" s="174" t="s">
        <v>315</v>
      </c>
      <c r="AP44" s="174" t="s">
        <v>315</v>
      </c>
      <c r="AQ44" s="174" t="s">
        <v>315</v>
      </c>
      <c r="AR44" s="174" t="s">
        <v>315</v>
      </c>
      <c r="AS44" s="174" t="s">
        <v>315</v>
      </c>
      <c r="AT44" s="174" t="s">
        <v>315</v>
      </c>
      <c r="AU44" s="174" t="s">
        <v>315</v>
      </c>
      <c r="AV44" s="174" t="s">
        <v>315</v>
      </c>
      <c r="AW44" s="174" t="s">
        <v>315</v>
      </c>
      <c r="AX44" s="174" t="s">
        <v>315</v>
      </c>
      <c r="AY44" s="174" t="s">
        <v>315</v>
      </c>
      <c r="AZ44" s="174" t="s">
        <v>315</v>
      </c>
      <c r="BA44" s="174" t="s">
        <v>315</v>
      </c>
      <c r="BB44" s="174" t="s">
        <v>315</v>
      </c>
      <c r="BC44" s="174" t="s">
        <v>315</v>
      </c>
      <c r="BD44" s="174" t="s">
        <v>76</v>
      </c>
      <c r="BE44" s="174" t="s">
        <v>845</v>
      </c>
      <c r="BF44" s="174">
        <v>183</v>
      </c>
      <c r="BG44" s="174" t="s">
        <v>935</v>
      </c>
      <c r="BH44" s="174" t="s">
        <v>936</v>
      </c>
      <c r="BI44" s="175">
        <v>46097.143101851849</v>
      </c>
      <c r="BJ44" s="174" t="s">
        <v>315</v>
      </c>
      <c r="BK44" s="174" t="s">
        <v>315</v>
      </c>
      <c r="BL44" s="174" t="s">
        <v>315</v>
      </c>
      <c r="BM44" s="181" t="s">
        <v>315</v>
      </c>
    </row>
    <row r="45" spans="1:65">
      <c r="A45" s="15"/>
      <c r="B45" s="156">
        <v>33</v>
      </c>
      <c r="C45" s="336" t="s">
        <v>3884</v>
      </c>
      <c r="D45" s="527"/>
      <c r="E45" s="198"/>
      <c r="F45" s="198"/>
      <c r="G45" s="198" t="s">
        <v>315</v>
      </c>
      <c r="H45" s="198" t="s">
        <v>315</v>
      </c>
      <c r="I45" s="198" t="s">
        <v>315</v>
      </c>
      <c r="J45" s="198" t="s">
        <v>315</v>
      </c>
      <c r="K45" s="198" t="s">
        <v>315</v>
      </c>
      <c r="L45" s="198" t="s">
        <v>315</v>
      </c>
      <c r="M45" s="198" t="s">
        <v>315</v>
      </c>
      <c r="N45" s="198" t="s">
        <v>315</v>
      </c>
      <c r="O45" s="198" t="s">
        <v>315</v>
      </c>
      <c r="P45" s="198" t="s">
        <v>315</v>
      </c>
      <c r="Q45" s="198" t="s">
        <v>315</v>
      </c>
      <c r="R45" s="198" t="s">
        <v>315</v>
      </c>
      <c r="S45" s="198" t="s">
        <v>315</v>
      </c>
      <c r="T45" s="198" t="s">
        <v>315</v>
      </c>
      <c r="U45" s="198" t="s">
        <v>315</v>
      </c>
      <c r="V45" s="198" t="s">
        <v>315</v>
      </c>
      <c r="W45" s="198" t="s">
        <v>315</v>
      </c>
      <c r="X45" s="198" t="s">
        <v>315</v>
      </c>
      <c r="Y45" s="198" t="s">
        <v>315</v>
      </c>
      <c r="Z45" s="198" t="s">
        <v>315</v>
      </c>
      <c r="AA45" s="198" t="s">
        <v>315</v>
      </c>
      <c r="AB45" s="198" t="s">
        <v>315</v>
      </c>
      <c r="AC45" s="291"/>
      <c r="AD45" s="339" t="s">
        <v>76</v>
      </c>
      <c r="AE45" s="339" t="s">
        <v>3869</v>
      </c>
      <c r="AF45" s="339">
        <v>250</v>
      </c>
      <c r="AG45" s="258"/>
      <c r="AH45" s="205"/>
      <c r="AI45" s="258"/>
      <c r="AJ45" s="205"/>
      <c r="AK45" s="199"/>
      <c r="AL45" s="164" t="s">
        <v>315</v>
      </c>
      <c r="AM45" s="163" t="s">
        <v>315</v>
      </c>
      <c r="AN45" s="174" t="s">
        <v>315</v>
      </c>
      <c r="AO45" s="174" t="s">
        <v>315</v>
      </c>
      <c r="AP45" s="174" t="s">
        <v>315</v>
      </c>
      <c r="AQ45" s="174" t="s">
        <v>315</v>
      </c>
      <c r="AR45" s="174" t="s">
        <v>315</v>
      </c>
      <c r="AS45" s="174" t="s">
        <v>315</v>
      </c>
      <c r="AT45" s="174" t="s">
        <v>315</v>
      </c>
      <c r="AU45" s="174" t="s">
        <v>315</v>
      </c>
      <c r="AV45" s="174" t="s">
        <v>315</v>
      </c>
      <c r="AW45" s="174" t="s">
        <v>315</v>
      </c>
      <c r="AX45" s="174" t="s">
        <v>315</v>
      </c>
      <c r="AY45" s="174" t="s">
        <v>315</v>
      </c>
      <c r="AZ45" s="174" t="s">
        <v>315</v>
      </c>
      <c r="BA45" s="174" t="s">
        <v>315</v>
      </c>
      <c r="BB45" s="174" t="s">
        <v>315</v>
      </c>
      <c r="BC45" s="174" t="s">
        <v>315</v>
      </c>
      <c r="BD45" s="174" t="s">
        <v>76</v>
      </c>
      <c r="BE45" s="174" t="s">
        <v>837</v>
      </c>
      <c r="BF45" s="174">
        <v>250</v>
      </c>
      <c r="BG45" s="174" t="s">
        <v>938</v>
      </c>
      <c r="BH45" s="174" t="s">
        <v>939</v>
      </c>
      <c r="BI45" s="175">
        <v>46097.143437500003</v>
      </c>
      <c r="BJ45" s="174" t="s">
        <v>315</v>
      </c>
      <c r="BK45" s="174" t="s">
        <v>315</v>
      </c>
      <c r="BL45" s="174" t="s">
        <v>315</v>
      </c>
      <c r="BM45" s="178" t="s">
        <v>315</v>
      </c>
    </row>
    <row r="46" spans="1:65">
      <c r="A46" s="15"/>
      <c r="B46" s="156">
        <v>34</v>
      </c>
      <c r="C46" s="336" t="s">
        <v>3885</v>
      </c>
      <c r="D46" s="527"/>
      <c r="E46" s="198"/>
      <c r="F46" s="198"/>
      <c r="G46" s="198" t="s">
        <v>315</v>
      </c>
      <c r="H46" s="198" t="s">
        <v>315</v>
      </c>
      <c r="I46" s="198" t="s">
        <v>315</v>
      </c>
      <c r="J46" s="198" t="s">
        <v>315</v>
      </c>
      <c r="K46" s="198" t="s">
        <v>315</v>
      </c>
      <c r="L46" s="198" t="s">
        <v>315</v>
      </c>
      <c r="M46" s="198" t="s">
        <v>315</v>
      </c>
      <c r="N46" s="198" t="s">
        <v>315</v>
      </c>
      <c r="O46" s="198" t="s">
        <v>315</v>
      </c>
      <c r="P46" s="198" t="s">
        <v>315</v>
      </c>
      <c r="Q46" s="198" t="s">
        <v>315</v>
      </c>
      <c r="R46" s="198" t="s">
        <v>315</v>
      </c>
      <c r="S46" s="198" t="s">
        <v>315</v>
      </c>
      <c r="T46" s="198" t="s">
        <v>315</v>
      </c>
      <c r="U46" s="198" t="s">
        <v>315</v>
      </c>
      <c r="V46" s="198" t="s">
        <v>315</v>
      </c>
      <c r="W46" s="198" t="s">
        <v>315</v>
      </c>
      <c r="X46" s="198" t="s">
        <v>315</v>
      </c>
      <c r="Y46" s="198" t="s">
        <v>315</v>
      </c>
      <c r="Z46" s="198" t="s">
        <v>315</v>
      </c>
      <c r="AA46" s="198" t="s">
        <v>315</v>
      </c>
      <c r="AB46" s="198" t="s">
        <v>315</v>
      </c>
      <c r="AC46" s="291"/>
      <c r="AD46" s="440" t="s">
        <v>3886</v>
      </c>
      <c r="AE46" s="339" t="s">
        <v>3869</v>
      </c>
      <c r="AF46" s="339">
        <v>250</v>
      </c>
      <c r="AG46" s="258"/>
      <c r="AH46" s="205"/>
      <c r="AI46" s="258"/>
      <c r="AJ46" s="205"/>
      <c r="AK46" s="199"/>
      <c r="AL46" s="164" t="s">
        <v>315</v>
      </c>
      <c r="AM46" s="163" t="s">
        <v>315</v>
      </c>
      <c r="AN46" s="174" t="s">
        <v>315</v>
      </c>
      <c r="AO46" s="174" t="s">
        <v>315</v>
      </c>
      <c r="AP46" s="174" t="s">
        <v>315</v>
      </c>
      <c r="AQ46" s="174" t="s">
        <v>315</v>
      </c>
      <c r="AR46" s="174" t="s">
        <v>315</v>
      </c>
      <c r="AS46" s="174" t="s">
        <v>315</v>
      </c>
      <c r="AT46" s="174" t="s">
        <v>315</v>
      </c>
      <c r="AU46" s="174" t="s">
        <v>315</v>
      </c>
      <c r="AV46" s="174" t="s">
        <v>315</v>
      </c>
      <c r="AW46" s="174" t="s">
        <v>315</v>
      </c>
      <c r="AX46" s="174" t="s">
        <v>315</v>
      </c>
      <c r="AY46" s="174" t="s">
        <v>315</v>
      </c>
      <c r="AZ46" s="174" t="s">
        <v>315</v>
      </c>
      <c r="BA46" s="174" t="s">
        <v>315</v>
      </c>
      <c r="BB46" s="174" t="s">
        <v>315</v>
      </c>
      <c r="BC46" s="174" t="s">
        <v>315</v>
      </c>
      <c r="BD46" s="174" t="s">
        <v>76</v>
      </c>
      <c r="BE46" s="174" t="s">
        <v>841</v>
      </c>
      <c r="BF46" s="174">
        <v>250</v>
      </c>
      <c r="BG46" s="174" t="s">
        <v>941</v>
      </c>
      <c r="BH46" s="174" t="s">
        <v>942</v>
      </c>
      <c r="BI46" s="175">
        <v>46097.143217592595</v>
      </c>
      <c r="BJ46" s="174" t="s">
        <v>315</v>
      </c>
      <c r="BK46" s="174" t="s">
        <v>315</v>
      </c>
      <c r="BL46" s="174" t="s">
        <v>315</v>
      </c>
      <c r="BM46" s="178" t="s">
        <v>315</v>
      </c>
    </row>
    <row r="47" spans="1:65">
      <c r="A47" s="15"/>
      <c r="B47" s="156">
        <v>35</v>
      </c>
      <c r="C47" s="336" t="s">
        <v>3887</v>
      </c>
      <c r="D47" s="527"/>
      <c r="E47" s="198"/>
      <c r="F47" s="198"/>
      <c r="G47" s="198" t="s">
        <v>315</v>
      </c>
      <c r="H47" s="198" t="s">
        <v>315</v>
      </c>
      <c r="I47" s="198" t="s">
        <v>315</v>
      </c>
      <c r="J47" s="198" t="s">
        <v>315</v>
      </c>
      <c r="K47" s="198" t="s">
        <v>315</v>
      </c>
      <c r="L47" s="198" t="s">
        <v>315</v>
      </c>
      <c r="M47" s="198" t="s">
        <v>315</v>
      </c>
      <c r="N47" s="198" t="s">
        <v>315</v>
      </c>
      <c r="O47" s="198" t="s">
        <v>315</v>
      </c>
      <c r="P47" s="198" t="s">
        <v>315</v>
      </c>
      <c r="Q47" s="198" t="s">
        <v>315</v>
      </c>
      <c r="R47" s="198" t="s">
        <v>315</v>
      </c>
      <c r="S47" s="198" t="s">
        <v>315</v>
      </c>
      <c r="T47" s="198" t="s">
        <v>315</v>
      </c>
      <c r="U47" s="198" t="s">
        <v>315</v>
      </c>
      <c r="V47" s="198" t="s">
        <v>315</v>
      </c>
      <c r="W47" s="198" t="s">
        <v>315</v>
      </c>
      <c r="X47" s="198" t="s">
        <v>315</v>
      </c>
      <c r="Y47" s="198" t="s">
        <v>315</v>
      </c>
      <c r="Z47" s="198" t="s">
        <v>315</v>
      </c>
      <c r="AA47" s="198" t="s">
        <v>315</v>
      </c>
      <c r="AB47" s="198" t="s">
        <v>315</v>
      </c>
      <c r="AC47" s="291"/>
      <c r="AD47" s="339" t="s">
        <v>76</v>
      </c>
      <c r="AE47" s="339" t="s">
        <v>3869</v>
      </c>
      <c r="AF47" s="339">
        <v>253</v>
      </c>
      <c r="AG47" s="258"/>
      <c r="AH47" s="205"/>
      <c r="AI47" s="258"/>
      <c r="AJ47" s="205"/>
      <c r="AK47" s="199"/>
      <c r="AL47" s="164" t="s">
        <v>315</v>
      </c>
      <c r="AM47" s="163" t="s">
        <v>315</v>
      </c>
      <c r="AN47" s="174" t="s">
        <v>315</v>
      </c>
      <c r="AO47" s="174" t="s">
        <v>315</v>
      </c>
      <c r="AP47" s="174" t="s">
        <v>315</v>
      </c>
      <c r="AQ47" s="174" t="s">
        <v>315</v>
      </c>
      <c r="AR47" s="174" t="s">
        <v>315</v>
      </c>
      <c r="AS47" s="174" t="s">
        <v>315</v>
      </c>
      <c r="AT47" s="174" t="s">
        <v>315</v>
      </c>
      <c r="AU47" s="174" t="s">
        <v>315</v>
      </c>
      <c r="AV47" s="174" t="s">
        <v>315</v>
      </c>
      <c r="AW47" s="174" t="s">
        <v>315</v>
      </c>
      <c r="AX47" s="174" t="s">
        <v>315</v>
      </c>
      <c r="AY47" s="174" t="s">
        <v>315</v>
      </c>
      <c r="AZ47" s="174" t="s">
        <v>315</v>
      </c>
      <c r="BA47" s="174" t="s">
        <v>315</v>
      </c>
      <c r="BB47" s="174" t="s">
        <v>315</v>
      </c>
      <c r="BC47" s="174" t="s">
        <v>315</v>
      </c>
      <c r="BD47" s="174" t="s">
        <v>76</v>
      </c>
      <c r="BE47" s="174" t="s">
        <v>837</v>
      </c>
      <c r="BF47" s="174">
        <v>250</v>
      </c>
      <c r="BG47" s="174" t="s">
        <v>944</v>
      </c>
      <c r="BH47" s="174" t="s">
        <v>945</v>
      </c>
      <c r="BI47" s="175">
        <v>46097.143240740741</v>
      </c>
      <c r="BJ47" s="174" t="s">
        <v>315</v>
      </c>
      <c r="BK47" s="174" t="s">
        <v>315</v>
      </c>
      <c r="BL47" s="174" t="s">
        <v>315</v>
      </c>
      <c r="BM47" s="178" t="s">
        <v>315</v>
      </c>
    </row>
    <row r="48" spans="1:65">
      <c r="A48" s="15"/>
      <c r="B48" s="156">
        <v>36</v>
      </c>
      <c r="C48" s="336" t="s">
        <v>3888</v>
      </c>
      <c r="D48" s="527"/>
      <c r="E48" s="198"/>
      <c r="F48" s="198"/>
      <c r="G48" s="198" t="s">
        <v>315</v>
      </c>
      <c r="H48" s="198" t="s">
        <v>315</v>
      </c>
      <c r="I48" s="198" t="s">
        <v>315</v>
      </c>
      <c r="J48" s="198" t="s">
        <v>315</v>
      </c>
      <c r="K48" s="198" t="s">
        <v>315</v>
      </c>
      <c r="L48" s="198" t="s">
        <v>315</v>
      </c>
      <c r="M48" s="198" t="s">
        <v>315</v>
      </c>
      <c r="N48" s="198" t="s">
        <v>315</v>
      </c>
      <c r="O48" s="198" t="s">
        <v>315</v>
      </c>
      <c r="P48" s="198" t="s">
        <v>315</v>
      </c>
      <c r="Q48" s="198" t="s">
        <v>315</v>
      </c>
      <c r="R48" s="198" t="s">
        <v>315</v>
      </c>
      <c r="S48" s="198" t="s">
        <v>315</v>
      </c>
      <c r="T48" s="198" t="s">
        <v>315</v>
      </c>
      <c r="U48" s="198" t="s">
        <v>315</v>
      </c>
      <c r="V48" s="198" t="s">
        <v>315</v>
      </c>
      <c r="W48" s="198" t="s">
        <v>315</v>
      </c>
      <c r="X48" s="198" t="s">
        <v>315</v>
      </c>
      <c r="Y48" s="198" t="s">
        <v>315</v>
      </c>
      <c r="Z48" s="198" t="s">
        <v>315</v>
      </c>
      <c r="AA48" s="198" t="s">
        <v>315</v>
      </c>
      <c r="AB48" s="198" t="s">
        <v>315</v>
      </c>
      <c r="AC48" s="291"/>
      <c r="AD48" s="339" t="s">
        <v>76</v>
      </c>
      <c r="AE48" s="339" t="s">
        <v>3869</v>
      </c>
      <c r="AF48" s="339">
        <v>250</v>
      </c>
      <c r="AG48" s="258"/>
      <c r="AH48" s="205"/>
      <c r="AI48" s="258"/>
      <c r="AJ48" s="205"/>
      <c r="AK48" s="199"/>
      <c r="AL48" s="164" t="s">
        <v>315</v>
      </c>
      <c r="AM48" s="168" t="s">
        <v>315</v>
      </c>
      <c r="AN48" s="174" t="s">
        <v>315</v>
      </c>
      <c r="AO48" s="174" t="s">
        <v>315</v>
      </c>
      <c r="AP48" s="174" t="s">
        <v>315</v>
      </c>
      <c r="AQ48" s="174" t="s">
        <v>315</v>
      </c>
      <c r="AR48" s="174" t="s">
        <v>315</v>
      </c>
      <c r="AS48" s="174" t="s">
        <v>315</v>
      </c>
      <c r="AT48" s="174" t="s">
        <v>315</v>
      </c>
      <c r="AU48" s="174" t="s">
        <v>315</v>
      </c>
      <c r="AV48" s="174" t="s">
        <v>315</v>
      </c>
      <c r="AW48" s="174" t="s">
        <v>315</v>
      </c>
      <c r="AX48" s="174" t="s">
        <v>315</v>
      </c>
      <c r="AY48" s="174" t="s">
        <v>315</v>
      </c>
      <c r="AZ48" s="174" t="s">
        <v>315</v>
      </c>
      <c r="BA48" s="174" t="s">
        <v>315</v>
      </c>
      <c r="BB48" s="174" t="s">
        <v>315</v>
      </c>
      <c r="BC48" s="174" t="s">
        <v>315</v>
      </c>
      <c r="BD48" s="174" t="s">
        <v>76</v>
      </c>
      <c r="BE48" s="174" t="s">
        <v>841</v>
      </c>
      <c r="BF48" s="174">
        <v>250</v>
      </c>
      <c r="BG48" s="174" t="s">
        <v>947</v>
      </c>
      <c r="BH48" s="174" t="s">
        <v>948</v>
      </c>
      <c r="BI48" s="175">
        <v>46097.143287037034</v>
      </c>
      <c r="BJ48" s="174" t="s">
        <v>315</v>
      </c>
      <c r="BK48" s="174" t="s">
        <v>315</v>
      </c>
      <c r="BL48" s="174" t="s">
        <v>315</v>
      </c>
      <c r="BM48" s="181" t="s">
        <v>315</v>
      </c>
    </row>
    <row r="49" spans="1:65">
      <c r="A49" s="15"/>
      <c r="B49" s="156">
        <v>37</v>
      </c>
      <c r="C49" s="336" t="s">
        <v>3889</v>
      </c>
      <c r="D49" s="527"/>
      <c r="E49" s="198"/>
      <c r="F49" s="198"/>
      <c r="G49" s="198" t="s">
        <v>315</v>
      </c>
      <c r="H49" s="198" t="s">
        <v>315</v>
      </c>
      <c r="I49" s="198" t="s">
        <v>315</v>
      </c>
      <c r="J49" s="198" t="s">
        <v>315</v>
      </c>
      <c r="K49" s="198" t="s">
        <v>315</v>
      </c>
      <c r="L49" s="198" t="s">
        <v>315</v>
      </c>
      <c r="M49" s="198" t="s">
        <v>315</v>
      </c>
      <c r="N49" s="198" t="s">
        <v>315</v>
      </c>
      <c r="O49" s="198" t="s">
        <v>315</v>
      </c>
      <c r="P49" s="198" t="s">
        <v>315</v>
      </c>
      <c r="Q49" s="198" t="s">
        <v>315</v>
      </c>
      <c r="R49" s="198" t="s">
        <v>315</v>
      </c>
      <c r="S49" s="198" t="s">
        <v>315</v>
      </c>
      <c r="T49" s="198" t="s">
        <v>315</v>
      </c>
      <c r="U49" s="198" t="s">
        <v>315</v>
      </c>
      <c r="V49" s="198" t="s">
        <v>315</v>
      </c>
      <c r="W49" s="198" t="s">
        <v>315</v>
      </c>
      <c r="X49" s="198" t="s">
        <v>315</v>
      </c>
      <c r="Y49" s="198" t="s">
        <v>315</v>
      </c>
      <c r="Z49" s="198" t="s">
        <v>315</v>
      </c>
      <c r="AA49" s="198" t="s">
        <v>315</v>
      </c>
      <c r="AB49" s="198" t="s">
        <v>315</v>
      </c>
      <c r="AC49" s="291"/>
      <c r="AD49" s="339" t="s">
        <v>76</v>
      </c>
      <c r="AE49" s="137" t="s">
        <v>3869</v>
      </c>
      <c r="AF49" s="339">
        <v>244</v>
      </c>
      <c r="AG49" s="258"/>
      <c r="AH49" s="205"/>
      <c r="AI49" s="258"/>
      <c r="AJ49" s="205"/>
      <c r="AK49" s="199"/>
      <c r="AL49" s="164" t="s">
        <v>315</v>
      </c>
      <c r="AM49" s="163" t="s">
        <v>315</v>
      </c>
      <c r="AN49" s="174" t="s">
        <v>315</v>
      </c>
      <c r="AO49" s="174" t="s">
        <v>315</v>
      </c>
      <c r="AP49" s="174" t="s">
        <v>315</v>
      </c>
      <c r="AQ49" s="174" t="s">
        <v>315</v>
      </c>
      <c r="AR49" s="174" t="s">
        <v>315</v>
      </c>
      <c r="AS49" s="174" t="s">
        <v>315</v>
      </c>
      <c r="AT49" s="174" t="s">
        <v>315</v>
      </c>
      <c r="AU49" s="174" t="s">
        <v>315</v>
      </c>
      <c r="AV49" s="174" t="s">
        <v>315</v>
      </c>
      <c r="AW49" s="174" t="s">
        <v>315</v>
      </c>
      <c r="AX49" s="174" t="s">
        <v>315</v>
      </c>
      <c r="AY49" s="174" t="s">
        <v>315</v>
      </c>
      <c r="AZ49" s="174" t="s">
        <v>315</v>
      </c>
      <c r="BA49" s="174" t="s">
        <v>315</v>
      </c>
      <c r="BB49" s="174" t="s">
        <v>315</v>
      </c>
      <c r="BC49" s="174" t="s">
        <v>315</v>
      </c>
      <c r="BD49" s="182" t="s">
        <v>950</v>
      </c>
      <c r="BE49" s="174" t="s">
        <v>845</v>
      </c>
      <c r="BF49" s="174">
        <v>250</v>
      </c>
      <c r="BG49" s="174" t="s">
        <v>951</v>
      </c>
      <c r="BH49" s="174" t="s">
        <v>952</v>
      </c>
      <c r="BI49" s="175">
        <v>46097.143275462964</v>
      </c>
      <c r="BJ49" s="174" t="s">
        <v>315</v>
      </c>
      <c r="BK49" s="174" t="s">
        <v>315</v>
      </c>
      <c r="BL49" s="174" t="s">
        <v>315</v>
      </c>
      <c r="BM49" s="178" t="s">
        <v>315</v>
      </c>
    </row>
    <row r="50" spans="1:65">
      <c r="A50" s="15"/>
      <c r="B50" s="156">
        <v>38</v>
      </c>
      <c r="C50" s="336" t="s">
        <v>3890</v>
      </c>
      <c r="D50" s="527"/>
      <c r="E50" s="198"/>
      <c r="F50" s="198"/>
      <c r="G50" s="198" t="s">
        <v>315</v>
      </c>
      <c r="H50" s="198" t="s">
        <v>315</v>
      </c>
      <c r="I50" s="198" t="s">
        <v>315</v>
      </c>
      <c r="J50" s="198" t="s">
        <v>315</v>
      </c>
      <c r="K50" s="198" t="s">
        <v>315</v>
      </c>
      <c r="L50" s="198" t="s">
        <v>315</v>
      </c>
      <c r="M50" s="198" t="s">
        <v>315</v>
      </c>
      <c r="N50" s="198" t="s">
        <v>315</v>
      </c>
      <c r="O50" s="198" t="s">
        <v>315</v>
      </c>
      <c r="P50" s="198" t="s">
        <v>315</v>
      </c>
      <c r="Q50" s="198" t="s">
        <v>315</v>
      </c>
      <c r="R50" s="198" t="s">
        <v>315</v>
      </c>
      <c r="S50" s="198" t="s">
        <v>315</v>
      </c>
      <c r="T50" s="198" t="s">
        <v>315</v>
      </c>
      <c r="U50" s="198" t="s">
        <v>315</v>
      </c>
      <c r="V50" s="198" t="s">
        <v>315</v>
      </c>
      <c r="W50" s="198" t="s">
        <v>315</v>
      </c>
      <c r="X50" s="198" t="s">
        <v>315</v>
      </c>
      <c r="Y50" s="198" t="s">
        <v>315</v>
      </c>
      <c r="Z50" s="198" t="s">
        <v>315</v>
      </c>
      <c r="AA50" s="198" t="s">
        <v>315</v>
      </c>
      <c r="AB50" s="198" t="s">
        <v>315</v>
      </c>
      <c r="AC50" s="291"/>
      <c r="AD50" s="339" t="s">
        <v>76</v>
      </c>
      <c r="AE50" s="137" t="s">
        <v>3891</v>
      </c>
      <c r="AF50" s="339">
        <v>250</v>
      </c>
      <c r="AG50" s="258"/>
      <c r="AH50" s="205"/>
      <c r="AI50" s="258"/>
      <c r="AJ50" s="205"/>
      <c r="AK50" s="199"/>
      <c r="AL50" s="164" t="s">
        <v>315</v>
      </c>
      <c r="AM50" s="168" t="s">
        <v>315</v>
      </c>
      <c r="AN50" s="174" t="s">
        <v>315</v>
      </c>
      <c r="AO50" s="174" t="s">
        <v>315</v>
      </c>
      <c r="AP50" s="174" t="s">
        <v>315</v>
      </c>
      <c r="AQ50" s="174" t="s">
        <v>315</v>
      </c>
      <c r="AR50" s="174" t="s">
        <v>315</v>
      </c>
      <c r="AS50" s="174" t="s">
        <v>315</v>
      </c>
      <c r="AT50" s="174" t="s">
        <v>315</v>
      </c>
      <c r="AU50" s="174" t="s">
        <v>315</v>
      </c>
      <c r="AV50" s="174" t="s">
        <v>315</v>
      </c>
      <c r="AW50" s="174" t="s">
        <v>315</v>
      </c>
      <c r="AX50" s="174" t="s">
        <v>315</v>
      </c>
      <c r="AY50" s="174" t="s">
        <v>315</v>
      </c>
      <c r="AZ50" s="174" t="s">
        <v>315</v>
      </c>
      <c r="BA50" s="174" t="s">
        <v>315</v>
      </c>
      <c r="BB50" s="174" t="s">
        <v>315</v>
      </c>
      <c r="BC50" s="174" t="s">
        <v>315</v>
      </c>
      <c r="BD50" s="174" t="s">
        <v>76</v>
      </c>
      <c r="BE50" s="174" t="s">
        <v>833</v>
      </c>
      <c r="BF50" s="174">
        <v>250</v>
      </c>
      <c r="BG50" s="174" t="s">
        <v>954</v>
      </c>
      <c r="BH50" s="174" t="s">
        <v>955</v>
      </c>
      <c r="BI50" s="175">
        <v>46097.143483796295</v>
      </c>
      <c r="BJ50" s="174" t="s">
        <v>315</v>
      </c>
      <c r="BK50" s="174" t="s">
        <v>315</v>
      </c>
      <c r="BL50" s="174" t="s">
        <v>315</v>
      </c>
      <c r="BM50" s="181" t="s">
        <v>315</v>
      </c>
    </row>
    <row r="51" spans="1:65" ht="48">
      <c r="A51" s="87"/>
      <c r="B51" s="156">
        <v>39</v>
      </c>
      <c r="C51" s="336" t="s">
        <v>3892</v>
      </c>
      <c r="D51" s="527"/>
      <c r="E51" s="198"/>
      <c r="F51" s="198"/>
      <c r="G51" s="198" t="s">
        <v>315</v>
      </c>
      <c r="H51" s="198" t="s">
        <v>315</v>
      </c>
      <c r="I51" s="198" t="s">
        <v>315</v>
      </c>
      <c r="J51" s="198" t="s">
        <v>315</v>
      </c>
      <c r="K51" s="198" t="s">
        <v>315</v>
      </c>
      <c r="L51" s="198" t="s">
        <v>315</v>
      </c>
      <c r="M51" s="198" t="s">
        <v>315</v>
      </c>
      <c r="N51" s="198" t="s">
        <v>315</v>
      </c>
      <c r="O51" s="198" t="s">
        <v>315</v>
      </c>
      <c r="P51" s="198" t="s">
        <v>315</v>
      </c>
      <c r="Q51" s="198" t="s">
        <v>315</v>
      </c>
      <c r="R51" s="198" t="s">
        <v>315</v>
      </c>
      <c r="S51" s="198" t="s">
        <v>315</v>
      </c>
      <c r="T51" s="198" t="s">
        <v>315</v>
      </c>
      <c r="U51" s="198" t="s">
        <v>315</v>
      </c>
      <c r="V51" s="198" t="s">
        <v>315</v>
      </c>
      <c r="W51" s="198" t="s">
        <v>315</v>
      </c>
      <c r="X51" s="198" t="s">
        <v>315</v>
      </c>
      <c r="Y51" s="198" t="s">
        <v>315</v>
      </c>
      <c r="Z51" s="198" t="s">
        <v>315</v>
      </c>
      <c r="AA51" s="198" t="s">
        <v>315</v>
      </c>
      <c r="AB51" s="198" t="s">
        <v>315</v>
      </c>
      <c r="AC51" s="291"/>
      <c r="AD51" s="440" t="s">
        <v>3893</v>
      </c>
      <c r="AE51" s="137" t="s">
        <v>3891</v>
      </c>
      <c r="AF51" s="339">
        <v>251</v>
      </c>
      <c r="AG51" s="258"/>
      <c r="AH51" s="205"/>
      <c r="AI51" s="258"/>
      <c r="AJ51" s="137"/>
      <c r="AK51" s="199"/>
      <c r="AL51" s="164" t="s">
        <v>315</v>
      </c>
      <c r="AM51" s="163" t="s">
        <v>315</v>
      </c>
      <c r="AN51" s="174" t="s">
        <v>315</v>
      </c>
      <c r="AO51" s="174" t="s">
        <v>315</v>
      </c>
      <c r="AP51" s="174" t="s">
        <v>315</v>
      </c>
      <c r="AQ51" s="174" t="s">
        <v>315</v>
      </c>
      <c r="AR51" s="174" t="s">
        <v>315</v>
      </c>
      <c r="AS51" s="174" t="s">
        <v>315</v>
      </c>
      <c r="AT51" s="174" t="s">
        <v>315</v>
      </c>
      <c r="AU51" s="174" t="s">
        <v>315</v>
      </c>
      <c r="AV51" s="174" t="s">
        <v>315</v>
      </c>
      <c r="AW51" s="174" t="s">
        <v>315</v>
      </c>
      <c r="AX51" s="174" t="s">
        <v>315</v>
      </c>
      <c r="AY51" s="174" t="s">
        <v>315</v>
      </c>
      <c r="AZ51" s="174" t="s">
        <v>315</v>
      </c>
      <c r="BA51" s="174" t="s">
        <v>315</v>
      </c>
      <c r="BB51" s="174" t="s">
        <v>315</v>
      </c>
      <c r="BC51" s="174" t="s">
        <v>315</v>
      </c>
      <c r="BD51" s="174" t="s">
        <v>76</v>
      </c>
      <c r="BE51" s="174" t="s">
        <v>841</v>
      </c>
      <c r="BF51" s="174">
        <v>249</v>
      </c>
      <c r="BG51" s="174" t="s">
        <v>957</v>
      </c>
      <c r="BH51" s="174" t="s">
        <v>958</v>
      </c>
      <c r="BI51" s="175">
        <v>46097.143414351849</v>
      </c>
      <c r="BJ51" s="174" t="s">
        <v>315</v>
      </c>
      <c r="BK51" s="174" t="s">
        <v>315</v>
      </c>
      <c r="BL51" s="174" t="s">
        <v>315</v>
      </c>
      <c r="BM51" s="178" t="s">
        <v>315</v>
      </c>
    </row>
    <row r="52" spans="1:65">
      <c r="A52" s="15"/>
      <c r="B52" s="156">
        <v>40</v>
      </c>
      <c r="C52" s="336" t="s">
        <v>3894</v>
      </c>
      <c r="D52" s="527"/>
      <c r="E52" s="198"/>
      <c r="F52" s="198"/>
      <c r="G52" s="198" t="s">
        <v>315</v>
      </c>
      <c r="H52" s="198" t="s">
        <v>315</v>
      </c>
      <c r="I52" s="198" t="s">
        <v>315</v>
      </c>
      <c r="J52" s="198" t="s">
        <v>315</v>
      </c>
      <c r="K52" s="198" t="s">
        <v>315</v>
      </c>
      <c r="L52" s="198" t="s">
        <v>315</v>
      </c>
      <c r="M52" s="198" t="s">
        <v>315</v>
      </c>
      <c r="N52" s="198" t="s">
        <v>315</v>
      </c>
      <c r="O52" s="198" t="s">
        <v>315</v>
      </c>
      <c r="P52" s="198" t="s">
        <v>315</v>
      </c>
      <c r="Q52" s="198" t="s">
        <v>315</v>
      </c>
      <c r="R52" s="198" t="s">
        <v>315</v>
      </c>
      <c r="S52" s="198" t="s">
        <v>315</v>
      </c>
      <c r="T52" s="198" t="s">
        <v>315</v>
      </c>
      <c r="U52" s="198" t="s">
        <v>315</v>
      </c>
      <c r="V52" s="198" t="s">
        <v>315</v>
      </c>
      <c r="W52" s="198" t="s">
        <v>315</v>
      </c>
      <c r="X52" s="198" t="s">
        <v>315</v>
      </c>
      <c r="Y52" s="198" t="s">
        <v>315</v>
      </c>
      <c r="Z52" s="198" t="s">
        <v>315</v>
      </c>
      <c r="AA52" s="198" t="s">
        <v>315</v>
      </c>
      <c r="AB52" s="198" t="s">
        <v>315</v>
      </c>
      <c r="AC52" s="291"/>
      <c r="AD52" s="339" t="s">
        <v>76</v>
      </c>
      <c r="AE52" s="137" t="s">
        <v>3891</v>
      </c>
      <c r="AF52" s="339">
        <v>252</v>
      </c>
      <c r="AG52" s="258"/>
      <c r="AH52" s="205"/>
      <c r="AI52" s="258"/>
      <c r="AJ52" s="137"/>
      <c r="AK52" s="199"/>
      <c r="AL52" s="164" t="s">
        <v>315</v>
      </c>
      <c r="AM52" s="168" t="s">
        <v>315</v>
      </c>
      <c r="AN52" s="174" t="s">
        <v>315</v>
      </c>
      <c r="AO52" s="174" t="s">
        <v>315</v>
      </c>
      <c r="AP52" s="174" t="s">
        <v>315</v>
      </c>
      <c r="AQ52" s="174" t="s">
        <v>315</v>
      </c>
      <c r="AR52" s="174" t="s">
        <v>315</v>
      </c>
      <c r="AS52" s="174" t="s">
        <v>315</v>
      </c>
      <c r="AT52" s="174" t="s">
        <v>315</v>
      </c>
      <c r="AU52" s="174" t="s">
        <v>315</v>
      </c>
      <c r="AV52" s="174" t="s">
        <v>315</v>
      </c>
      <c r="AW52" s="174" t="s">
        <v>315</v>
      </c>
      <c r="AX52" s="174" t="s">
        <v>315</v>
      </c>
      <c r="AY52" s="174" t="s">
        <v>315</v>
      </c>
      <c r="AZ52" s="174" t="s">
        <v>315</v>
      </c>
      <c r="BA52" s="174" t="s">
        <v>315</v>
      </c>
      <c r="BB52" s="174" t="s">
        <v>315</v>
      </c>
      <c r="BC52" s="174" t="s">
        <v>315</v>
      </c>
      <c r="BD52" s="174" t="s">
        <v>76</v>
      </c>
      <c r="BE52" s="174" t="s">
        <v>845</v>
      </c>
      <c r="BF52" s="174">
        <v>281</v>
      </c>
      <c r="BG52" s="174" t="s">
        <v>960</v>
      </c>
      <c r="BH52" s="174" t="s">
        <v>961</v>
      </c>
      <c r="BI52" s="175">
        <v>46097.143437500003</v>
      </c>
      <c r="BJ52" s="174" t="s">
        <v>315</v>
      </c>
      <c r="BK52" s="174" t="s">
        <v>315</v>
      </c>
      <c r="BL52" s="174" t="s">
        <v>315</v>
      </c>
      <c r="BM52" s="181" t="s">
        <v>315</v>
      </c>
    </row>
    <row r="53" spans="1:65">
      <c r="A53" s="15"/>
      <c r="B53" s="156">
        <v>41</v>
      </c>
      <c r="C53" s="336" t="s">
        <v>3895</v>
      </c>
      <c r="D53" s="527"/>
      <c r="E53" s="198"/>
      <c r="F53" s="198"/>
      <c r="G53" s="198" t="s">
        <v>315</v>
      </c>
      <c r="H53" s="198" t="s">
        <v>315</v>
      </c>
      <c r="I53" s="198" t="s">
        <v>315</v>
      </c>
      <c r="J53" s="198" t="s">
        <v>315</v>
      </c>
      <c r="K53" s="198" t="s">
        <v>315</v>
      </c>
      <c r="L53" s="198" t="s">
        <v>315</v>
      </c>
      <c r="M53" s="198" t="s">
        <v>315</v>
      </c>
      <c r="N53" s="198" t="s">
        <v>315</v>
      </c>
      <c r="O53" s="198" t="s">
        <v>315</v>
      </c>
      <c r="P53" s="198" t="s">
        <v>315</v>
      </c>
      <c r="Q53" s="198" t="s">
        <v>315</v>
      </c>
      <c r="R53" s="198" t="s">
        <v>315</v>
      </c>
      <c r="S53" s="198" t="s">
        <v>315</v>
      </c>
      <c r="T53" s="198" t="s">
        <v>315</v>
      </c>
      <c r="U53" s="198" t="s">
        <v>315</v>
      </c>
      <c r="V53" s="198" t="s">
        <v>315</v>
      </c>
      <c r="W53" s="198" t="s">
        <v>315</v>
      </c>
      <c r="X53" s="198" t="s">
        <v>315</v>
      </c>
      <c r="Y53" s="198" t="s">
        <v>315</v>
      </c>
      <c r="Z53" s="198" t="s">
        <v>315</v>
      </c>
      <c r="AA53" s="198" t="s">
        <v>315</v>
      </c>
      <c r="AB53" s="198" t="s">
        <v>315</v>
      </c>
      <c r="AC53" s="291"/>
      <c r="AD53" s="339" t="s">
        <v>76</v>
      </c>
      <c r="AE53" s="137" t="s">
        <v>3891</v>
      </c>
      <c r="AF53" s="339">
        <v>250</v>
      </c>
      <c r="AG53" s="258"/>
      <c r="AH53" s="205"/>
      <c r="AI53" s="258"/>
      <c r="AJ53" s="137"/>
      <c r="AK53" s="200"/>
      <c r="AL53" s="187" t="s">
        <v>315</v>
      </c>
      <c r="AM53" s="168" t="s">
        <v>315</v>
      </c>
      <c r="AN53" s="174" t="s">
        <v>315</v>
      </c>
      <c r="AO53" s="174" t="s">
        <v>315</v>
      </c>
      <c r="AP53" s="174" t="s">
        <v>315</v>
      </c>
      <c r="AQ53" s="174" t="s">
        <v>315</v>
      </c>
      <c r="AR53" s="174" t="s">
        <v>315</v>
      </c>
      <c r="AS53" s="174" t="s">
        <v>315</v>
      </c>
      <c r="AT53" s="174" t="s">
        <v>315</v>
      </c>
      <c r="AU53" s="174" t="s">
        <v>315</v>
      </c>
      <c r="AV53" s="174" t="s">
        <v>315</v>
      </c>
      <c r="AW53" s="174" t="s">
        <v>315</v>
      </c>
      <c r="AX53" s="174" t="s">
        <v>315</v>
      </c>
      <c r="AY53" s="174" t="s">
        <v>315</v>
      </c>
      <c r="AZ53" s="174" t="s">
        <v>315</v>
      </c>
      <c r="BA53" s="174" t="s">
        <v>315</v>
      </c>
      <c r="BB53" s="174" t="s">
        <v>315</v>
      </c>
      <c r="BC53" s="174" t="s">
        <v>315</v>
      </c>
      <c r="BD53" s="174" t="s">
        <v>315</v>
      </c>
      <c r="BE53" s="174" t="s">
        <v>963</v>
      </c>
      <c r="BF53" s="174">
        <v>250</v>
      </c>
      <c r="BG53" s="174" t="s">
        <v>964</v>
      </c>
      <c r="BH53" s="174" t="s">
        <v>965</v>
      </c>
      <c r="BI53" s="175">
        <v>46097.143460648149</v>
      </c>
      <c r="BJ53" s="176" t="s">
        <v>315</v>
      </c>
      <c r="BK53" s="176" t="s">
        <v>315</v>
      </c>
      <c r="BL53" s="176" t="s">
        <v>315</v>
      </c>
      <c r="BM53" s="181" t="s">
        <v>315</v>
      </c>
    </row>
    <row r="54" spans="1:65">
      <c r="A54" s="15"/>
      <c r="B54" s="156">
        <v>42</v>
      </c>
      <c r="C54" s="336" t="s">
        <v>3896</v>
      </c>
      <c r="D54" s="527"/>
      <c r="E54" s="198"/>
      <c r="F54" s="198"/>
      <c r="G54" s="198" t="s">
        <v>315</v>
      </c>
      <c r="H54" s="198" t="s">
        <v>315</v>
      </c>
      <c r="I54" s="198" t="s">
        <v>315</v>
      </c>
      <c r="J54" s="198" t="s">
        <v>315</v>
      </c>
      <c r="K54" s="198" t="s">
        <v>315</v>
      </c>
      <c r="L54" s="198" t="s">
        <v>315</v>
      </c>
      <c r="M54" s="198" t="s">
        <v>315</v>
      </c>
      <c r="N54" s="198" t="s">
        <v>315</v>
      </c>
      <c r="O54" s="198" t="s">
        <v>315</v>
      </c>
      <c r="P54" s="198" t="s">
        <v>315</v>
      </c>
      <c r="Q54" s="198" t="s">
        <v>315</v>
      </c>
      <c r="R54" s="198" t="s">
        <v>315</v>
      </c>
      <c r="S54" s="198" t="s">
        <v>315</v>
      </c>
      <c r="T54" s="198" t="s">
        <v>315</v>
      </c>
      <c r="U54" s="198" t="s">
        <v>315</v>
      </c>
      <c r="V54" s="198" t="s">
        <v>315</v>
      </c>
      <c r="W54" s="198" t="s">
        <v>315</v>
      </c>
      <c r="X54" s="198" t="s">
        <v>315</v>
      </c>
      <c r="Y54" s="198" t="s">
        <v>315</v>
      </c>
      <c r="Z54" s="198" t="s">
        <v>315</v>
      </c>
      <c r="AA54" s="198" t="s">
        <v>315</v>
      </c>
      <c r="AB54" s="198" t="s">
        <v>315</v>
      </c>
      <c r="AC54" s="291"/>
      <c r="AD54" s="339" t="s">
        <v>76</v>
      </c>
      <c r="AE54" s="137" t="s">
        <v>3891</v>
      </c>
      <c r="AF54" s="339">
        <v>251</v>
      </c>
      <c r="AG54" s="258"/>
      <c r="AH54" s="205"/>
      <c r="AI54" s="258"/>
      <c r="AJ54" s="137"/>
      <c r="AK54" s="200"/>
      <c r="AL54" s="187" t="s">
        <v>315</v>
      </c>
      <c r="AM54" s="168" t="s">
        <v>315</v>
      </c>
      <c r="AN54" s="174" t="s">
        <v>315</v>
      </c>
      <c r="AO54" s="174" t="s">
        <v>315</v>
      </c>
      <c r="AP54" s="174" t="s">
        <v>315</v>
      </c>
      <c r="AQ54" s="174" t="s">
        <v>315</v>
      </c>
      <c r="AR54" s="174" t="s">
        <v>315</v>
      </c>
      <c r="AS54" s="174" t="s">
        <v>315</v>
      </c>
      <c r="AT54" s="174" t="s">
        <v>315</v>
      </c>
      <c r="AU54" s="174" t="s">
        <v>315</v>
      </c>
      <c r="AV54" s="174" t="s">
        <v>315</v>
      </c>
      <c r="AW54" s="174" t="s">
        <v>315</v>
      </c>
      <c r="AX54" s="174" t="s">
        <v>315</v>
      </c>
      <c r="AY54" s="174" t="s">
        <v>315</v>
      </c>
      <c r="AZ54" s="174" t="s">
        <v>315</v>
      </c>
      <c r="BA54" s="174" t="s">
        <v>315</v>
      </c>
      <c r="BB54" s="174" t="s">
        <v>315</v>
      </c>
      <c r="BC54" s="174" t="s">
        <v>315</v>
      </c>
      <c r="BD54" s="174" t="s">
        <v>76</v>
      </c>
      <c r="BE54" s="174" t="s">
        <v>833</v>
      </c>
      <c r="BF54" s="174">
        <v>250</v>
      </c>
      <c r="BG54" s="174" t="s">
        <v>967</v>
      </c>
      <c r="BH54" s="174" t="s">
        <v>968</v>
      </c>
      <c r="BI54" s="175">
        <v>46097.143449074072</v>
      </c>
      <c r="BJ54" s="176" t="s">
        <v>315</v>
      </c>
      <c r="BK54" s="176" t="s">
        <v>315</v>
      </c>
      <c r="BL54" s="176" t="s">
        <v>315</v>
      </c>
      <c r="BM54" s="181" t="s">
        <v>315</v>
      </c>
    </row>
    <row r="55" spans="1:65">
      <c r="A55" s="15"/>
      <c r="B55" s="156">
        <v>43</v>
      </c>
      <c r="C55" s="336" t="s">
        <v>3897</v>
      </c>
      <c r="D55" s="527"/>
      <c r="E55" s="198"/>
      <c r="F55" s="198"/>
      <c r="G55" s="198" t="s">
        <v>315</v>
      </c>
      <c r="H55" s="198" t="s">
        <v>315</v>
      </c>
      <c r="I55" s="198" t="s">
        <v>315</v>
      </c>
      <c r="J55" s="198" t="s">
        <v>315</v>
      </c>
      <c r="K55" s="198" t="s">
        <v>315</v>
      </c>
      <c r="L55" s="198" t="s">
        <v>315</v>
      </c>
      <c r="M55" s="198" t="s">
        <v>315</v>
      </c>
      <c r="N55" s="198" t="s">
        <v>315</v>
      </c>
      <c r="O55" s="198" t="s">
        <v>315</v>
      </c>
      <c r="P55" s="198" t="s">
        <v>315</v>
      </c>
      <c r="Q55" s="198" t="s">
        <v>315</v>
      </c>
      <c r="R55" s="198" t="s">
        <v>315</v>
      </c>
      <c r="S55" s="198" t="s">
        <v>315</v>
      </c>
      <c r="T55" s="198" t="s">
        <v>315</v>
      </c>
      <c r="U55" s="198" t="s">
        <v>315</v>
      </c>
      <c r="V55" s="198" t="s">
        <v>315</v>
      </c>
      <c r="W55" s="198" t="s">
        <v>315</v>
      </c>
      <c r="X55" s="198" t="s">
        <v>315</v>
      </c>
      <c r="Y55" s="198" t="s">
        <v>315</v>
      </c>
      <c r="Z55" s="198" t="s">
        <v>315</v>
      </c>
      <c r="AA55" s="198" t="s">
        <v>315</v>
      </c>
      <c r="AB55" s="198" t="s">
        <v>315</v>
      </c>
      <c r="AC55" s="291"/>
      <c r="AD55" s="339" t="s">
        <v>76</v>
      </c>
      <c r="AE55" s="137" t="s">
        <v>3891</v>
      </c>
      <c r="AF55" s="339">
        <v>250</v>
      </c>
      <c r="AG55" s="258"/>
      <c r="AH55" s="205"/>
      <c r="AI55" s="258"/>
      <c r="AJ55" s="137"/>
      <c r="AK55" s="200"/>
      <c r="AL55" s="187" t="s">
        <v>315</v>
      </c>
      <c r="AM55" s="168" t="s">
        <v>315</v>
      </c>
      <c r="AN55" s="174" t="s">
        <v>315</v>
      </c>
      <c r="AO55" s="174" t="s">
        <v>315</v>
      </c>
      <c r="AP55" s="174" t="s">
        <v>315</v>
      </c>
      <c r="AQ55" s="174" t="s">
        <v>315</v>
      </c>
      <c r="AR55" s="174" t="s">
        <v>315</v>
      </c>
      <c r="AS55" s="174" t="s">
        <v>315</v>
      </c>
      <c r="AT55" s="174" t="s">
        <v>315</v>
      </c>
      <c r="AU55" s="174" t="s">
        <v>315</v>
      </c>
      <c r="AV55" s="174" t="s">
        <v>315</v>
      </c>
      <c r="AW55" s="174" t="s">
        <v>315</v>
      </c>
      <c r="AX55" s="174" t="s">
        <v>315</v>
      </c>
      <c r="AY55" s="174" t="s">
        <v>315</v>
      </c>
      <c r="AZ55" s="174" t="s">
        <v>315</v>
      </c>
      <c r="BA55" s="174" t="s">
        <v>315</v>
      </c>
      <c r="BB55" s="174" t="s">
        <v>315</v>
      </c>
      <c r="BC55" s="174" t="s">
        <v>315</v>
      </c>
      <c r="BD55" s="182" t="s">
        <v>970</v>
      </c>
      <c r="BE55" s="174" t="s">
        <v>837</v>
      </c>
      <c r="BF55" s="174">
        <v>168</v>
      </c>
      <c r="BG55" s="174" t="s">
        <v>971</v>
      </c>
      <c r="BH55" s="174" t="s">
        <v>972</v>
      </c>
      <c r="BI55" s="175">
        <v>46097.143078703702</v>
      </c>
      <c r="BJ55" s="176" t="s">
        <v>315</v>
      </c>
      <c r="BK55" s="176" t="s">
        <v>315</v>
      </c>
      <c r="BL55" s="176" t="s">
        <v>315</v>
      </c>
      <c r="BM55" s="181" t="s">
        <v>315</v>
      </c>
    </row>
    <row r="56" spans="1:65">
      <c r="A56" s="15"/>
      <c r="B56" s="156">
        <v>44</v>
      </c>
      <c r="C56" s="336" t="s">
        <v>3898</v>
      </c>
      <c r="D56" s="527"/>
      <c r="E56" s="198"/>
      <c r="F56" s="198"/>
      <c r="G56" s="198" t="s">
        <v>315</v>
      </c>
      <c r="H56" s="198" t="s">
        <v>315</v>
      </c>
      <c r="I56" s="198" t="s">
        <v>315</v>
      </c>
      <c r="J56" s="198" t="s">
        <v>315</v>
      </c>
      <c r="K56" s="198" t="s">
        <v>315</v>
      </c>
      <c r="L56" s="198" t="s">
        <v>315</v>
      </c>
      <c r="M56" s="198" t="s">
        <v>315</v>
      </c>
      <c r="N56" s="198" t="s">
        <v>315</v>
      </c>
      <c r="O56" s="198" t="s">
        <v>315</v>
      </c>
      <c r="P56" s="198" t="s">
        <v>315</v>
      </c>
      <c r="Q56" s="198" t="s">
        <v>315</v>
      </c>
      <c r="R56" s="198" t="s">
        <v>315</v>
      </c>
      <c r="S56" s="198" t="s">
        <v>315</v>
      </c>
      <c r="T56" s="198" t="s">
        <v>315</v>
      </c>
      <c r="U56" s="198" t="s">
        <v>315</v>
      </c>
      <c r="V56" s="198" t="s">
        <v>315</v>
      </c>
      <c r="W56" s="198" t="s">
        <v>315</v>
      </c>
      <c r="X56" s="198" t="s">
        <v>315</v>
      </c>
      <c r="Y56" s="198" t="s">
        <v>315</v>
      </c>
      <c r="Z56" s="198" t="s">
        <v>315</v>
      </c>
      <c r="AA56" s="198" t="s">
        <v>315</v>
      </c>
      <c r="AB56" s="198" t="s">
        <v>315</v>
      </c>
      <c r="AC56" s="291"/>
      <c r="AD56" s="440" t="s">
        <v>3899</v>
      </c>
      <c r="AE56" s="137" t="s">
        <v>3891</v>
      </c>
      <c r="AF56" s="339">
        <v>250</v>
      </c>
      <c r="AG56" s="258"/>
      <c r="AH56" s="205"/>
      <c r="AI56" s="258"/>
      <c r="AJ56" s="137"/>
      <c r="AK56" s="200"/>
      <c r="AL56" s="187" t="s">
        <v>315</v>
      </c>
      <c r="AM56" s="168" t="s">
        <v>315</v>
      </c>
      <c r="AN56" s="174" t="s">
        <v>315</v>
      </c>
      <c r="AO56" s="174" t="s">
        <v>315</v>
      </c>
      <c r="AP56" s="174" t="s">
        <v>315</v>
      </c>
      <c r="AQ56" s="174" t="s">
        <v>315</v>
      </c>
      <c r="AR56" s="174" t="s">
        <v>315</v>
      </c>
      <c r="AS56" s="174" t="s">
        <v>315</v>
      </c>
      <c r="AT56" s="174" t="s">
        <v>315</v>
      </c>
      <c r="AU56" s="174" t="s">
        <v>315</v>
      </c>
      <c r="AV56" s="174" t="s">
        <v>315</v>
      </c>
      <c r="AW56" s="174" t="s">
        <v>315</v>
      </c>
      <c r="AX56" s="174" t="s">
        <v>315</v>
      </c>
      <c r="AY56" s="174" t="s">
        <v>315</v>
      </c>
      <c r="AZ56" s="174" t="s">
        <v>315</v>
      </c>
      <c r="BA56" s="174" t="s">
        <v>315</v>
      </c>
      <c r="BB56" s="174" t="s">
        <v>315</v>
      </c>
      <c r="BC56" s="174" t="s">
        <v>315</v>
      </c>
      <c r="BD56" s="174" t="s">
        <v>76</v>
      </c>
      <c r="BE56" s="174" t="s">
        <v>833</v>
      </c>
      <c r="BF56" s="174">
        <v>250</v>
      </c>
      <c r="BG56" s="174" t="s">
        <v>974</v>
      </c>
      <c r="BH56" s="174" t="s">
        <v>975</v>
      </c>
      <c r="BI56" s="175">
        <v>46097.143414351849</v>
      </c>
      <c r="BJ56" s="176" t="s">
        <v>315</v>
      </c>
      <c r="BK56" s="176" t="s">
        <v>315</v>
      </c>
      <c r="BL56" s="176" t="s">
        <v>315</v>
      </c>
      <c r="BM56" s="181" t="s">
        <v>315</v>
      </c>
    </row>
    <row r="57" spans="1:65">
      <c r="A57" s="15"/>
      <c r="B57" s="156">
        <v>45</v>
      </c>
      <c r="C57" s="336" t="s">
        <v>3900</v>
      </c>
      <c r="D57" s="527"/>
      <c r="E57" s="198"/>
      <c r="F57" s="198"/>
      <c r="G57" s="198" t="s">
        <v>315</v>
      </c>
      <c r="H57" s="198" t="s">
        <v>315</v>
      </c>
      <c r="I57" s="198" t="s">
        <v>315</v>
      </c>
      <c r="J57" s="198" t="s">
        <v>315</v>
      </c>
      <c r="K57" s="198" t="s">
        <v>315</v>
      </c>
      <c r="L57" s="198" t="s">
        <v>315</v>
      </c>
      <c r="M57" s="198" t="s">
        <v>315</v>
      </c>
      <c r="N57" s="198" t="s">
        <v>315</v>
      </c>
      <c r="O57" s="198" t="s">
        <v>315</v>
      </c>
      <c r="P57" s="198" t="s">
        <v>315</v>
      </c>
      <c r="Q57" s="198" t="s">
        <v>315</v>
      </c>
      <c r="R57" s="198" t="s">
        <v>315</v>
      </c>
      <c r="S57" s="198" t="s">
        <v>315</v>
      </c>
      <c r="T57" s="198" t="s">
        <v>315</v>
      </c>
      <c r="U57" s="198" t="s">
        <v>315</v>
      </c>
      <c r="V57" s="198" t="s">
        <v>315</v>
      </c>
      <c r="W57" s="198" t="s">
        <v>315</v>
      </c>
      <c r="X57" s="198" t="s">
        <v>315</v>
      </c>
      <c r="Y57" s="198" t="s">
        <v>315</v>
      </c>
      <c r="Z57" s="198" t="s">
        <v>315</v>
      </c>
      <c r="AA57" s="198" t="s">
        <v>315</v>
      </c>
      <c r="AB57" s="198" t="s">
        <v>315</v>
      </c>
      <c r="AC57" s="291"/>
      <c r="AD57" s="339" t="s">
        <v>76</v>
      </c>
      <c r="AE57" s="137" t="s">
        <v>3891</v>
      </c>
      <c r="AF57" s="339">
        <v>250</v>
      </c>
      <c r="AG57" s="258"/>
      <c r="AH57" s="205"/>
      <c r="AI57" s="258"/>
      <c r="AJ57" s="137"/>
      <c r="AK57" s="200"/>
      <c r="AL57" s="187" t="s">
        <v>315</v>
      </c>
      <c r="AM57" s="168" t="s">
        <v>315</v>
      </c>
      <c r="AN57" s="174" t="s">
        <v>315</v>
      </c>
      <c r="AO57" s="174" t="s">
        <v>315</v>
      </c>
      <c r="AP57" s="174" t="s">
        <v>315</v>
      </c>
      <c r="AQ57" s="174" t="s">
        <v>315</v>
      </c>
      <c r="AR57" s="174" t="s">
        <v>315</v>
      </c>
      <c r="AS57" s="174" t="s">
        <v>315</v>
      </c>
      <c r="AT57" s="174" t="s">
        <v>315</v>
      </c>
      <c r="AU57" s="174" t="s">
        <v>315</v>
      </c>
      <c r="AV57" s="174" t="s">
        <v>315</v>
      </c>
      <c r="AW57" s="174" t="s">
        <v>315</v>
      </c>
      <c r="AX57" s="174" t="s">
        <v>315</v>
      </c>
      <c r="AY57" s="174" t="s">
        <v>315</v>
      </c>
      <c r="AZ57" s="174" t="s">
        <v>315</v>
      </c>
      <c r="BA57" s="174" t="s">
        <v>315</v>
      </c>
      <c r="BB57" s="174" t="s">
        <v>315</v>
      </c>
      <c r="BC57" s="174" t="s">
        <v>315</v>
      </c>
      <c r="BD57" s="174" t="s">
        <v>76</v>
      </c>
      <c r="BE57" s="174" t="s">
        <v>841</v>
      </c>
      <c r="BF57" s="174">
        <v>250</v>
      </c>
      <c r="BG57" s="174" t="s">
        <v>977</v>
      </c>
      <c r="BH57" s="174" t="s">
        <v>978</v>
      </c>
      <c r="BI57" s="175">
        <v>46097.143310185187</v>
      </c>
      <c r="BJ57" s="176" t="s">
        <v>315</v>
      </c>
      <c r="BK57" s="176" t="s">
        <v>315</v>
      </c>
      <c r="BL57" s="176" t="s">
        <v>315</v>
      </c>
      <c r="BM57" s="181" t="s">
        <v>315</v>
      </c>
    </row>
    <row r="58" spans="1:65">
      <c r="A58" s="15"/>
      <c r="B58" s="156">
        <v>46</v>
      </c>
      <c r="C58" s="336" t="s">
        <v>3901</v>
      </c>
      <c r="D58" s="527"/>
      <c r="E58" s="198"/>
      <c r="F58" s="198"/>
      <c r="G58" s="198" t="s">
        <v>315</v>
      </c>
      <c r="H58" s="198" t="s">
        <v>315</v>
      </c>
      <c r="I58" s="198" t="s">
        <v>315</v>
      </c>
      <c r="J58" s="198" t="s">
        <v>315</v>
      </c>
      <c r="K58" s="198" t="s">
        <v>315</v>
      </c>
      <c r="L58" s="198" t="s">
        <v>315</v>
      </c>
      <c r="M58" s="198" t="s">
        <v>315</v>
      </c>
      <c r="N58" s="198" t="s">
        <v>315</v>
      </c>
      <c r="O58" s="198" t="s">
        <v>315</v>
      </c>
      <c r="P58" s="198" t="s">
        <v>315</v>
      </c>
      <c r="Q58" s="198" t="s">
        <v>315</v>
      </c>
      <c r="R58" s="198" t="s">
        <v>315</v>
      </c>
      <c r="S58" s="198" t="s">
        <v>315</v>
      </c>
      <c r="T58" s="198" t="s">
        <v>315</v>
      </c>
      <c r="U58" s="198" t="s">
        <v>315</v>
      </c>
      <c r="V58" s="198" t="s">
        <v>315</v>
      </c>
      <c r="W58" s="198" t="s">
        <v>315</v>
      </c>
      <c r="X58" s="198" t="s">
        <v>315</v>
      </c>
      <c r="Y58" s="198" t="s">
        <v>315</v>
      </c>
      <c r="Z58" s="198" t="s">
        <v>315</v>
      </c>
      <c r="AA58" s="198" t="s">
        <v>315</v>
      </c>
      <c r="AB58" s="198" t="s">
        <v>315</v>
      </c>
      <c r="AC58" s="291"/>
      <c r="AD58" s="339" t="s">
        <v>76</v>
      </c>
      <c r="AE58" s="137" t="s">
        <v>3891</v>
      </c>
      <c r="AF58" s="339">
        <v>250</v>
      </c>
      <c r="AG58" s="258"/>
      <c r="AH58" s="205"/>
      <c r="AI58" s="258"/>
      <c r="AJ58" s="137"/>
      <c r="AK58" s="200"/>
      <c r="AL58" s="187" t="s">
        <v>315</v>
      </c>
      <c r="AM58" s="168" t="s">
        <v>315</v>
      </c>
      <c r="AN58" s="174" t="s">
        <v>315</v>
      </c>
      <c r="AO58" s="174" t="s">
        <v>315</v>
      </c>
      <c r="AP58" s="174" t="s">
        <v>315</v>
      </c>
      <c r="AQ58" s="174" t="s">
        <v>315</v>
      </c>
      <c r="AR58" s="174" t="s">
        <v>315</v>
      </c>
      <c r="AS58" s="174" t="s">
        <v>315</v>
      </c>
      <c r="AT58" s="174" t="s">
        <v>315</v>
      </c>
      <c r="AU58" s="174" t="s">
        <v>315</v>
      </c>
      <c r="AV58" s="174" t="s">
        <v>315</v>
      </c>
      <c r="AW58" s="174" t="s">
        <v>315</v>
      </c>
      <c r="AX58" s="174" t="s">
        <v>315</v>
      </c>
      <c r="AY58" s="174" t="s">
        <v>315</v>
      </c>
      <c r="AZ58" s="174" t="s">
        <v>315</v>
      </c>
      <c r="BA58" s="174" t="s">
        <v>315</v>
      </c>
      <c r="BB58" s="174" t="s">
        <v>315</v>
      </c>
      <c r="BC58" s="174" t="s">
        <v>315</v>
      </c>
      <c r="BD58" s="174" t="s">
        <v>76</v>
      </c>
      <c r="BE58" s="174" t="s">
        <v>841</v>
      </c>
      <c r="BF58" s="174">
        <v>250</v>
      </c>
      <c r="BG58" s="174" t="s">
        <v>980</v>
      </c>
      <c r="BH58" s="174" t="s">
        <v>981</v>
      </c>
      <c r="BI58" s="175">
        <v>46097.143287037034</v>
      </c>
      <c r="BJ58" s="176" t="s">
        <v>315</v>
      </c>
      <c r="BK58" s="176" t="s">
        <v>315</v>
      </c>
      <c r="BL58" s="176" t="s">
        <v>315</v>
      </c>
      <c r="BM58" s="181" t="s">
        <v>315</v>
      </c>
    </row>
    <row r="59" spans="1:65">
      <c r="A59" s="15"/>
      <c r="B59" s="156">
        <v>47</v>
      </c>
      <c r="C59" s="336" t="s">
        <v>3902</v>
      </c>
      <c r="D59" s="527"/>
      <c r="E59" s="198"/>
      <c r="F59" s="198"/>
      <c r="G59" s="198" t="s">
        <v>315</v>
      </c>
      <c r="H59" s="198" t="s">
        <v>315</v>
      </c>
      <c r="I59" s="198" t="s">
        <v>315</v>
      </c>
      <c r="J59" s="198" t="s">
        <v>315</v>
      </c>
      <c r="K59" s="198" t="s">
        <v>315</v>
      </c>
      <c r="L59" s="198" t="s">
        <v>315</v>
      </c>
      <c r="M59" s="198" t="s">
        <v>315</v>
      </c>
      <c r="N59" s="198" t="s">
        <v>315</v>
      </c>
      <c r="O59" s="198" t="s">
        <v>315</v>
      </c>
      <c r="P59" s="198" t="s">
        <v>315</v>
      </c>
      <c r="Q59" s="198" t="s">
        <v>315</v>
      </c>
      <c r="R59" s="198" t="s">
        <v>315</v>
      </c>
      <c r="S59" s="198" t="s">
        <v>315</v>
      </c>
      <c r="T59" s="198" t="s">
        <v>315</v>
      </c>
      <c r="U59" s="198" t="s">
        <v>315</v>
      </c>
      <c r="V59" s="198" t="s">
        <v>315</v>
      </c>
      <c r="W59" s="198" t="s">
        <v>315</v>
      </c>
      <c r="X59" s="198" t="s">
        <v>315</v>
      </c>
      <c r="Y59" s="198" t="s">
        <v>315</v>
      </c>
      <c r="Z59" s="198" t="s">
        <v>315</v>
      </c>
      <c r="AA59" s="198" t="s">
        <v>315</v>
      </c>
      <c r="AB59" s="198" t="s">
        <v>315</v>
      </c>
      <c r="AC59" s="291"/>
      <c r="AD59" s="339" t="s">
        <v>76</v>
      </c>
      <c r="AE59" s="137" t="s">
        <v>3891</v>
      </c>
      <c r="AF59" s="339">
        <v>251</v>
      </c>
      <c r="AG59" s="258"/>
      <c r="AH59" s="205"/>
      <c r="AI59" s="258"/>
      <c r="AJ59" s="137"/>
      <c r="AK59" s="200"/>
      <c r="AL59" s="187" t="s">
        <v>315</v>
      </c>
      <c r="AM59" s="168" t="s">
        <v>315</v>
      </c>
      <c r="AN59" s="174" t="s">
        <v>315</v>
      </c>
      <c r="AO59" s="174" t="s">
        <v>315</v>
      </c>
      <c r="AP59" s="174" t="s">
        <v>315</v>
      </c>
      <c r="AQ59" s="174" t="s">
        <v>315</v>
      </c>
      <c r="AR59" s="174" t="s">
        <v>315</v>
      </c>
      <c r="AS59" s="174" t="s">
        <v>315</v>
      </c>
      <c r="AT59" s="174" t="s">
        <v>315</v>
      </c>
      <c r="AU59" s="174" t="s">
        <v>315</v>
      </c>
      <c r="AV59" s="174" t="s">
        <v>315</v>
      </c>
      <c r="AW59" s="174" t="s">
        <v>315</v>
      </c>
      <c r="AX59" s="174" t="s">
        <v>315</v>
      </c>
      <c r="AY59" s="174" t="s">
        <v>315</v>
      </c>
      <c r="AZ59" s="174" t="s">
        <v>315</v>
      </c>
      <c r="BA59" s="174" t="s">
        <v>315</v>
      </c>
      <c r="BB59" s="174" t="s">
        <v>315</v>
      </c>
      <c r="BC59" s="174" t="s">
        <v>315</v>
      </c>
      <c r="BD59" s="174" t="s">
        <v>76</v>
      </c>
      <c r="BE59" s="174" t="s">
        <v>833</v>
      </c>
      <c r="BF59" s="174">
        <v>250</v>
      </c>
      <c r="BG59" s="174" t="s">
        <v>983</v>
      </c>
      <c r="BH59" s="174" t="s">
        <v>984</v>
      </c>
      <c r="BI59" s="175">
        <v>46097.143449074072</v>
      </c>
      <c r="BJ59" s="176" t="s">
        <v>315</v>
      </c>
      <c r="BK59" s="176" t="s">
        <v>315</v>
      </c>
      <c r="BL59" s="176" t="s">
        <v>315</v>
      </c>
      <c r="BM59" s="181" t="s">
        <v>315</v>
      </c>
    </row>
    <row r="60" spans="1:65">
      <c r="A60" s="15"/>
      <c r="B60" s="156">
        <v>48</v>
      </c>
      <c r="C60" s="336" t="s">
        <v>3903</v>
      </c>
      <c r="D60" s="527"/>
      <c r="E60" s="198"/>
      <c r="F60" s="198"/>
      <c r="G60" s="198" t="s">
        <v>315</v>
      </c>
      <c r="H60" s="198" t="s">
        <v>315</v>
      </c>
      <c r="I60" s="198" t="s">
        <v>315</v>
      </c>
      <c r="J60" s="198" t="s">
        <v>315</v>
      </c>
      <c r="K60" s="198" t="s">
        <v>315</v>
      </c>
      <c r="L60" s="198" t="s">
        <v>315</v>
      </c>
      <c r="M60" s="198" t="s">
        <v>315</v>
      </c>
      <c r="N60" s="198" t="s">
        <v>315</v>
      </c>
      <c r="O60" s="198" t="s">
        <v>315</v>
      </c>
      <c r="P60" s="198" t="s">
        <v>315</v>
      </c>
      <c r="Q60" s="198" t="s">
        <v>315</v>
      </c>
      <c r="R60" s="198" t="s">
        <v>315</v>
      </c>
      <c r="S60" s="198" t="s">
        <v>315</v>
      </c>
      <c r="T60" s="198" t="s">
        <v>315</v>
      </c>
      <c r="U60" s="198" t="s">
        <v>315</v>
      </c>
      <c r="V60" s="198" t="s">
        <v>315</v>
      </c>
      <c r="W60" s="198" t="s">
        <v>315</v>
      </c>
      <c r="X60" s="198" t="s">
        <v>315</v>
      </c>
      <c r="Y60" s="198" t="s">
        <v>315</v>
      </c>
      <c r="Z60" s="198" t="s">
        <v>315</v>
      </c>
      <c r="AA60" s="198" t="s">
        <v>315</v>
      </c>
      <c r="AB60" s="198" t="s">
        <v>315</v>
      </c>
      <c r="AC60" s="291"/>
      <c r="AD60" s="440" t="s">
        <v>3904</v>
      </c>
      <c r="AE60" s="137" t="s">
        <v>3891</v>
      </c>
      <c r="AF60" s="339">
        <v>250</v>
      </c>
      <c r="AG60" s="258"/>
      <c r="AH60" s="205"/>
      <c r="AI60" s="258"/>
      <c r="AJ60" s="137"/>
      <c r="AK60" s="200"/>
      <c r="AL60" s="187" t="s">
        <v>315</v>
      </c>
      <c r="AM60" s="163" t="s">
        <v>315</v>
      </c>
      <c r="AN60" s="174" t="s">
        <v>315</v>
      </c>
      <c r="AO60" s="174" t="s">
        <v>315</v>
      </c>
      <c r="AP60" s="174" t="s">
        <v>315</v>
      </c>
      <c r="AQ60" s="174" t="s">
        <v>315</v>
      </c>
      <c r="AR60" s="174" t="s">
        <v>315</v>
      </c>
      <c r="AS60" s="174" t="s">
        <v>315</v>
      </c>
      <c r="AT60" s="174" t="s">
        <v>315</v>
      </c>
      <c r="AU60" s="174" t="s">
        <v>315</v>
      </c>
      <c r="AV60" s="174" t="s">
        <v>315</v>
      </c>
      <c r="AW60" s="174" t="s">
        <v>315</v>
      </c>
      <c r="AX60" s="174" t="s">
        <v>315</v>
      </c>
      <c r="AY60" s="174" t="s">
        <v>315</v>
      </c>
      <c r="AZ60" s="174" t="s">
        <v>315</v>
      </c>
      <c r="BA60" s="174" t="s">
        <v>315</v>
      </c>
      <c r="BB60" s="174" t="s">
        <v>315</v>
      </c>
      <c r="BC60" s="174" t="s">
        <v>315</v>
      </c>
      <c r="BD60" s="174" t="s">
        <v>76</v>
      </c>
      <c r="BE60" s="174" t="s">
        <v>841</v>
      </c>
      <c r="BF60" s="174">
        <v>63</v>
      </c>
      <c r="BG60" s="174" t="s">
        <v>986</v>
      </c>
      <c r="BH60" s="174" t="s">
        <v>987</v>
      </c>
      <c r="BI60" s="175">
        <v>46097.141701388886</v>
      </c>
      <c r="BJ60" s="176" t="s">
        <v>315</v>
      </c>
      <c r="BK60" s="176" t="s">
        <v>315</v>
      </c>
      <c r="BL60" s="176" t="s">
        <v>315</v>
      </c>
      <c r="BM60" s="178" t="s">
        <v>315</v>
      </c>
    </row>
    <row r="61" spans="1:65" ht="18" customHeight="1">
      <c r="A61" s="15"/>
      <c r="B61" s="156">
        <v>49</v>
      </c>
      <c r="C61" s="336" t="s">
        <v>3905</v>
      </c>
      <c r="D61" s="527"/>
      <c r="E61" s="198"/>
      <c r="F61" s="198"/>
      <c r="G61" s="198" t="s">
        <v>315</v>
      </c>
      <c r="H61" s="198" t="s">
        <v>315</v>
      </c>
      <c r="I61" s="198" t="s">
        <v>315</v>
      </c>
      <c r="J61" s="198" t="s">
        <v>315</v>
      </c>
      <c r="K61" s="198" t="s">
        <v>315</v>
      </c>
      <c r="L61" s="198" t="s">
        <v>315</v>
      </c>
      <c r="M61" s="198" t="s">
        <v>315</v>
      </c>
      <c r="N61" s="198" t="s">
        <v>315</v>
      </c>
      <c r="O61" s="198" t="s">
        <v>315</v>
      </c>
      <c r="P61" s="198" t="s">
        <v>315</v>
      </c>
      <c r="Q61" s="198" t="s">
        <v>315</v>
      </c>
      <c r="R61" s="198" t="s">
        <v>315</v>
      </c>
      <c r="S61" s="198" t="s">
        <v>315</v>
      </c>
      <c r="T61" s="198" t="s">
        <v>315</v>
      </c>
      <c r="U61" s="198" t="s">
        <v>315</v>
      </c>
      <c r="V61" s="198" t="s">
        <v>315</v>
      </c>
      <c r="W61" s="198" t="s">
        <v>315</v>
      </c>
      <c r="X61" s="198" t="s">
        <v>315</v>
      </c>
      <c r="Y61" s="198" t="s">
        <v>315</v>
      </c>
      <c r="Z61" s="198" t="s">
        <v>315</v>
      </c>
      <c r="AA61" s="198" t="s">
        <v>315</v>
      </c>
      <c r="AB61" s="198" t="s">
        <v>315</v>
      </c>
      <c r="AC61" s="291"/>
      <c r="AD61" s="339" t="s">
        <v>76</v>
      </c>
      <c r="AE61" s="137" t="s">
        <v>3891</v>
      </c>
      <c r="AF61" s="339">
        <v>250</v>
      </c>
      <c r="AG61" s="258"/>
      <c r="AH61" s="205"/>
      <c r="AI61" s="258"/>
      <c r="AJ61" s="137"/>
      <c r="AK61" s="200"/>
      <c r="AL61" s="187" t="s">
        <v>315</v>
      </c>
      <c r="AM61" s="168" t="s">
        <v>315</v>
      </c>
      <c r="AN61" s="174" t="s">
        <v>315</v>
      </c>
      <c r="AO61" s="174" t="s">
        <v>315</v>
      </c>
      <c r="AP61" s="174" t="s">
        <v>315</v>
      </c>
      <c r="AQ61" s="174" t="s">
        <v>315</v>
      </c>
      <c r="AR61" s="174" t="s">
        <v>315</v>
      </c>
      <c r="AS61" s="174" t="s">
        <v>315</v>
      </c>
      <c r="AT61" s="174" t="s">
        <v>315</v>
      </c>
      <c r="AU61" s="174" t="s">
        <v>315</v>
      </c>
      <c r="AV61" s="174" t="s">
        <v>315</v>
      </c>
      <c r="AW61" s="174" t="s">
        <v>315</v>
      </c>
      <c r="AX61" s="174" t="s">
        <v>315</v>
      </c>
      <c r="AY61" s="174" t="s">
        <v>315</v>
      </c>
      <c r="AZ61" s="174" t="s">
        <v>315</v>
      </c>
      <c r="BA61" s="174" t="s">
        <v>315</v>
      </c>
      <c r="BB61" s="174" t="s">
        <v>315</v>
      </c>
      <c r="BC61" s="174" t="s">
        <v>315</v>
      </c>
      <c r="BD61" s="174" t="s">
        <v>76</v>
      </c>
      <c r="BE61" s="174" t="s">
        <v>845</v>
      </c>
      <c r="BF61" s="174">
        <v>181</v>
      </c>
      <c r="BG61" s="174" t="s">
        <v>989</v>
      </c>
      <c r="BH61" s="174" t="s">
        <v>990</v>
      </c>
      <c r="BI61" s="175">
        <v>46097.143055555556</v>
      </c>
      <c r="BJ61" s="176" t="s">
        <v>315</v>
      </c>
      <c r="BK61" s="176" t="s">
        <v>315</v>
      </c>
      <c r="BL61" s="176" t="s">
        <v>315</v>
      </c>
      <c r="BM61" s="181" t="s">
        <v>315</v>
      </c>
    </row>
    <row r="62" spans="1:65" ht="17.25" customHeight="1">
      <c r="A62" s="15"/>
      <c r="B62" s="156">
        <v>50</v>
      </c>
      <c r="C62" s="336" t="s">
        <v>3906</v>
      </c>
      <c r="D62" s="527"/>
      <c r="E62" s="198"/>
      <c r="F62" s="198"/>
      <c r="G62" s="198" t="s">
        <v>315</v>
      </c>
      <c r="H62" s="198" t="s">
        <v>315</v>
      </c>
      <c r="I62" s="198" t="s">
        <v>315</v>
      </c>
      <c r="J62" s="198" t="s">
        <v>315</v>
      </c>
      <c r="K62" s="198" t="s">
        <v>315</v>
      </c>
      <c r="L62" s="198" t="s">
        <v>315</v>
      </c>
      <c r="M62" s="198" t="s">
        <v>315</v>
      </c>
      <c r="N62" s="198" t="s">
        <v>315</v>
      </c>
      <c r="O62" s="198" t="s">
        <v>315</v>
      </c>
      <c r="P62" s="198" t="s">
        <v>315</v>
      </c>
      <c r="Q62" s="198" t="s">
        <v>315</v>
      </c>
      <c r="R62" s="198" t="s">
        <v>315</v>
      </c>
      <c r="S62" s="198" t="s">
        <v>315</v>
      </c>
      <c r="T62" s="198" t="s">
        <v>315</v>
      </c>
      <c r="U62" s="198" t="s">
        <v>315</v>
      </c>
      <c r="V62" s="198" t="s">
        <v>315</v>
      </c>
      <c r="W62" s="198" t="s">
        <v>315</v>
      </c>
      <c r="X62" s="198" t="s">
        <v>315</v>
      </c>
      <c r="Y62" s="198" t="s">
        <v>315</v>
      </c>
      <c r="Z62" s="198" t="s">
        <v>315</v>
      </c>
      <c r="AA62" s="198" t="s">
        <v>315</v>
      </c>
      <c r="AB62" s="198" t="s">
        <v>315</v>
      </c>
      <c r="AC62" s="529"/>
      <c r="AD62" s="440" t="s">
        <v>3907</v>
      </c>
      <c r="AE62" s="137" t="s">
        <v>3891</v>
      </c>
      <c r="AF62" s="339">
        <v>250</v>
      </c>
      <c r="AG62" s="258"/>
      <c r="AH62" s="205"/>
      <c r="AI62" s="258"/>
      <c r="AJ62" s="137"/>
      <c r="AK62" s="200"/>
      <c r="AL62" s="187" t="s">
        <v>315</v>
      </c>
      <c r="AM62" s="163" t="s">
        <v>315</v>
      </c>
      <c r="AN62" s="174" t="s">
        <v>315</v>
      </c>
      <c r="AO62" s="174" t="s">
        <v>315</v>
      </c>
      <c r="AP62" s="174" t="s">
        <v>315</v>
      </c>
      <c r="AQ62" s="174" t="s">
        <v>315</v>
      </c>
      <c r="AR62" s="174" t="s">
        <v>315</v>
      </c>
      <c r="AS62" s="174" t="s">
        <v>315</v>
      </c>
      <c r="AT62" s="174" t="s">
        <v>315</v>
      </c>
      <c r="AU62" s="174" t="s">
        <v>315</v>
      </c>
      <c r="AV62" s="174" t="s">
        <v>315</v>
      </c>
      <c r="AW62" s="174" t="s">
        <v>315</v>
      </c>
      <c r="AX62" s="174" t="s">
        <v>315</v>
      </c>
      <c r="AY62" s="174" t="s">
        <v>315</v>
      </c>
      <c r="AZ62" s="174" t="s">
        <v>315</v>
      </c>
      <c r="BA62" s="174" t="s">
        <v>315</v>
      </c>
      <c r="BB62" s="174" t="s">
        <v>315</v>
      </c>
      <c r="BC62" s="174" t="s">
        <v>315</v>
      </c>
      <c r="BD62" s="183" t="s">
        <v>76</v>
      </c>
      <c r="BE62" s="174" t="s">
        <v>841</v>
      </c>
      <c r="BF62" s="174">
        <v>250</v>
      </c>
      <c r="BG62" s="174" t="s">
        <v>992</v>
      </c>
      <c r="BH62" s="174" t="s">
        <v>993</v>
      </c>
      <c r="BI62" s="175">
        <v>46097.143368055556</v>
      </c>
      <c r="BJ62" s="176" t="s">
        <v>315</v>
      </c>
      <c r="BK62" s="176" t="s">
        <v>315</v>
      </c>
      <c r="BL62" s="176" t="s">
        <v>315</v>
      </c>
      <c r="BM62" s="178" t="s">
        <v>315</v>
      </c>
    </row>
    <row r="63" spans="1:65">
      <c r="A63" s="15"/>
      <c r="B63" s="156">
        <v>51</v>
      </c>
      <c r="C63" s="336" t="s">
        <v>3908</v>
      </c>
      <c r="D63" s="527"/>
      <c r="E63" s="198"/>
      <c r="F63" s="198"/>
      <c r="G63" s="198" t="s">
        <v>315</v>
      </c>
      <c r="H63" s="198" t="s">
        <v>315</v>
      </c>
      <c r="I63" s="198" t="s">
        <v>315</v>
      </c>
      <c r="J63" s="198" t="s">
        <v>315</v>
      </c>
      <c r="K63" s="198" t="s">
        <v>315</v>
      </c>
      <c r="L63" s="198" t="s">
        <v>315</v>
      </c>
      <c r="M63" s="198" t="s">
        <v>315</v>
      </c>
      <c r="N63" s="198" t="s">
        <v>315</v>
      </c>
      <c r="O63" s="198" t="s">
        <v>315</v>
      </c>
      <c r="P63" s="198" t="s">
        <v>315</v>
      </c>
      <c r="Q63" s="198" t="s">
        <v>315</v>
      </c>
      <c r="R63" s="198" t="s">
        <v>315</v>
      </c>
      <c r="S63" s="198" t="s">
        <v>315</v>
      </c>
      <c r="T63" s="198" t="s">
        <v>315</v>
      </c>
      <c r="U63" s="198" t="s">
        <v>315</v>
      </c>
      <c r="V63" s="198" t="s">
        <v>315</v>
      </c>
      <c r="W63" s="198" t="s">
        <v>315</v>
      </c>
      <c r="X63" s="198" t="s">
        <v>315</v>
      </c>
      <c r="Y63" s="198" t="s">
        <v>315</v>
      </c>
      <c r="Z63" s="198" t="s">
        <v>315</v>
      </c>
      <c r="AA63" s="198" t="s">
        <v>315</v>
      </c>
      <c r="AB63" s="198" t="s">
        <v>315</v>
      </c>
      <c r="AC63" s="291"/>
      <c r="AD63" s="440" t="s">
        <v>3909</v>
      </c>
      <c r="AE63" s="137" t="s">
        <v>3891</v>
      </c>
      <c r="AF63" s="343">
        <v>251</v>
      </c>
      <c r="AG63" s="258"/>
      <c r="AH63" s="205"/>
      <c r="AI63" s="258"/>
      <c r="AJ63" s="137"/>
      <c r="AK63" s="200"/>
      <c r="AL63" s="187" t="s">
        <v>315</v>
      </c>
      <c r="AM63" s="168" t="s">
        <v>315</v>
      </c>
      <c r="AN63" s="174" t="s">
        <v>315</v>
      </c>
      <c r="AO63" s="174" t="s">
        <v>315</v>
      </c>
      <c r="AP63" s="174" t="s">
        <v>315</v>
      </c>
      <c r="AQ63" s="174" t="s">
        <v>315</v>
      </c>
      <c r="AR63" s="174" t="s">
        <v>315</v>
      </c>
      <c r="AS63" s="174" t="s">
        <v>315</v>
      </c>
      <c r="AT63" s="174" t="s">
        <v>315</v>
      </c>
      <c r="AU63" s="174" t="s">
        <v>315</v>
      </c>
      <c r="AV63" s="174" t="s">
        <v>315</v>
      </c>
      <c r="AW63" s="174" t="s">
        <v>315</v>
      </c>
      <c r="AX63" s="174" t="s">
        <v>315</v>
      </c>
      <c r="AY63" s="174" t="s">
        <v>315</v>
      </c>
      <c r="AZ63" s="174" t="s">
        <v>315</v>
      </c>
      <c r="BA63" s="174" t="s">
        <v>315</v>
      </c>
      <c r="BB63" s="174" t="s">
        <v>315</v>
      </c>
      <c r="BC63" s="174" t="s">
        <v>315</v>
      </c>
      <c r="BD63" s="174" t="s">
        <v>76</v>
      </c>
      <c r="BE63" s="174" t="s">
        <v>845</v>
      </c>
      <c r="BF63" s="174">
        <v>299</v>
      </c>
      <c r="BG63" s="174" t="s">
        <v>995</v>
      </c>
      <c r="BH63" s="174" t="s">
        <v>996</v>
      </c>
      <c r="BI63" s="175">
        <v>46097.142800925925</v>
      </c>
      <c r="BJ63" s="176" t="s">
        <v>315</v>
      </c>
      <c r="BK63" s="176" t="s">
        <v>315</v>
      </c>
      <c r="BL63" s="176" t="s">
        <v>315</v>
      </c>
      <c r="BM63" s="181" t="s">
        <v>315</v>
      </c>
    </row>
    <row r="64" spans="1:65" ht="16.5" customHeight="1">
      <c r="B64" s="156">
        <v>52</v>
      </c>
      <c r="C64" s="336" t="s">
        <v>3910</v>
      </c>
      <c r="D64" s="527"/>
      <c r="E64" s="198"/>
      <c r="F64" s="198"/>
      <c r="G64" s="198" t="s">
        <v>315</v>
      </c>
      <c r="H64" s="198" t="s">
        <v>315</v>
      </c>
      <c r="I64" s="198" t="s">
        <v>315</v>
      </c>
      <c r="J64" s="198" t="s">
        <v>315</v>
      </c>
      <c r="K64" s="198" t="s">
        <v>315</v>
      </c>
      <c r="L64" s="198" t="s">
        <v>315</v>
      </c>
      <c r="M64" s="198" t="s">
        <v>315</v>
      </c>
      <c r="N64" s="198" t="s">
        <v>315</v>
      </c>
      <c r="O64" s="198" t="s">
        <v>315</v>
      </c>
      <c r="P64" s="198" t="s">
        <v>315</v>
      </c>
      <c r="Q64" s="198" t="s">
        <v>315</v>
      </c>
      <c r="R64" s="198" t="s">
        <v>315</v>
      </c>
      <c r="S64" s="198" t="s">
        <v>315</v>
      </c>
      <c r="T64" s="198" t="s">
        <v>315</v>
      </c>
      <c r="U64" s="198" t="s">
        <v>315</v>
      </c>
      <c r="V64" s="198" t="s">
        <v>315</v>
      </c>
      <c r="W64" s="198" t="s">
        <v>315</v>
      </c>
      <c r="X64" s="198" t="s">
        <v>315</v>
      </c>
      <c r="Y64" s="198" t="s">
        <v>315</v>
      </c>
      <c r="Z64" s="198" t="s">
        <v>315</v>
      </c>
      <c r="AA64" s="198" t="s">
        <v>315</v>
      </c>
      <c r="AB64" s="198" t="s">
        <v>315</v>
      </c>
      <c r="AC64" s="528"/>
      <c r="AD64" s="440" t="s">
        <v>3911</v>
      </c>
      <c r="AE64" s="137" t="s">
        <v>3891</v>
      </c>
      <c r="AF64" s="343">
        <v>250</v>
      </c>
      <c r="AG64" s="258"/>
      <c r="AH64" s="205"/>
      <c r="AI64" s="258"/>
      <c r="AJ64" s="137"/>
      <c r="AK64" s="200"/>
      <c r="AL64" s="187" t="s">
        <v>315</v>
      </c>
      <c r="AM64" s="163" t="s">
        <v>315</v>
      </c>
      <c r="AN64" s="174" t="s">
        <v>315</v>
      </c>
      <c r="AO64" s="174" t="s">
        <v>315</v>
      </c>
      <c r="AP64" s="174" t="s">
        <v>315</v>
      </c>
      <c r="AQ64" s="174" t="s">
        <v>315</v>
      </c>
      <c r="AR64" s="174" t="s">
        <v>315</v>
      </c>
      <c r="AS64" s="174" t="s">
        <v>315</v>
      </c>
      <c r="AT64" s="174" t="s">
        <v>315</v>
      </c>
      <c r="AU64" s="174" t="s">
        <v>315</v>
      </c>
      <c r="AV64" s="174" t="s">
        <v>315</v>
      </c>
      <c r="AW64" s="174" t="s">
        <v>315</v>
      </c>
      <c r="AX64" s="174" t="s">
        <v>315</v>
      </c>
      <c r="AY64" s="174" t="s">
        <v>315</v>
      </c>
      <c r="AZ64" s="174" t="s">
        <v>315</v>
      </c>
      <c r="BA64" s="174" t="s">
        <v>315</v>
      </c>
      <c r="BB64" s="174" t="s">
        <v>315</v>
      </c>
      <c r="BC64" s="174" t="s">
        <v>315</v>
      </c>
      <c r="BD64" s="179" t="s">
        <v>998</v>
      </c>
      <c r="BE64" s="174" t="s">
        <v>833</v>
      </c>
      <c r="BF64" s="174">
        <v>301</v>
      </c>
      <c r="BG64" s="174" t="s">
        <v>999</v>
      </c>
      <c r="BH64" s="174" t="s">
        <v>1000</v>
      </c>
      <c r="BI64" s="175">
        <v>46097.14298611111</v>
      </c>
      <c r="BJ64" s="176" t="s">
        <v>315</v>
      </c>
      <c r="BK64" s="176" t="s">
        <v>315</v>
      </c>
      <c r="BL64" s="176" t="s">
        <v>315</v>
      </c>
      <c r="BM64" s="178" t="s">
        <v>315</v>
      </c>
    </row>
    <row r="65" spans="2:65">
      <c r="B65" s="156">
        <v>53</v>
      </c>
      <c r="C65" s="336" t="s">
        <v>3912</v>
      </c>
      <c r="D65" s="527"/>
      <c r="E65" s="198"/>
      <c r="F65" s="198"/>
      <c r="G65" s="198" t="s">
        <v>315</v>
      </c>
      <c r="H65" s="198" t="s">
        <v>315</v>
      </c>
      <c r="I65" s="198" t="s">
        <v>315</v>
      </c>
      <c r="J65" s="198" t="s">
        <v>315</v>
      </c>
      <c r="K65" s="198" t="s">
        <v>315</v>
      </c>
      <c r="L65" s="198" t="s">
        <v>315</v>
      </c>
      <c r="M65" s="198" t="s">
        <v>315</v>
      </c>
      <c r="N65" s="198" t="s">
        <v>315</v>
      </c>
      <c r="O65" s="198" t="s">
        <v>315</v>
      </c>
      <c r="P65" s="198" t="s">
        <v>315</v>
      </c>
      <c r="Q65" s="198" t="s">
        <v>315</v>
      </c>
      <c r="R65" s="198" t="s">
        <v>315</v>
      </c>
      <c r="S65" s="198" t="s">
        <v>315</v>
      </c>
      <c r="T65" s="198" t="s">
        <v>315</v>
      </c>
      <c r="U65" s="198" t="s">
        <v>315</v>
      </c>
      <c r="V65" s="198" t="s">
        <v>315</v>
      </c>
      <c r="W65" s="198" t="s">
        <v>315</v>
      </c>
      <c r="X65" s="198" t="s">
        <v>315</v>
      </c>
      <c r="Y65" s="198" t="s">
        <v>315</v>
      </c>
      <c r="Z65" s="198" t="s">
        <v>315</v>
      </c>
      <c r="AA65" s="198" t="s">
        <v>315</v>
      </c>
      <c r="AB65" s="198" t="s">
        <v>315</v>
      </c>
      <c r="AC65" s="291"/>
      <c r="AD65" s="440" t="s">
        <v>3913</v>
      </c>
      <c r="AE65" s="137" t="s">
        <v>3891</v>
      </c>
      <c r="AF65" s="343">
        <v>250</v>
      </c>
      <c r="AG65" s="258"/>
      <c r="AH65" s="205"/>
      <c r="AI65" s="258"/>
      <c r="AJ65" s="137"/>
      <c r="AK65" s="200"/>
      <c r="AL65" s="187" t="s">
        <v>315</v>
      </c>
      <c r="AM65" s="168" t="s">
        <v>315</v>
      </c>
      <c r="AN65" s="174" t="s">
        <v>315</v>
      </c>
      <c r="AO65" s="174" t="s">
        <v>315</v>
      </c>
      <c r="AP65" s="174" t="s">
        <v>315</v>
      </c>
      <c r="AQ65" s="174" t="s">
        <v>315</v>
      </c>
      <c r="AR65" s="174" t="s">
        <v>315</v>
      </c>
      <c r="AS65" s="174" t="s">
        <v>315</v>
      </c>
      <c r="AT65" s="174" t="s">
        <v>315</v>
      </c>
      <c r="AU65" s="174" t="s">
        <v>315</v>
      </c>
      <c r="AV65" s="174" t="s">
        <v>315</v>
      </c>
      <c r="AW65" s="174" t="s">
        <v>315</v>
      </c>
      <c r="AX65" s="174" t="s">
        <v>315</v>
      </c>
      <c r="AY65" s="174" t="s">
        <v>315</v>
      </c>
      <c r="AZ65" s="174" t="s">
        <v>315</v>
      </c>
      <c r="BA65" s="174" t="s">
        <v>315</v>
      </c>
      <c r="BB65" s="174" t="s">
        <v>315</v>
      </c>
      <c r="BC65" s="174" t="s">
        <v>315</v>
      </c>
      <c r="BD65" s="174" t="s">
        <v>76</v>
      </c>
      <c r="BE65" s="174" t="s">
        <v>845</v>
      </c>
      <c r="BF65" s="174">
        <v>302</v>
      </c>
      <c r="BG65" s="174" t="s">
        <v>1002</v>
      </c>
      <c r="BH65" s="174" t="s">
        <v>1003</v>
      </c>
      <c r="BI65" s="175">
        <v>46097.143009259256</v>
      </c>
      <c r="BJ65" s="176" t="s">
        <v>315</v>
      </c>
      <c r="BK65" s="176" t="s">
        <v>315</v>
      </c>
      <c r="BL65" s="176" t="s">
        <v>315</v>
      </c>
      <c r="BM65" s="181" t="s">
        <v>315</v>
      </c>
    </row>
    <row r="66" spans="2:65">
      <c r="B66" s="156">
        <v>54</v>
      </c>
      <c r="C66" s="336" t="s">
        <v>3914</v>
      </c>
      <c r="D66" s="527"/>
      <c r="E66" s="198"/>
      <c r="F66" s="198"/>
      <c r="G66" s="198" t="s">
        <v>315</v>
      </c>
      <c r="H66" s="198" t="s">
        <v>315</v>
      </c>
      <c r="I66" s="198" t="s">
        <v>315</v>
      </c>
      <c r="J66" s="198" t="s">
        <v>315</v>
      </c>
      <c r="K66" s="198" t="s">
        <v>315</v>
      </c>
      <c r="L66" s="198" t="s">
        <v>315</v>
      </c>
      <c r="M66" s="198" t="s">
        <v>315</v>
      </c>
      <c r="N66" s="198" t="s">
        <v>315</v>
      </c>
      <c r="O66" s="198" t="s">
        <v>315</v>
      </c>
      <c r="P66" s="198" t="s">
        <v>315</v>
      </c>
      <c r="Q66" s="198" t="s">
        <v>315</v>
      </c>
      <c r="R66" s="198" t="s">
        <v>315</v>
      </c>
      <c r="S66" s="198" t="s">
        <v>315</v>
      </c>
      <c r="T66" s="198" t="s">
        <v>315</v>
      </c>
      <c r="U66" s="198" t="s">
        <v>315</v>
      </c>
      <c r="V66" s="198" t="s">
        <v>315</v>
      </c>
      <c r="W66" s="198" t="s">
        <v>315</v>
      </c>
      <c r="X66" s="198" t="s">
        <v>315</v>
      </c>
      <c r="Y66" s="198" t="s">
        <v>315</v>
      </c>
      <c r="Z66" s="198" t="s">
        <v>315</v>
      </c>
      <c r="AA66" s="198" t="s">
        <v>315</v>
      </c>
      <c r="AB66" s="198" t="s">
        <v>315</v>
      </c>
      <c r="AC66" s="291"/>
      <c r="AD66" s="339" t="s">
        <v>76</v>
      </c>
      <c r="AE66" s="137" t="s">
        <v>3891</v>
      </c>
      <c r="AF66" s="343">
        <v>250</v>
      </c>
      <c r="AG66" s="258"/>
      <c r="AH66" s="205"/>
      <c r="AI66" s="258"/>
      <c r="AJ66" s="137"/>
      <c r="AK66" s="200"/>
      <c r="AL66" s="187" t="s">
        <v>315</v>
      </c>
      <c r="AM66" s="168" t="s">
        <v>315</v>
      </c>
      <c r="AN66" s="174" t="s">
        <v>315</v>
      </c>
      <c r="AO66" s="174" t="s">
        <v>315</v>
      </c>
      <c r="AP66" s="174" t="s">
        <v>315</v>
      </c>
      <c r="AQ66" s="174" t="s">
        <v>315</v>
      </c>
      <c r="AR66" s="174" t="s">
        <v>315</v>
      </c>
      <c r="AS66" s="174" t="s">
        <v>315</v>
      </c>
      <c r="AT66" s="174" t="s">
        <v>315</v>
      </c>
      <c r="AU66" s="174" t="s">
        <v>315</v>
      </c>
      <c r="AV66" s="174" t="s">
        <v>315</v>
      </c>
      <c r="AW66" s="174" t="s">
        <v>315</v>
      </c>
      <c r="AX66" s="174" t="s">
        <v>315</v>
      </c>
      <c r="AY66" s="174" t="s">
        <v>315</v>
      </c>
      <c r="AZ66" s="174" t="s">
        <v>315</v>
      </c>
      <c r="BA66" s="174" t="s">
        <v>315</v>
      </c>
      <c r="BB66" s="174" t="s">
        <v>315</v>
      </c>
      <c r="BC66" s="174" t="s">
        <v>315</v>
      </c>
      <c r="BD66" s="174" t="s">
        <v>76</v>
      </c>
      <c r="BE66" s="174" t="s">
        <v>1005</v>
      </c>
      <c r="BF66" s="174">
        <v>300</v>
      </c>
      <c r="BG66" s="174" t="s">
        <v>1006</v>
      </c>
      <c r="BH66" s="174" t="s">
        <v>1007</v>
      </c>
      <c r="BI66" s="175">
        <v>46097.142939814818</v>
      </c>
      <c r="BJ66" s="176" t="s">
        <v>315</v>
      </c>
      <c r="BK66" s="176" t="s">
        <v>315</v>
      </c>
      <c r="BL66" s="176" t="s">
        <v>315</v>
      </c>
      <c r="BM66" s="181" t="s">
        <v>315</v>
      </c>
    </row>
    <row r="67" spans="2:65">
      <c r="B67" s="156">
        <v>55</v>
      </c>
      <c r="C67" s="336" t="s">
        <v>3915</v>
      </c>
      <c r="D67" s="527"/>
      <c r="E67" s="198"/>
      <c r="F67" s="198"/>
      <c r="G67" s="198" t="s">
        <v>315</v>
      </c>
      <c r="H67" s="198" t="s">
        <v>315</v>
      </c>
      <c r="I67" s="198" t="s">
        <v>315</v>
      </c>
      <c r="J67" s="198" t="s">
        <v>315</v>
      </c>
      <c r="K67" s="198" t="s">
        <v>315</v>
      </c>
      <c r="L67" s="198" t="s">
        <v>315</v>
      </c>
      <c r="M67" s="198" t="s">
        <v>315</v>
      </c>
      <c r="N67" s="198" t="s">
        <v>315</v>
      </c>
      <c r="O67" s="198" t="s">
        <v>315</v>
      </c>
      <c r="P67" s="198" t="s">
        <v>315</v>
      </c>
      <c r="Q67" s="198" t="s">
        <v>315</v>
      </c>
      <c r="R67" s="198" t="s">
        <v>315</v>
      </c>
      <c r="S67" s="198" t="s">
        <v>315</v>
      </c>
      <c r="T67" s="198" t="s">
        <v>315</v>
      </c>
      <c r="U67" s="198" t="s">
        <v>315</v>
      </c>
      <c r="V67" s="198" t="s">
        <v>315</v>
      </c>
      <c r="W67" s="198" t="s">
        <v>315</v>
      </c>
      <c r="X67" s="198" t="s">
        <v>315</v>
      </c>
      <c r="Y67" s="198" t="s">
        <v>315</v>
      </c>
      <c r="Z67" s="198" t="s">
        <v>315</v>
      </c>
      <c r="AA67" s="198" t="s">
        <v>315</v>
      </c>
      <c r="AB67" s="198" t="s">
        <v>315</v>
      </c>
      <c r="AC67" s="291"/>
      <c r="AD67" s="339" t="s">
        <v>76</v>
      </c>
      <c r="AE67" s="137" t="s">
        <v>3891</v>
      </c>
      <c r="AF67" s="343">
        <v>250</v>
      </c>
      <c r="AG67" s="258"/>
      <c r="AH67" s="205"/>
      <c r="AI67" s="258"/>
      <c r="AJ67" s="137"/>
      <c r="AK67" s="200"/>
      <c r="AL67" s="187" t="s">
        <v>315</v>
      </c>
      <c r="AM67" s="168" t="s">
        <v>315</v>
      </c>
      <c r="AN67" s="174" t="s">
        <v>315</v>
      </c>
      <c r="AO67" s="174" t="s">
        <v>315</v>
      </c>
      <c r="AP67" s="174" t="s">
        <v>315</v>
      </c>
      <c r="AQ67" s="174" t="s">
        <v>315</v>
      </c>
      <c r="AR67" s="174" t="s">
        <v>315</v>
      </c>
      <c r="AS67" s="174" t="s">
        <v>315</v>
      </c>
      <c r="AT67" s="174" t="s">
        <v>315</v>
      </c>
      <c r="AU67" s="174" t="s">
        <v>315</v>
      </c>
      <c r="AV67" s="174" t="s">
        <v>315</v>
      </c>
      <c r="AW67" s="174" t="s">
        <v>315</v>
      </c>
      <c r="AX67" s="174" t="s">
        <v>315</v>
      </c>
      <c r="AY67" s="174" t="s">
        <v>315</v>
      </c>
      <c r="AZ67" s="174" t="s">
        <v>315</v>
      </c>
      <c r="BA67" s="174" t="s">
        <v>315</v>
      </c>
      <c r="BB67" s="174" t="s">
        <v>315</v>
      </c>
      <c r="BC67" s="174" t="s">
        <v>315</v>
      </c>
      <c r="BD67" s="174" t="s">
        <v>76</v>
      </c>
      <c r="BE67" s="174" t="s">
        <v>841</v>
      </c>
      <c r="BF67" s="174">
        <v>300</v>
      </c>
      <c r="BG67" s="174" t="s">
        <v>1009</v>
      </c>
      <c r="BH67" s="174" t="s">
        <v>1010</v>
      </c>
      <c r="BI67" s="175">
        <v>46097.143009259256</v>
      </c>
      <c r="BJ67" s="176" t="s">
        <v>315</v>
      </c>
      <c r="BK67" s="176" t="s">
        <v>315</v>
      </c>
      <c r="BL67" s="176" t="s">
        <v>315</v>
      </c>
      <c r="BM67" s="181" t="s">
        <v>315</v>
      </c>
    </row>
    <row r="68" spans="2:65" ht="24" customHeight="1">
      <c r="B68" s="156">
        <v>56</v>
      </c>
      <c r="C68" s="336" t="s">
        <v>1252</v>
      </c>
      <c r="D68" s="527"/>
      <c r="E68" s="198"/>
      <c r="F68" s="198"/>
      <c r="G68" s="198" t="s">
        <v>315</v>
      </c>
      <c r="H68" s="198" t="s">
        <v>315</v>
      </c>
      <c r="I68" s="198" t="s">
        <v>315</v>
      </c>
      <c r="J68" s="198" t="s">
        <v>315</v>
      </c>
      <c r="K68" s="198" t="s">
        <v>315</v>
      </c>
      <c r="L68" s="198" t="s">
        <v>315</v>
      </c>
      <c r="M68" s="198" t="s">
        <v>315</v>
      </c>
      <c r="N68" s="198" t="s">
        <v>315</v>
      </c>
      <c r="O68" s="198" t="s">
        <v>315</v>
      </c>
      <c r="P68" s="198" t="s">
        <v>315</v>
      </c>
      <c r="Q68" s="198" t="s">
        <v>315</v>
      </c>
      <c r="R68" s="198" t="s">
        <v>315</v>
      </c>
      <c r="S68" s="198" t="s">
        <v>315</v>
      </c>
      <c r="T68" s="198" t="s">
        <v>315</v>
      </c>
      <c r="U68" s="198" t="s">
        <v>315</v>
      </c>
      <c r="V68" s="198" t="s">
        <v>315</v>
      </c>
      <c r="W68" s="198" t="s">
        <v>315</v>
      </c>
      <c r="X68" s="198" t="s">
        <v>315</v>
      </c>
      <c r="Y68" s="198" t="s">
        <v>315</v>
      </c>
      <c r="Z68" s="198" t="s">
        <v>315</v>
      </c>
      <c r="AA68" s="198" t="s">
        <v>315</v>
      </c>
      <c r="AB68" s="198" t="s">
        <v>315</v>
      </c>
      <c r="AC68" s="291"/>
      <c r="AD68" s="339" t="s">
        <v>76</v>
      </c>
      <c r="AE68" s="339" t="s">
        <v>3916</v>
      </c>
      <c r="AF68" s="343">
        <v>250</v>
      </c>
      <c r="AG68" s="258"/>
      <c r="AH68" s="205"/>
      <c r="AI68" s="258"/>
      <c r="AJ68" s="137"/>
      <c r="AK68" s="200"/>
      <c r="AL68" s="187" t="s">
        <v>315</v>
      </c>
      <c r="AM68" s="168" t="s">
        <v>315</v>
      </c>
      <c r="AN68" s="174" t="s">
        <v>315</v>
      </c>
      <c r="AO68" s="174" t="s">
        <v>315</v>
      </c>
      <c r="AP68" s="174" t="s">
        <v>315</v>
      </c>
      <c r="AQ68" s="174" t="s">
        <v>315</v>
      </c>
      <c r="AR68" s="174" t="s">
        <v>315</v>
      </c>
      <c r="AS68" s="174" t="s">
        <v>315</v>
      </c>
      <c r="AT68" s="174" t="s">
        <v>315</v>
      </c>
      <c r="AU68" s="174" t="s">
        <v>315</v>
      </c>
      <c r="AV68" s="174" t="s">
        <v>315</v>
      </c>
      <c r="AW68" s="174" t="s">
        <v>315</v>
      </c>
      <c r="AX68" s="174" t="s">
        <v>315</v>
      </c>
      <c r="AY68" s="174" t="s">
        <v>315</v>
      </c>
      <c r="AZ68" s="174" t="s">
        <v>315</v>
      </c>
      <c r="BA68" s="174" t="s">
        <v>315</v>
      </c>
      <c r="BB68" s="174" t="s">
        <v>315</v>
      </c>
      <c r="BC68" s="174" t="s">
        <v>315</v>
      </c>
      <c r="BD68" s="174" t="s">
        <v>76</v>
      </c>
      <c r="BE68" s="174" t="s">
        <v>837</v>
      </c>
      <c r="BF68" s="174">
        <v>292</v>
      </c>
      <c r="BG68" s="174" t="s">
        <v>1002</v>
      </c>
      <c r="BH68" s="174" t="s">
        <v>1012</v>
      </c>
      <c r="BI68" s="175">
        <v>46097.142800925925</v>
      </c>
      <c r="BJ68" s="176" t="s">
        <v>315</v>
      </c>
      <c r="BK68" s="176" t="s">
        <v>315</v>
      </c>
      <c r="BL68" s="176" t="s">
        <v>315</v>
      </c>
      <c r="BM68" s="181" t="s">
        <v>315</v>
      </c>
    </row>
    <row r="69" spans="2:65">
      <c r="B69" s="156">
        <v>57</v>
      </c>
      <c r="C69" s="336" t="s">
        <v>3917</v>
      </c>
      <c r="D69" s="527"/>
      <c r="E69" s="198"/>
      <c r="F69" s="198"/>
      <c r="G69" s="198" t="s">
        <v>315</v>
      </c>
      <c r="H69" s="198" t="s">
        <v>315</v>
      </c>
      <c r="I69" s="198" t="s">
        <v>315</v>
      </c>
      <c r="J69" s="198" t="s">
        <v>315</v>
      </c>
      <c r="K69" s="198" t="s">
        <v>315</v>
      </c>
      <c r="L69" s="198" t="s">
        <v>315</v>
      </c>
      <c r="M69" s="198" t="s">
        <v>315</v>
      </c>
      <c r="N69" s="198" t="s">
        <v>315</v>
      </c>
      <c r="O69" s="198" t="s">
        <v>315</v>
      </c>
      <c r="P69" s="198" t="s">
        <v>315</v>
      </c>
      <c r="Q69" s="198" t="s">
        <v>315</v>
      </c>
      <c r="R69" s="198" t="s">
        <v>315</v>
      </c>
      <c r="S69" s="198" t="s">
        <v>315</v>
      </c>
      <c r="T69" s="198" t="s">
        <v>315</v>
      </c>
      <c r="U69" s="198" t="s">
        <v>315</v>
      </c>
      <c r="V69" s="198" t="s">
        <v>315</v>
      </c>
      <c r="W69" s="198" t="s">
        <v>315</v>
      </c>
      <c r="X69" s="198" t="s">
        <v>315</v>
      </c>
      <c r="Y69" s="198" t="s">
        <v>315</v>
      </c>
      <c r="Z69" s="198" t="s">
        <v>315</v>
      </c>
      <c r="AA69" s="198" t="s">
        <v>315</v>
      </c>
      <c r="AB69" s="198" t="s">
        <v>315</v>
      </c>
      <c r="AC69" s="291"/>
      <c r="AD69" s="339" t="s">
        <v>76</v>
      </c>
      <c r="AE69" s="339" t="s">
        <v>3916</v>
      </c>
      <c r="AF69" s="343">
        <v>251</v>
      </c>
      <c r="AG69" s="258"/>
      <c r="AH69" s="205"/>
      <c r="AI69" s="258"/>
      <c r="AJ69" s="137"/>
      <c r="AK69" s="200"/>
      <c r="AL69" s="187" t="s">
        <v>315</v>
      </c>
      <c r="AM69" s="168" t="s">
        <v>315</v>
      </c>
      <c r="AN69" s="174" t="s">
        <v>315</v>
      </c>
      <c r="AO69" s="174" t="s">
        <v>315</v>
      </c>
      <c r="AP69" s="174" t="s">
        <v>315</v>
      </c>
      <c r="AQ69" s="174" t="s">
        <v>315</v>
      </c>
      <c r="AR69" s="174" t="s">
        <v>315</v>
      </c>
      <c r="AS69" s="174" t="s">
        <v>315</v>
      </c>
      <c r="AT69" s="174" t="s">
        <v>315</v>
      </c>
      <c r="AU69" s="174" t="s">
        <v>315</v>
      </c>
      <c r="AV69" s="174" t="s">
        <v>315</v>
      </c>
      <c r="AW69" s="174" t="s">
        <v>315</v>
      </c>
      <c r="AX69" s="174" t="s">
        <v>315</v>
      </c>
      <c r="AY69" s="174" t="s">
        <v>315</v>
      </c>
      <c r="AZ69" s="174" t="s">
        <v>315</v>
      </c>
      <c r="BA69" s="174" t="s">
        <v>315</v>
      </c>
      <c r="BB69" s="174" t="s">
        <v>315</v>
      </c>
      <c r="BC69" s="174" t="s">
        <v>315</v>
      </c>
      <c r="BD69" s="182" t="s">
        <v>1014</v>
      </c>
      <c r="BE69" s="174" t="s">
        <v>845</v>
      </c>
      <c r="BF69" s="174">
        <v>300</v>
      </c>
      <c r="BG69" s="174" t="s">
        <v>1015</v>
      </c>
      <c r="BH69" s="174" t="s">
        <v>1016</v>
      </c>
      <c r="BI69" s="175">
        <v>46097.14298611111</v>
      </c>
      <c r="BJ69" s="176" t="s">
        <v>315</v>
      </c>
      <c r="BK69" s="176" t="s">
        <v>315</v>
      </c>
      <c r="BL69" s="176" t="s">
        <v>315</v>
      </c>
      <c r="BM69" s="181" t="s">
        <v>315</v>
      </c>
    </row>
    <row r="70" spans="2:65">
      <c r="B70" s="156">
        <v>58</v>
      </c>
      <c r="C70" s="336" t="s">
        <v>3918</v>
      </c>
      <c r="D70" s="527"/>
      <c r="E70" s="198"/>
      <c r="F70" s="198"/>
      <c r="G70" s="198" t="s">
        <v>315</v>
      </c>
      <c r="H70" s="198" t="s">
        <v>315</v>
      </c>
      <c r="I70" s="198" t="s">
        <v>315</v>
      </c>
      <c r="J70" s="198" t="s">
        <v>315</v>
      </c>
      <c r="K70" s="198" t="s">
        <v>315</v>
      </c>
      <c r="L70" s="198" t="s">
        <v>315</v>
      </c>
      <c r="M70" s="198" t="s">
        <v>315</v>
      </c>
      <c r="N70" s="198" t="s">
        <v>315</v>
      </c>
      <c r="O70" s="198" t="s">
        <v>315</v>
      </c>
      <c r="P70" s="198" t="s">
        <v>315</v>
      </c>
      <c r="Q70" s="198" t="s">
        <v>315</v>
      </c>
      <c r="R70" s="198" t="s">
        <v>315</v>
      </c>
      <c r="S70" s="198" t="s">
        <v>315</v>
      </c>
      <c r="T70" s="198" t="s">
        <v>315</v>
      </c>
      <c r="U70" s="198" t="s">
        <v>315</v>
      </c>
      <c r="V70" s="198" t="s">
        <v>315</v>
      </c>
      <c r="W70" s="198" t="s">
        <v>315</v>
      </c>
      <c r="X70" s="198" t="s">
        <v>315</v>
      </c>
      <c r="Y70" s="198" t="s">
        <v>315</v>
      </c>
      <c r="Z70" s="198" t="s">
        <v>315</v>
      </c>
      <c r="AA70" s="198" t="s">
        <v>315</v>
      </c>
      <c r="AB70" s="198" t="s">
        <v>315</v>
      </c>
      <c r="AC70" s="291"/>
      <c r="AD70" s="339" t="s">
        <v>76</v>
      </c>
      <c r="AE70" s="339" t="s">
        <v>3916</v>
      </c>
      <c r="AF70" s="343">
        <v>252</v>
      </c>
      <c r="AG70" s="258"/>
      <c r="AH70" s="205"/>
      <c r="AI70" s="258"/>
      <c r="AJ70" s="137"/>
      <c r="AK70" s="200"/>
      <c r="AL70" s="187" t="s">
        <v>315</v>
      </c>
      <c r="AM70" s="168" t="s">
        <v>315</v>
      </c>
      <c r="AN70" s="174" t="s">
        <v>315</v>
      </c>
      <c r="AO70" s="174" t="s">
        <v>315</v>
      </c>
      <c r="AP70" s="174" t="s">
        <v>315</v>
      </c>
      <c r="AQ70" s="174" t="s">
        <v>315</v>
      </c>
      <c r="AR70" s="174" t="s">
        <v>315</v>
      </c>
      <c r="AS70" s="174" t="s">
        <v>315</v>
      </c>
      <c r="AT70" s="174" t="s">
        <v>315</v>
      </c>
      <c r="AU70" s="174" t="s">
        <v>315</v>
      </c>
      <c r="AV70" s="174" t="s">
        <v>315</v>
      </c>
      <c r="AW70" s="174" t="s">
        <v>315</v>
      </c>
      <c r="AX70" s="174" t="s">
        <v>315</v>
      </c>
      <c r="AY70" s="174" t="s">
        <v>315</v>
      </c>
      <c r="AZ70" s="174" t="s">
        <v>315</v>
      </c>
      <c r="BA70" s="174" t="s">
        <v>315</v>
      </c>
      <c r="BB70" s="174" t="s">
        <v>315</v>
      </c>
      <c r="BC70" s="174" t="s">
        <v>315</v>
      </c>
      <c r="BD70" s="174" t="s">
        <v>76</v>
      </c>
      <c r="BE70" s="174" t="s">
        <v>841</v>
      </c>
      <c r="BF70" s="174">
        <v>201</v>
      </c>
      <c r="BG70" s="174" t="s">
        <v>1018</v>
      </c>
      <c r="BH70" s="174" t="s">
        <v>1019</v>
      </c>
      <c r="BI70" s="175">
        <v>46097.142789351848</v>
      </c>
      <c r="BJ70" s="176" t="s">
        <v>315</v>
      </c>
      <c r="BK70" s="176" t="s">
        <v>315</v>
      </c>
      <c r="BL70" s="176" t="s">
        <v>315</v>
      </c>
      <c r="BM70" s="181" t="s">
        <v>315</v>
      </c>
    </row>
    <row r="71" spans="2:65">
      <c r="B71" s="156">
        <v>59</v>
      </c>
      <c r="C71" s="336" t="s">
        <v>3919</v>
      </c>
      <c r="D71" s="527"/>
      <c r="E71" s="198"/>
      <c r="F71" s="198"/>
      <c r="G71" s="198" t="s">
        <v>315</v>
      </c>
      <c r="H71" s="198" t="s">
        <v>315</v>
      </c>
      <c r="I71" s="198" t="s">
        <v>315</v>
      </c>
      <c r="J71" s="198" t="s">
        <v>315</v>
      </c>
      <c r="K71" s="198" t="s">
        <v>315</v>
      </c>
      <c r="L71" s="198" t="s">
        <v>315</v>
      </c>
      <c r="M71" s="198" t="s">
        <v>315</v>
      </c>
      <c r="N71" s="198" t="s">
        <v>315</v>
      </c>
      <c r="O71" s="198" t="s">
        <v>315</v>
      </c>
      <c r="P71" s="198" t="s">
        <v>315</v>
      </c>
      <c r="Q71" s="198" t="s">
        <v>315</v>
      </c>
      <c r="R71" s="198" t="s">
        <v>315</v>
      </c>
      <c r="S71" s="198" t="s">
        <v>315</v>
      </c>
      <c r="T71" s="198" t="s">
        <v>315</v>
      </c>
      <c r="U71" s="198" t="s">
        <v>315</v>
      </c>
      <c r="V71" s="198" t="s">
        <v>315</v>
      </c>
      <c r="W71" s="198" t="s">
        <v>315</v>
      </c>
      <c r="X71" s="198" t="s">
        <v>315</v>
      </c>
      <c r="Y71" s="198" t="s">
        <v>315</v>
      </c>
      <c r="Z71" s="198" t="s">
        <v>315</v>
      </c>
      <c r="AA71" s="198" t="s">
        <v>315</v>
      </c>
      <c r="AB71" s="198" t="s">
        <v>315</v>
      </c>
      <c r="AC71" s="291"/>
      <c r="AD71" s="339" t="s">
        <v>76</v>
      </c>
      <c r="AE71" s="339" t="s">
        <v>3916</v>
      </c>
      <c r="AF71" s="343">
        <v>212</v>
      </c>
      <c r="AG71" s="258"/>
      <c r="AH71" s="205"/>
      <c r="AI71" s="258"/>
      <c r="AJ71" s="137"/>
      <c r="AK71" s="200"/>
      <c r="AL71" s="187" t="s">
        <v>315</v>
      </c>
      <c r="AM71" s="168" t="s">
        <v>315</v>
      </c>
      <c r="AN71" s="174" t="s">
        <v>315</v>
      </c>
      <c r="AO71" s="174" t="s">
        <v>315</v>
      </c>
      <c r="AP71" s="174" t="s">
        <v>315</v>
      </c>
      <c r="AQ71" s="174" t="s">
        <v>315</v>
      </c>
      <c r="AR71" s="174" t="s">
        <v>315</v>
      </c>
      <c r="AS71" s="174" t="s">
        <v>315</v>
      </c>
      <c r="AT71" s="174" t="s">
        <v>315</v>
      </c>
      <c r="AU71" s="174" t="s">
        <v>315</v>
      </c>
      <c r="AV71" s="174" t="s">
        <v>315</v>
      </c>
      <c r="AW71" s="174" t="s">
        <v>315</v>
      </c>
      <c r="AX71" s="174" t="s">
        <v>315</v>
      </c>
      <c r="AY71" s="174" t="s">
        <v>315</v>
      </c>
      <c r="AZ71" s="174" t="s">
        <v>315</v>
      </c>
      <c r="BA71" s="174" t="s">
        <v>315</v>
      </c>
      <c r="BB71" s="174" t="s">
        <v>315</v>
      </c>
      <c r="BC71" s="174" t="s">
        <v>315</v>
      </c>
      <c r="BD71" s="174" t="s">
        <v>76</v>
      </c>
      <c r="BE71" s="174" t="s">
        <v>1021</v>
      </c>
      <c r="BF71" s="174">
        <v>201</v>
      </c>
      <c r="BG71" s="174" t="s">
        <v>1022</v>
      </c>
      <c r="BH71" s="174" t="s">
        <v>1023</v>
      </c>
      <c r="BI71" s="175">
        <v>46097.142800925925</v>
      </c>
      <c r="BJ71" s="176" t="s">
        <v>315</v>
      </c>
      <c r="BK71" s="176" t="s">
        <v>315</v>
      </c>
      <c r="BL71" s="176" t="s">
        <v>315</v>
      </c>
      <c r="BM71" s="181" t="s">
        <v>315</v>
      </c>
    </row>
    <row r="72" spans="2:65">
      <c r="B72" s="156">
        <v>60</v>
      </c>
      <c r="C72" s="336" t="s">
        <v>3920</v>
      </c>
      <c r="D72" s="527"/>
      <c r="E72" s="198"/>
      <c r="F72" s="198"/>
      <c r="G72" s="198" t="s">
        <v>315</v>
      </c>
      <c r="H72" s="198" t="s">
        <v>315</v>
      </c>
      <c r="I72" s="198" t="s">
        <v>315</v>
      </c>
      <c r="J72" s="198" t="s">
        <v>315</v>
      </c>
      <c r="K72" s="198" t="s">
        <v>315</v>
      </c>
      <c r="L72" s="198" t="s">
        <v>315</v>
      </c>
      <c r="M72" s="198" t="s">
        <v>315</v>
      </c>
      <c r="N72" s="198" t="s">
        <v>315</v>
      </c>
      <c r="O72" s="198" t="s">
        <v>315</v>
      </c>
      <c r="P72" s="198" t="s">
        <v>315</v>
      </c>
      <c r="Q72" s="198" t="s">
        <v>315</v>
      </c>
      <c r="R72" s="198" t="s">
        <v>315</v>
      </c>
      <c r="S72" s="198" t="s">
        <v>315</v>
      </c>
      <c r="T72" s="198" t="s">
        <v>315</v>
      </c>
      <c r="U72" s="198" t="s">
        <v>315</v>
      </c>
      <c r="V72" s="198" t="s">
        <v>315</v>
      </c>
      <c r="W72" s="198" t="s">
        <v>315</v>
      </c>
      <c r="X72" s="198" t="s">
        <v>315</v>
      </c>
      <c r="Y72" s="198" t="s">
        <v>315</v>
      </c>
      <c r="Z72" s="198" t="s">
        <v>315</v>
      </c>
      <c r="AA72" s="198" t="s">
        <v>315</v>
      </c>
      <c r="AB72" s="198" t="s">
        <v>315</v>
      </c>
      <c r="AC72" s="291"/>
      <c r="AD72" s="339" t="s">
        <v>76</v>
      </c>
      <c r="AE72" s="339" t="s">
        <v>3916</v>
      </c>
      <c r="AF72" s="343">
        <v>307</v>
      </c>
      <c r="AG72" s="258"/>
      <c r="AH72" s="205"/>
      <c r="AI72" s="258"/>
      <c r="AJ72" s="137"/>
      <c r="AK72" s="200"/>
      <c r="AL72" s="187" t="s">
        <v>315</v>
      </c>
      <c r="AM72" s="168" t="s">
        <v>315</v>
      </c>
      <c r="AN72" s="174" t="s">
        <v>315</v>
      </c>
      <c r="AO72" s="174" t="s">
        <v>315</v>
      </c>
      <c r="AP72" s="174" t="s">
        <v>315</v>
      </c>
      <c r="AQ72" s="174" t="s">
        <v>315</v>
      </c>
      <c r="AR72" s="174" t="s">
        <v>315</v>
      </c>
      <c r="AS72" s="174" t="s">
        <v>315</v>
      </c>
      <c r="AT72" s="174" t="s">
        <v>315</v>
      </c>
      <c r="AU72" s="174" t="s">
        <v>315</v>
      </c>
      <c r="AV72" s="174" t="s">
        <v>315</v>
      </c>
      <c r="AW72" s="174" t="s">
        <v>315</v>
      </c>
      <c r="AX72" s="174" t="s">
        <v>315</v>
      </c>
      <c r="AY72" s="174" t="s">
        <v>315</v>
      </c>
      <c r="AZ72" s="174" t="s">
        <v>315</v>
      </c>
      <c r="BA72" s="174" t="s">
        <v>315</v>
      </c>
      <c r="BB72" s="174" t="s">
        <v>315</v>
      </c>
      <c r="BC72" s="174" t="s">
        <v>315</v>
      </c>
      <c r="BD72" s="174" t="s">
        <v>76</v>
      </c>
      <c r="BE72" s="174" t="s">
        <v>833</v>
      </c>
      <c r="BF72" s="174">
        <v>201</v>
      </c>
      <c r="BG72" s="174" t="s">
        <v>1025</v>
      </c>
      <c r="BH72" s="174" t="s">
        <v>1026</v>
      </c>
      <c r="BI72" s="175">
        <v>46097.142777777779</v>
      </c>
      <c r="BJ72" s="176" t="s">
        <v>315</v>
      </c>
      <c r="BK72" s="176" t="s">
        <v>315</v>
      </c>
      <c r="BL72" s="176" t="s">
        <v>315</v>
      </c>
      <c r="BM72" s="181" t="s">
        <v>315</v>
      </c>
    </row>
    <row r="73" spans="2:65">
      <c r="B73" s="156">
        <v>61</v>
      </c>
      <c r="C73" s="336" t="s">
        <v>3921</v>
      </c>
      <c r="D73" s="527"/>
      <c r="E73" s="198"/>
      <c r="F73" s="198"/>
      <c r="G73" s="198" t="s">
        <v>315</v>
      </c>
      <c r="H73" s="198" t="s">
        <v>315</v>
      </c>
      <c r="I73" s="198" t="s">
        <v>315</v>
      </c>
      <c r="J73" s="198" t="s">
        <v>315</v>
      </c>
      <c r="K73" s="198" t="s">
        <v>315</v>
      </c>
      <c r="L73" s="198" t="s">
        <v>315</v>
      </c>
      <c r="M73" s="198" t="s">
        <v>315</v>
      </c>
      <c r="N73" s="198" t="s">
        <v>315</v>
      </c>
      <c r="O73" s="198" t="s">
        <v>315</v>
      </c>
      <c r="P73" s="198" t="s">
        <v>315</v>
      </c>
      <c r="Q73" s="198" t="s">
        <v>315</v>
      </c>
      <c r="R73" s="198" t="s">
        <v>315</v>
      </c>
      <c r="S73" s="198" t="s">
        <v>315</v>
      </c>
      <c r="T73" s="198" t="s">
        <v>315</v>
      </c>
      <c r="U73" s="198" t="s">
        <v>315</v>
      </c>
      <c r="V73" s="198" t="s">
        <v>315</v>
      </c>
      <c r="W73" s="198" t="s">
        <v>315</v>
      </c>
      <c r="X73" s="198" t="s">
        <v>315</v>
      </c>
      <c r="Y73" s="198" t="s">
        <v>315</v>
      </c>
      <c r="Z73" s="198" t="s">
        <v>315</v>
      </c>
      <c r="AA73" s="198" t="s">
        <v>315</v>
      </c>
      <c r="AB73" s="198" t="s">
        <v>315</v>
      </c>
      <c r="AC73" s="291"/>
      <c r="AD73" s="339" t="s">
        <v>76</v>
      </c>
      <c r="AE73" s="339" t="s">
        <v>3916</v>
      </c>
      <c r="AF73" s="343">
        <v>251</v>
      </c>
      <c r="AG73" s="258"/>
      <c r="AH73" s="205"/>
      <c r="AI73" s="258"/>
      <c r="AJ73" s="137"/>
      <c r="AK73" s="200"/>
      <c r="AL73" s="187" t="s">
        <v>315</v>
      </c>
      <c r="AM73" s="168" t="s">
        <v>315</v>
      </c>
      <c r="AN73" s="174" t="s">
        <v>315</v>
      </c>
      <c r="AO73" s="174" t="s">
        <v>315</v>
      </c>
      <c r="AP73" s="174" t="s">
        <v>315</v>
      </c>
      <c r="AQ73" s="174" t="s">
        <v>315</v>
      </c>
      <c r="AR73" s="174" t="s">
        <v>315</v>
      </c>
      <c r="AS73" s="174" t="s">
        <v>315</v>
      </c>
      <c r="AT73" s="174" t="s">
        <v>315</v>
      </c>
      <c r="AU73" s="174" t="s">
        <v>315</v>
      </c>
      <c r="AV73" s="174" t="s">
        <v>315</v>
      </c>
      <c r="AW73" s="174" t="s">
        <v>315</v>
      </c>
      <c r="AX73" s="174" t="s">
        <v>315</v>
      </c>
      <c r="AY73" s="174" t="s">
        <v>315</v>
      </c>
      <c r="AZ73" s="174" t="s">
        <v>315</v>
      </c>
      <c r="BA73" s="174" t="s">
        <v>315</v>
      </c>
      <c r="BB73" s="174" t="s">
        <v>315</v>
      </c>
      <c r="BC73" s="174" t="s">
        <v>315</v>
      </c>
      <c r="BD73" s="174" t="s">
        <v>76</v>
      </c>
      <c r="BE73" s="174" t="s">
        <v>1021</v>
      </c>
      <c r="BF73" s="174">
        <v>200</v>
      </c>
      <c r="BG73" s="174" t="s">
        <v>1028</v>
      </c>
      <c r="BH73" s="174" t="s">
        <v>1029</v>
      </c>
      <c r="BI73" s="175">
        <v>46097.142962962964</v>
      </c>
      <c r="BJ73" s="176" t="s">
        <v>315</v>
      </c>
      <c r="BK73" s="176" t="s">
        <v>315</v>
      </c>
      <c r="BL73" s="176" t="s">
        <v>315</v>
      </c>
      <c r="BM73" s="181" t="s">
        <v>315</v>
      </c>
    </row>
    <row r="74" spans="2:65">
      <c r="B74" s="156">
        <v>62</v>
      </c>
      <c r="C74" s="336" t="s">
        <v>3922</v>
      </c>
      <c r="D74" s="527"/>
      <c r="E74" s="198"/>
      <c r="F74" s="198"/>
      <c r="G74" s="198" t="s">
        <v>315</v>
      </c>
      <c r="H74" s="198" t="s">
        <v>315</v>
      </c>
      <c r="I74" s="198" t="s">
        <v>315</v>
      </c>
      <c r="J74" s="198" t="s">
        <v>315</v>
      </c>
      <c r="K74" s="198" t="s">
        <v>315</v>
      </c>
      <c r="L74" s="198" t="s">
        <v>315</v>
      </c>
      <c r="M74" s="198" t="s">
        <v>315</v>
      </c>
      <c r="N74" s="198" t="s">
        <v>315</v>
      </c>
      <c r="O74" s="198" t="s">
        <v>315</v>
      </c>
      <c r="P74" s="198"/>
      <c r="Q74" s="198" t="s">
        <v>315</v>
      </c>
      <c r="R74" s="198" t="s">
        <v>315</v>
      </c>
      <c r="S74" s="198" t="s">
        <v>315</v>
      </c>
      <c r="T74" s="198" t="s">
        <v>315</v>
      </c>
      <c r="U74" s="198" t="s">
        <v>315</v>
      </c>
      <c r="V74" s="198" t="s">
        <v>315</v>
      </c>
      <c r="W74" s="198" t="s">
        <v>315</v>
      </c>
      <c r="X74" s="198" t="s">
        <v>315</v>
      </c>
      <c r="Y74" s="198" t="s">
        <v>315</v>
      </c>
      <c r="Z74" s="198" t="s">
        <v>315</v>
      </c>
      <c r="AA74" s="198" t="s">
        <v>315</v>
      </c>
      <c r="AB74" s="198" t="s">
        <v>315</v>
      </c>
      <c r="AC74" s="291"/>
      <c r="AD74" s="339" t="s">
        <v>76</v>
      </c>
      <c r="AE74" s="339" t="s">
        <v>3916</v>
      </c>
      <c r="AF74" s="343">
        <v>251</v>
      </c>
      <c r="AG74" s="258"/>
      <c r="AH74" s="205"/>
      <c r="AI74" s="258"/>
      <c r="AJ74" s="137"/>
      <c r="AK74" s="200"/>
      <c r="AL74" s="187" t="s">
        <v>315</v>
      </c>
      <c r="AM74" s="168" t="s">
        <v>315</v>
      </c>
      <c r="AN74" s="174" t="s">
        <v>315</v>
      </c>
      <c r="AO74" s="174" t="s">
        <v>315</v>
      </c>
      <c r="AP74" s="174" t="s">
        <v>315</v>
      </c>
      <c r="AQ74" s="174" t="s">
        <v>315</v>
      </c>
      <c r="AR74" s="174" t="s">
        <v>315</v>
      </c>
      <c r="AS74" s="174" t="s">
        <v>315</v>
      </c>
      <c r="AT74" s="174" t="s">
        <v>315</v>
      </c>
      <c r="AU74" s="174" t="s">
        <v>315</v>
      </c>
      <c r="AV74" s="174" t="s">
        <v>315</v>
      </c>
      <c r="AW74" s="174" t="s">
        <v>315</v>
      </c>
      <c r="AX74" s="174" t="s">
        <v>315</v>
      </c>
      <c r="AY74" s="174" t="s">
        <v>315</v>
      </c>
      <c r="AZ74" s="174" t="s">
        <v>315</v>
      </c>
      <c r="BA74" s="174" t="s">
        <v>315</v>
      </c>
      <c r="BB74" s="174" t="s">
        <v>315</v>
      </c>
      <c r="BC74" s="174" t="s">
        <v>315</v>
      </c>
      <c r="BD74" s="174" t="s">
        <v>76</v>
      </c>
      <c r="BE74" s="174" t="s">
        <v>1031</v>
      </c>
      <c r="BF74" s="174">
        <v>101</v>
      </c>
      <c r="BG74" s="174" t="s">
        <v>1032</v>
      </c>
      <c r="BH74" s="174" t="s">
        <v>1033</v>
      </c>
      <c r="BI74" s="175">
        <v>46097.147199074076</v>
      </c>
      <c r="BJ74" s="176" t="s">
        <v>315</v>
      </c>
      <c r="BK74" s="176" t="s">
        <v>315</v>
      </c>
      <c r="BL74" s="176" t="s">
        <v>315</v>
      </c>
      <c r="BM74" s="181" t="s">
        <v>315</v>
      </c>
    </row>
    <row r="75" spans="2:65" ht="17.25" customHeight="1">
      <c r="B75" s="156">
        <v>63</v>
      </c>
      <c r="C75" s="336" t="s">
        <v>3923</v>
      </c>
      <c r="D75" s="527"/>
      <c r="E75" s="198"/>
      <c r="F75" s="198"/>
      <c r="G75" s="198" t="s">
        <v>315</v>
      </c>
      <c r="H75" s="198" t="s">
        <v>315</v>
      </c>
      <c r="I75" s="198" t="s">
        <v>315</v>
      </c>
      <c r="J75" s="198" t="s">
        <v>315</v>
      </c>
      <c r="K75" s="198" t="s">
        <v>315</v>
      </c>
      <c r="L75" s="198" t="s">
        <v>315</v>
      </c>
      <c r="M75" s="198" t="s">
        <v>315</v>
      </c>
      <c r="N75" s="198" t="s">
        <v>315</v>
      </c>
      <c r="O75" s="198" t="s">
        <v>315</v>
      </c>
      <c r="P75" s="198" t="s">
        <v>315</v>
      </c>
      <c r="Q75" s="198" t="s">
        <v>315</v>
      </c>
      <c r="R75" s="198" t="s">
        <v>315</v>
      </c>
      <c r="S75" s="198" t="s">
        <v>315</v>
      </c>
      <c r="T75" s="198" t="s">
        <v>315</v>
      </c>
      <c r="U75" s="198" t="s">
        <v>315</v>
      </c>
      <c r="V75" s="198" t="s">
        <v>315</v>
      </c>
      <c r="W75" s="198" t="s">
        <v>315</v>
      </c>
      <c r="X75" s="198" t="s">
        <v>315</v>
      </c>
      <c r="Y75" s="198" t="s">
        <v>315</v>
      </c>
      <c r="Z75" s="198" t="s">
        <v>315</v>
      </c>
      <c r="AA75" s="198" t="s">
        <v>315</v>
      </c>
      <c r="AB75" s="198" t="s">
        <v>315</v>
      </c>
      <c r="AC75" s="291"/>
      <c r="AD75" s="339" t="s">
        <v>76</v>
      </c>
      <c r="AE75" s="339" t="s">
        <v>3916</v>
      </c>
      <c r="AF75" s="343">
        <v>241</v>
      </c>
      <c r="AG75" s="199"/>
      <c r="AH75" s="164"/>
      <c r="AI75" s="462"/>
      <c r="AJ75" s="203"/>
      <c r="AK75" s="187"/>
      <c r="AL75" s="187" t="s">
        <v>315</v>
      </c>
      <c r="AM75" s="168" t="s">
        <v>315</v>
      </c>
      <c r="AN75" s="174" t="s">
        <v>315</v>
      </c>
      <c r="AO75" s="174" t="s">
        <v>315</v>
      </c>
      <c r="AP75" s="174" t="s">
        <v>315</v>
      </c>
      <c r="AQ75" s="174" t="s">
        <v>315</v>
      </c>
      <c r="AR75" s="174" t="s">
        <v>315</v>
      </c>
      <c r="AS75" s="174" t="s">
        <v>315</v>
      </c>
      <c r="AT75" s="174" t="s">
        <v>315</v>
      </c>
      <c r="AU75" s="174" t="s">
        <v>315</v>
      </c>
      <c r="AV75" s="174" t="s">
        <v>315</v>
      </c>
      <c r="AW75" s="174" t="s">
        <v>315</v>
      </c>
      <c r="AX75" s="174" t="s">
        <v>315</v>
      </c>
      <c r="AY75" s="174" t="s">
        <v>315</v>
      </c>
      <c r="AZ75" s="174" t="s">
        <v>315</v>
      </c>
      <c r="BA75" s="174" t="s">
        <v>315</v>
      </c>
      <c r="BB75" s="174" t="s">
        <v>315</v>
      </c>
      <c r="BC75" s="174" t="s">
        <v>315</v>
      </c>
      <c r="BD75" s="174" t="s">
        <v>76</v>
      </c>
      <c r="BE75" s="174" t="s">
        <v>1035</v>
      </c>
      <c r="BF75" s="174">
        <v>204</v>
      </c>
      <c r="BG75" s="174" t="s">
        <v>1036</v>
      </c>
      <c r="BH75" s="174" t="s">
        <v>1037</v>
      </c>
      <c r="BI75" s="175">
        <v>46097.147280092591</v>
      </c>
      <c r="BJ75" s="176" t="s">
        <v>315</v>
      </c>
      <c r="BK75" s="176" t="s">
        <v>315</v>
      </c>
      <c r="BL75" s="176" t="s">
        <v>315</v>
      </c>
      <c r="BM75" s="181" t="s">
        <v>315</v>
      </c>
    </row>
    <row r="76" spans="2:65">
      <c r="B76" s="156">
        <v>64</v>
      </c>
      <c r="C76" s="336" t="s">
        <v>3924</v>
      </c>
      <c r="D76" s="527"/>
      <c r="E76" s="198"/>
      <c r="F76" s="198"/>
      <c r="G76" s="198" t="s">
        <v>315</v>
      </c>
      <c r="H76" s="198" t="s">
        <v>315</v>
      </c>
      <c r="I76" s="198" t="s">
        <v>315</v>
      </c>
      <c r="J76" s="198" t="s">
        <v>315</v>
      </c>
      <c r="K76" s="198" t="s">
        <v>315</v>
      </c>
      <c r="L76" s="198" t="s">
        <v>315</v>
      </c>
      <c r="M76" s="198" t="s">
        <v>315</v>
      </c>
      <c r="N76" s="198" t="s">
        <v>315</v>
      </c>
      <c r="O76" s="198" t="s">
        <v>315</v>
      </c>
      <c r="P76" s="198" t="s">
        <v>315</v>
      </c>
      <c r="Q76" s="198" t="s">
        <v>315</v>
      </c>
      <c r="R76" s="198" t="s">
        <v>315</v>
      </c>
      <c r="S76" s="198" t="s">
        <v>315</v>
      </c>
      <c r="T76" s="198" t="s">
        <v>315</v>
      </c>
      <c r="U76" s="198" t="s">
        <v>315</v>
      </c>
      <c r="V76" s="198" t="s">
        <v>315</v>
      </c>
      <c r="W76" s="198" t="s">
        <v>315</v>
      </c>
      <c r="X76" s="198" t="s">
        <v>315</v>
      </c>
      <c r="Y76" s="198" t="s">
        <v>315</v>
      </c>
      <c r="Z76" s="198" t="s">
        <v>315</v>
      </c>
      <c r="AA76" s="198" t="s">
        <v>315</v>
      </c>
      <c r="AB76" s="198" t="s">
        <v>315</v>
      </c>
      <c r="AC76" s="291"/>
      <c r="AD76" s="339" t="s">
        <v>76</v>
      </c>
      <c r="AE76" s="339" t="s">
        <v>3916</v>
      </c>
      <c r="AF76" s="343">
        <v>252</v>
      </c>
      <c r="AG76" s="199"/>
      <c r="AH76" s="164"/>
      <c r="AI76" s="463"/>
      <c r="AJ76" s="187"/>
      <c r="AK76" s="187"/>
      <c r="AL76" s="187" t="s">
        <v>315</v>
      </c>
      <c r="AM76" s="168" t="s">
        <v>315</v>
      </c>
      <c r="AN76" s="174" t="s">
        <v>315</v>
      </c>
      <c r="AO76" s="174" t="s">
        <v>315</v>
      </c>
      <c r="AP76" s="174" t="s">
        <v>315</v>
      </c>
      <c r="AQ76" s="174" t="s">
        <v>315</v>
      </c>
      <c r="AR76" s="174" t="s">
        <v>315</v>
      </c>
      <c r="AS76" s="174" t="s">
        <v>315</v>
      </c>
      <c r="AT76" s="174" t="s">
        <v>315</v>
      </c>
      <c r="AU76" s="174" t="s">
        <v>315</v>
      </c>
      <c r="AV76" s="174" t="s">
        <v>315</v>
      </c>
      <c r="AW76" s="174" t="s">
        <v>315</v>
      </c>
      <c r="AX76" s="174" t="s">
        <v>315</v>
      </c>
      <c r="AY76" s="174" t="s">
        <v>315</v>
      </c>
      <c r="AZ76" s="174" t="s">
        <v>315</v>
      </c>
      <c r="BA76" s="174" t="s">
        <v>315</v>
      </c>
      <c r="BB76" s="174" t="s">
        <v>315</v>
      </c>
      <c r="BC76" s="174" t="s">
        <v>315</v>
      </c>
      <c r="BD76" s="174" t="s">
        <v>76</v>
      </c>
      <c r="BE76" s="174" t="s">
        <v>1031</v>
      </c>
      <c r="BF76" s="174">
        <v>201</v>
      </c>
      <c r="BG76" s="174" t="s">
        <v>1039</v>
      </c>
      <c r="BH76" s="174" t="s">
        <v>1040</v>
      </c>
      <c r="BI76" s="175">
        <v>46097.147280092591</v>
      </c>
      <c r="BJ76" s="176" t="s">
        <v>315</v>
      </c>
      <c r="BK76" s="176" t="s">
        <v>315</v>
      </c>
      <c r="BL76" s="176" t="s">
        <v>315</v>
      </c>
      <c r="BM76" s="181" t="s">
        <v>315</v>
      </c>
    </row>
    <row r="77" spans="2:65">
      <c r="B77" s="156">
        <v>65</v>
      </c>
      <c r="C77" s="336" t="s">
        <v>3925</v>
      </c>
      <c r="D77" s="527"/>
      <c r="E77" s="198"/>
      <c r="F77" s="198"/>
      <c r="G77" s="198" t="s">
        <v>315</v>
      </c>
      <c r="H77" s="198" t="s">
        <v>315</v>
      </c>
      <c r="I77" s="198" t="s">
        <v>315</v>
      </c>
      <c r="J77" s="198" t="s">
        <v>315</v>
      </c>
      <c r="K77" s="198" t="s">
        <v>315</v>
      </c>
      <c r="L77" s="198" t="s">
        <v>315</v>
      </c>
      <c r="M77" s="198" t="s">
        <v>315</v>
      </c>
      <c r="N77" s="198" t="s">
        <v>315</v>
      </c>
      <c r="O77" s="198" t="s">
        <v>315</v>
      </c>
      <c r="P77" s="198" t="s">
        <v>315</v>
      </c>
      <c r="Q77" s="198" t="s">
        <v>315</v>
      </c>
      <c r="R77" s="198" t="s">
        <v>315</v>
      </c>
      <c r="S77" s="198" t="s">
        <v>315</v>
      </c>
      <c r="T77" s="198" t="s">
        <v>315</v>
      </c>
      <c r="U77" s="198" t="s">
        <v>315</v>
      </c>
      <c r="V77" s="198" t="s">
        <v>315</v>
      </c>
      <c r="W77" s="198" t="s">
        <v>315</v>
      </c>
      <c r="X77" s="198" t="s">
        <v>315</v>
      </c>
      <c r="Y77" s="198" t="s">
        <v>315</v>
      </c>
      <c r="Z77" s="198" t="s">
        <v>315</v>
      </c>
      <c r="AA77" s="198" t="s">
        <v>315</v>
      </c>
      <c r="AB77" s="198" t="s">
        <v>315</v>
      </c>
      <c r="AC77" s="291"/>
      <c r="AD77" s="339" t="s">
        <v>76</v>
      </c>
      <c r="AE77" s="339" t="s">
        <v>3916</v>
      </c>
      <c r="AF77" s="343">
        <v>250</v>
      </c>
      <c r="AG77" s="199"/>
      <c r="AH77" s="164"/>
      <c r="AI77" s="463"/>
      <c r="AJ77" s="187"/>
      <c r="AK77" s="187"/>
      <c r="AL77" s="187" t="s">
        <v>315</v>
      </c>
      <c r="AM77" s="168" t="s">
        <v>315</v>
      </c>
      <c r="AN77" s="174" t="s">
        <v>315</v>
      </c>
      <c r="AO77" s="174" t="s">
        <v>315</v>
      </c>
      <c r="AP77" s="174" t="s">
        <v>315</v>
      </c>
      <c r="AQ77" s="174" t="s">
        <v>315</v>
      </c>
      <c r="AR77" s="174" t="s">
        <v>315</v>
      </c>
      <c r="AS77" s="174" t="s">
        <v>315</v>
      </c>
      <c r="AT77" s="174" t="s">
        <v>315</v>
      </c>
      <c r="AU77" s="174" t="s">
        <v>315</v>
      </c>
      <c r="AV77" s="174" t="s">
        <v>315</v>
      </c>
      <c r="AW77" s="174" t="s">
        <v>315</v>
      </c>
      <c r="AX77" s="174" t="s">
        <v>315</v>
      </c>
      <c r="AY77" s="174" t="s">
        <v>315</v>
      </c>
      <c r="AZ77" s="174" t="s">
        <v>315</v>
      </c>
      <c r="BA77" s="174" t="s">
        <v>315</v>
      </c>
      <c r="BB77" s="174" t="s">
        <v>315</v>
      </c>
      <c r="BC77" s="174" t="s">
        <v>315</v>
      </c>
      <c r="BD77" s="174" t="s">
        <v>76</v>
      </c>
      <c r="BE77" s="174" t="s">
        <v>1042</v>
      </c>
      <c r="BF77" s="174">
        <v>201</v>
      </c>
      <c r="BG77" s="174" t="s">
        <v>1043</v>
      </c>
      <c r="BH77" s="174" t="s">
        <v>1044</v>
      </c>
      <c r="BI77" s="175">
        <v>46097.147291666668</v>
      </c>
      <c r="BJ77" s="176" t="s">
        <v>315</v>
      </c>
      <c r="BK77" s="176" t="s">
        <v>315</v>
      </c>
      <c r="BL77" s="176" t="s">
        <v>315</v>
      </c>
      <c r="BM77" s="181" t="s">
        <v>315</v>
      </c>
    </row>
    <row r="78" spans="2:65">
      <c r="B78" s="156">
        <v>66</v>
      </c>
      <c r="C78" s="336" t="s">
        <v>3926</v>
      </c>
      <c r="D78" s="527"/>
      <c r="E78" s="198"/>
      <c r="F78" s="198"/>
      <c r="G78" s="198" t="s">
        <v>315</v>
      </c>
      <c r="H78" s="198" t="s">
        <v>315</v>
      </c>
      <c r="I78" s="198" t="s">
        <v>315</v>
      </c>
      <c r="J78" s="198" t="s">
        <v>315</v>
      </c>
      <c r="K78" s="198" t="s">
        <v>315</v>
      </c>
      <c r="L78" s="198" t="s">
        <v>315</v>
      </c>
      <c r="M78" s="198" t="s">
        <v>315</v>
      </c>
      <c r="N78" s="198" t="s">
        <v>315</v>
      </c>
      <c r="O78" s="198" t="s">
        <v>315</v>
      </c>
      <c r="P78" s="198" t="s">
        <v>315</v>
      </c>
      <c r="Q78" s="198" t="s">
        <v>315</v>
      </c>
      <c r="R78" s="198" t="s">
        <v>315</v>
      </c>
      <c r="S78" s="198" t="s">
        <v>315</v>
      </c>
      <c r="T78" s="198" t="s">
        <v>315</v>
      </c>
      <c r="U78" s="198" t="s">
        <v>315</v>
      </c>
      <c r="V78" s="198" t="s">
        <v>315</v>
      </c>
      <c r="W78" s="198" t="s">
        <v>315</v>
      </c>
      <c r="X78" s="198" t="s">
        <v>315</v>
      </c>
      <c r="Y78" s="198" t="s">
        <v>315</v>
      </c>
      <c r="Z78" s="198" t="s">
        <v>315</v>
      </c>
      <c r="AA78" s="198" t="s">
        <v>315</v>
      </c>
      <c r="AB78" s="198" t="s">
        <v>315</v>
      </c>
      <c r="AC78" s="291"/>
      <c r="AD78" s="439" t="s">
        <v>76</v>
      </c>
      <c r="AE78" s="339" t="s">
        <v>3916</v>
      </c>
      <c r="AF78" s="343">
        <v>269</v>
      </c>
      <c r="AG78" s="199"/>
      <c r="AH78" s="164"/>
      <c r="AI78" s="463"/>
      <c r="AJ78" s="187"/>
      <c r="AK78" s="187"/>
      <c r="AL78" s="187" t="s">
        <v>315</v>
      </c>
      <c r="AM78" s="168" t="s">
        <v>315</v>
      </c>
      <c r="AN78" s="174" t="s">
        <v>315</v>
      </c>
      <c r="AO78" s="174" t="s">
        <v>315</v>
      </c>
      <c r="AP78" s="174" t="s">
        <v>315</v>
      </c>
      <c r="AQ78" s="174" t="s">
        <v>315</v>
      </c>
      <c r="AR78" s="174" t="s">
        <v>315</v>
      </c>
      <c r="AS78" s="174" t="s">
        <v>315</v>
      </c>
      <c r="AT78" s="174" t="s">
        <v>315</v>
      </c>
      <c r="AU78" s="174" t="s">
        <v>315</v>
      </c>
      <c r="AV78" s="174" t="s">
        <v>315</v>
      </c>
      <c r="AW78" s="174" t="s">
        <v>315</v>
      </c>
      <c r="AX78" s="174" t="s">
        <v>315</v>
      </c>
      <c r="AY78" s="174" t="s">
        <v>315</v>
      </c>
      <c r="AZ78" s="174" t="s">
        <v>315</v>
      </c>
      <c r="BA78" s="174" t="s">
        <v>315</v>
      </c>
      <c r="BB78" s="174" t="s">
        <v>315</v>
      </c>
      <c r="BC78" s="174" t="s">
        <v>315</v>
      </c>
      <c r="BD78" s="174" t="s">
        <v>76</v>
      </c>
      <c r="BE78" s="174" t="s">
        <v>1046</v>
      </c>
      <c r="BF78" s="174">
        <v>201</v>
      </c>
      <c r="BG78" s="174" t="s">
        <v>1047</v>
      </c>
      <c r="BH78" s="174" t="s">
        <v>1048</v>
      </c>
      <c r="BI78" s="175">
        <v>46097.147430555553</v>
      </c>
      <c r="BJ78" s="176" t="s">
        <v>315</v>
      </c>
      <c r="BK78" s="176" t="s">
        <v>315</v>
      </c>
      <c r="BL78" s="176" t="s">
        <v>315</v>
      </c>
      <c r="BM78" s="181" t="s">
        <v>315</v>
      </c>
    </row>
    <row r="79" spans="2:65" ht="18.75" customHeight="1">
      <c r="B79" s="156">
        <v>67</v>
      </c>
      <c r="C79" s="336" t="s">
        <v>3927</v>
      </c>
      <c r="D79" s="527"/>
      <c r="E79" s="198"/>
      <c r="F79" s="198"/>
      <c r="G79" s="198" t="s">
        <v>315</v>
      </c>
      <c r="H79" s="198" t="s">
        <v>315</v>
      </c>
      <c r="I79" s="198" t="s">
        <v>315</v>
      </c>
      <c r="J79" s="198" t="s">
        <v>315</v>
      </c>
      <c r="K79" s="198" t="s">
        <v>315</v>
      </c>
      <c r="L79" s="198" t="s">
        <v>315</v>
      </c>
      <c r="M79" s="198" t="s">
        <v>315</v>
      </c>
      <c r="N79" s="198" t="s">
        <v>315</v>
      </c>
      <c r="O79" s="198" t="s">
        <v>315</v>
      </c>
      <c r="P79" s="198" t="s">
        <v>315</v>
      </c>
      <c r="Q79" s="198" t="s">
        <v>315</v>
      </c>
      <c r="R79" s="198" t="s">
        <v>315</v>
      </c>
      <c r="S79" s="198" t="s">
        <v>315</v>
      </c>
      <c r="T79" s="198" t="s">
        <v>315</v>
      </c>
      <c r="U79" s="198" t="s">
        <v>315</v>
      </c>
      <c r="V79" s="198" t="s">
        <v>315</v>
      </c>
      <c r="W79" s="198" t="s">
        <v>315</v>
      </c>
      <c r="X79" s="198" t="s">
        <v>315</v>
      </c>
      <c r="Y79" s="198" t="s">
        <v>315</v>
      </c>
      <c r="Z79" s="198" t="s">
        <v>315</v>
      </c>
      <c r="AA79" s="198" t="s">
        <v>315</v>
      </c>
      <c r="AB79" s="198" t="s">
        <v>315</v>
      </c>
      <c r="AC79" s="291"/>
      <c r="AD79" s="339" t="s">
        <v>76</v>
      </c>
      <c r="AE79" s="339" t="s">
        <v>3916</v>
      </c>
      <c r="AF79" s="343">
        <v>253</v>
      </c>
      <c r="AG79" s="199"/>
      <c r="AH79" s="164"/>
      <c r="AI79" s="463"/>
      <c r="AJ79" s="187"/>
      <c r="AK79" s="187"/>
      <c r="AL79" s="187" t="s">
        <v>315</v>
      </c>
      <c r="AM79" s="168" t="s">
        <v>315</v>
      </c>
      <c r="AN79" s="174" t="s">
        <v>315</v>
      </c>
      <c r="AO79" s="174" t="s">
        <v>315</v>
      </c>
      <c r="AP79" s="174" t="s">
        <v>315</v>
      </c>
      <c r="AQ79" s="174" t="s">
        <v>315</v>
      </c>
      <c r="AR79" s="174" t="s">
        <v>315</v>
      </c>
      <c r="AS79" s="174" t="s">
        <v>315</v>
      </c>
      <c r="AT79" s="174" t="s">
        <v>315</v>
      </c>
      <c r="AU79" s="174" t="s">
        <v>315</v>
      </c>
      <c r="AV79" s="174" t="s">
        <v>315</v>
      </c>
      <c r="AW79" s="174" t="s">
        <v>315</v>
      </c>
      <c r="AX79" s="174" t="s">
        <v>315</v>
      </c>
      <c r="AY79" s="174" t="s">
        <v>315</v>
      </c>
      <c r="AZ79" s="174" t="s">
        <v>315</v>
      </c>
      <c r="BA79" s="174" t="s">
        <v>315</v>
      </c>
      <c r="BB79" s="174" t="s">
        <v>315</v>
      </c>
      <c r="BC79" s="174" t="s">
        <v>315</v>
      </c>
      <c r="BD79" s="174" t="s">
        <v>76</v>
      </c>
      <c r="BE79" s="174" t="s">
        <v>1035</v>
      </c>
      <c r="BF79" s="174">
        <v>201</v>
      </c>
      <c r="BG79" s="174" t="s">
        <v>1050</v>
      </c>
      <c r="BH79" s="174" t="s">
        <v>1051</v>
      </c>
      <c r="BI79" s="175">
        <v>46097.147499999999</v>
      </c>
      <c r="BJ79" s="176" t="s">
        <v>315</v>
      </c>
      <c r="BK79" s="176" t="s">
        <v>315</v>
      </c>
      <c r="BL79" s="176" t="s">
        <v>315</v>
      </c>
      <c r="BM79" s="181" t="s">
        <v>315</v>
      </c>
    </row>
    <row r="80" spans="2:65">
      <c r="B80" s="156">
        <v>68</v>
      </c>
      <c r="C80" s="336" t="s">
        <v>3928</v>
      </c>
      <c r="D80" s="527"/>
      <c r="E80" s="198"/>
      <c r="F80" s="198"/>
      <c r="G80" s="198" t="s">
        <v>315</v>
      </c>
      <c r="H80" s="198" t="s">
        <v>315</v>
      </c>
      <c r="I80" s="198" t="s">
        <v>315</v>
      </c>
      <c r="J80" s="198" t="s">
        <v>315</v>
      </c>
      <c r="K80" s="198" t="s">
        <v>315</v>
      </c>
      <c r="L80" s="198" t="s">
        <v>315</v>
      </c>
      <c r="M80" s="198" t="s">
        <v>315</v>
      </c>
      <c r="N80" s="198" t="s">
        <v>315</v>
      </c>
      <c r="O80" s="198" t="s">
        <v>315</v>
      </c>
      <c r="P80" s="198" t="s">
        <v>315</v>
      </c>
      <c r="Q80" s="198" t="s">
        <v>315</v>
      </c>
      <c r="R80" s="198" t="s">
        <v>315</v>
      </c>
      <c r="S80" s="198" t="s">
        <v>315</v>
      </c>
      <c r="T80" s="198" t="s">
        <v>315</v>
      </c>
      <c r="U80" s="198" t="s">
        <v>315</v>
      </c>
      <c r="V80" s="198" t="s">
        <v>315</v>
      </c>
      <c r="W80" s="198" t="s">
        <v>315</v>
      </c>
      <c r="X80" s="198" t="s">
        <v>315</v>
      </c>
      <c r="Y80" s="198" t="s">
        <v>315</v>
      </c>
      <c r="Z80" s="198" t="s">
        <v>315</v>
      </c>
      <c r="AA80" s="198" t="s">
        <v>315</v>
      </c>
      <c r="AB80" s="198" t="s">
        <v>315</v>
      </c>
      <c r="AC80" s="291"/>
      <c r="AD80" s="439" t="s">
        <v>76</v>
      </c>
      <c r="AE80" s="250" t="s">
        <v>361</v>
      </c>
      <c r="AF80" s="137">
        <v>191</v>
      </c>
      <c r="AG80" s="199"/>
      <c r="AH80" s="164"/>
      <c r="AI80" s="463"/>
      <c r="AJ80" s="187"/>
      <c r="AK80" s="187"/>
      <c r="AL80" s="187" t="s">
        <v>315</v>
      </c>
      <c r="AM80" s="168" t="s">
        <v>315</v>
      </c>
      <c r="AN80" s="174" t="s">
        <v>315</v>
      </c>
      <c r="AO80" s="174" t="s">
        <v>315</v>
      </c>
      <c r="AP80" s="174" t="s">
        <v>315</v>
      </c>
      <c r="AQ80" s="174" t="s">
        <v>315</v>
      </c>
      <c r="AR80" s="174" t="s">
        <v>315</v>
      </c>
      <c r="AS80" s="174" t="s">
        <v>315</v>
      </c>
      <c r="AT80" s="174" t="s">
        <v>315</v>
      </c>
      <c r="AU80" s="174" t="s">
        <v>315</v>
      </c>
      <c r="AV80" s="174" t="s">
        <v>315</v>
      </c>
      <c r="AW80" s="174" t="s">
        <v>315</v>
      </c>
      <c r="AX80" s="174" t="s">
        <v>315</v>
      </c>
      <c r="AY80" s="174" t="s">
        <v>315</v>
      </c>
      <c r="AZ80" s="174" t="s">
        <v>315</v>
      </c>
      <c r="BA80" s="174" t="s">
        <v>315</v>
      </c>
      <c r="BB80" s="174" t="s">
        <v>315</v>
      </c>
      <c r="BC80" s="174" t="s">
        <v>315</v>
      </c>
      <c r="BD80" s="174" t="s">
        <v>76</v>
      </c>
      <c r="BE80" s="174" t="s">
        <v>1046</v>
      </c>
      <c r="BF80" s="174">
        <v>101</v>
      </c>
      <c r="BG80" s="174" t="s">
        <v>1053</v>
      </c>
      <c r="BH80" s="174" t="s">
        <v>1054</v>
      </c>
      <c r="BI80" s="175">
        <v>46097.147962962961</v>
      </c>
      <c r="BJ80" s="176" t="s">
        <v>315</v>
      </c>
      <c r="BK80" s="176" t="s">
        <v>315</v>
      </c>
      <c r="BL80" s="176" t="s">
        <v>315</v>
      </c>
      <c r="BM80" s="181" t="s">
        <v>315</v>
      </c>
    </row>
    <row r="81" spans="2:65" ht="17.25" customHeight="1">
      <c r="B81" s="156">
        <v>69</v>
      </c>
      <c r="C81" s="336" t="s">
        <v>3929</v>
      </c>
      <c r="D81" s="527"/>
      <c r="E81" s="198"/>
      <c r="F81" s="198"/>
      <c r="G81" s="198" t="s">
        <v>315</v>
      </c>
      <c r="H81" s="198" t="s">
        <v>315</v>
      </c>
      <c r="I81" s="198" t="s">
        <v>315</v>
      </c>
      <c r="J81" s="198" t="s">
        <v>315</v>
      </c>
      <c r="K81" s="198" t="s">
        <v>315</v>
      </c>
      <c r="L81" s="198" t="s">
        <v>315</v>
      </c>
      <c r="M81" s="198" t="s">
        <v>315</v>
      </c>
      <c r="N81" s="198" t="s">
        <v>315</v>
      </c>
      <c r="O81" s="198" t="s">
        <v>315</v>
      </c>
      <c r="P81" s="198" t="s">
        <v>315</v>
      </c>
      <c r="Q81" s="198" t="s">
        <v>315</v>
      </c>
      <c r="R81" s="198" t="s">
        <v>315</v>
      </c>
      <c r="S81" s="198" t="s">
        <v>315</v>
      </c>
      <c r="T81" s="198" t="s">
        <v>315</v>
      </c>
      <c r="U81" s="198" t="s">
        <v>315</v>
      </c>
      <c r="V81" s="198" t="s">
        <v>315</v>
      </c>
      <c r="W81" s="198" t="s">
        <v>315</v>
      </c>
      <c r="X81" s="198" t="s">
        <v>315</v>
      </c>
      <c r="Y81" s="198" t="s">
        <v>315</v>
      </c>
      <c r="Z81" s="198" t="s">
        <v>315</v>
      </c>
      <c r="AA81" s="198" t="s">
        <v>315</v>
      </c>
      <c r="AB81" s="198" t="s">
        <v>315</v>
      </c>
      <c r="AC81" s="291"/>
      <c r="AD81" s="339" t="s">
        <v>76</v>
      </c>
      <c r="AE81" s="339" t="s">
        <v>3916</v>
      </c>
      <c r="AF81" s="343">
        <v>250</v>
      </c>
      <c r="AG81" s="199"/>
      <c r="AH81" s="164"/>
      <c r="AI81" s="463"/>
      <c r="AJ81" s="187"/>
      <c r="AK81" s="187"/>
      <c r="AL81" s="187" t="s">
        <v>315</v>
      </c>
      <c r="AM81" s="168" t="s">
        <v>315</v>
      </c>
      <c r="AN81" s="174" t="s">
        <v>315</v>
      </c>
      <c r="AO81" s="174" t="s">
        <v>315</v>
      </c>
      <c r="AP81" s="174" t="s">
        <v>315</v>
      </c>
      <c r="AQ81" s="174" t="s">
        <v>315</v>
      </c>
      <c r="AR81" s="174" t="s">
        <v>315</v>
      </c>
      <c r="AS81" s="174" t="s">
        <v>315</v>
      </c>
      <c r="AT81" s="174" t="s">
        <v>315</v>
      </c>
      <c r="AU81" s="174" t="s">
        <v>315</v>
      </c>
      <c r="AV81" s="174" t="s">
        <v>315</v>
      </c>
      <c r="AW81" s="174" t="s">
        <v>315</v>
      </c>
      <c r="AX81" s="174" t="s">
        <v>315</v>
      </c>
      <c r="AY81" s="174" t="s">
        <v>315</v>
      </c>
      <c r="AZ81" s="174" t="s">
        <v>315</v>
      </c>
      <c r="BA81" s="174" t="s">
        <v>315</v>
      </c>
      <c r="BB81" s="174" t="s">
        <v>315</v>
      </c>
      <c r="BC81" s="174" t="s">
        <v>315</v>
      </c>
      <c r="BD81" s="174" t="s">
        <v>76</v>
      </c>
      <c r="BE81" s="174" t="s">
        <v>1031</v>
      </c>
      <c r="BF81" s="174">
        <v>101</v>
      </c>
      <c r="BG81" s="174" t="s">
        <v>1056</v>
      </c>
      <c r="BH81" s="174" t="s">
        <v>1057</v>
      </c>
      <c r="BI81" s="175">
        <v>46097.147962962961</v>
      </c>
      <c r="BJ81" s="176" t="s">
        <v>315</v>
      </c>
      <c r="BK81" s="176" t="s">
        <v>315</v>
      </c>
      <c r="BL81" s="176" t="s">
        <v>315</v>
      </c>
      <c r="BM81" s="181" t="s">
        <v>315</v>
      </c>
    </row>
    <row r="82" spans="2:65">
      <c r="B82" s="156">
        <v>70</v>
      </c>
      <c r="C82" s="336" t="s">
        <v>3930</v>
      </c>
      <c r="D82" s="527"/>
      <c r="E82" s="198"/>
      <c r="F82" s="198"/>
      <c r="G82" s="198" t="s">
        <v>315</v>
      </c>
      <c r="H82" s="198" t="s">
        <v>315</v>
      </c>
      <c r="I82" s="198" t="s">
        <v>315</v>
      </c>
      <c r="J82" s="198" t="s">
        <v>315</v>
      </c>
      <c r="K82" s="198" t="s">
        <v>315</v>
      </c>
      <c r="L82" s="198" t="s">
        <v>315</v>
      </c>
      <c r="M82" s="198" t="s">
        <v>315</v>
      </c>
      <c r="N82" s="198" t="s">
        <v>315</v>
      </c>
      <c r="O82" s="198" t="s">
        <v>315</v>
      </c>
      <c r="P82" s="198" t="s">
        <v>315</v>
      </c>
      <c r="Q82" s="198" t="s">
        <v>315</v>
      </c>
      <c r="R82" s="198" t="s">
        <v>315</v>
      </c>
      <c r="S82" s="198" t="s">
        <v>315</v>
      </c>
      <c r="T82" s="198" t="s">
        <v>315</v>
      </c>
      <c r="U82" s="198" t="s">
        <v>315</v>
      </c>
      <c r="V82" s="198" t="s">
        <v>315</v>
      </c>
      <c r="W82" s="198" t="s">
        <v>315</v>
      </c>
      <c r="X82" s="198" t="s">
        <v>315</v>
      </c>
      <c r="Y82" s="198" t="s">
        <v>315</v>
      </c>
      <c r="Z82" s="198" t="s">
        <v>315</v>
      </c>
      <c r="AA82" s="198" t="s">
        <v>315</v>
      </c>
      <c r="AB82" s="198" t="s">
        <v>315</v>
      </c>
      <c r="AC82" s="291"/>
      <c r="AD82" s="339" t="s">
        <v>76</v>
      </c>
      <c r="AE82" s="339" t="s">
        <v>3916</v>
      </c>
      <c r="AF82" s="343">
        <v>258</v>
      </c>
      <c r="AG82" s="199"/>
      <c r="AH82" s="164"/>
      <c r="AI82" s="463"/>
      <c r="AJ82" s="187"/>
      <c r="AK82" s="187"/>
      <c r="AL82" s="187" t="s">
        <v>315</v>
      </c>
      <c r="AM82" s="168" t="s">
        <v>315</v>
      </c>
      <c r="AN82" s="174" t="s">
        <v>315</v>
      </c>
      <c r="AO82" s="174" t="s">
        <v>315</v>
      </c>
      <c r="AP82" s="174" t="s">
        <v>315</v>
      </c>
      <c r="AQ82" s="174" t="s">
        <v>315</v>
      </c>
      <c r="AR82" s="174" t="s">
        <v>315</v>
      </c>
      <c r="AS82" s="174" t="s">
        <v>315</v>
      </c>
      <c r="AT82" s="174" t="s">
        <v>315</v>
      </c>
      <c r="AU82" s="174" t="s">
        <v>315</v>
      </c>
      <c r="AV82" s="174" t="s">
        <v>315</v>
      </c>
      <c r="AW82" s="174" t="s">
        <v>315</v>
      </c>
      <c r="AX82" s="174" t="s">
        <v>315</v>
      </c>
      <c r="AY82" s="174" t="s">
        <v>315</v>
      </c>
      <c r="AZ82" s="174" t="s">
        <v>315</v>
      </c>
      <c r="BA82" s="174" t="s">
        <v>315</v>
      </c>
      <c r="BB82" s="174" t="s">
        <v>315</v>
      </c>
      <c r="BC82" s="174" t="s">
        <v>315</v>
      </c>
      <c r="BD82" s="174" t="s">
        <v>76</v>
      </c>
      <c r="BE82" s="174" t="s">
        <v>1035</v>
      </c>
      <c r="BF82" s="174">
        <v>101</v>
      </c>
      <c r="BG82" s="174" t="s">
        <v>1059</v>
      </c>
      <c r="BH82" s="174" t="s">
        <v>1060</v>
      </c>
      <c r="BI82" s="175">
        <v>46097.148009259261</v>
      </c>
      <c r="BJ82" s="176" t="s">
        <v>315</v>
      </c>
      <c r="BK82" s="176" t="s">
        <v>315</v>
      </c>
      <c r="BL82" s="176" t="s">
        <v>315</v>
      </c>
      <c r="BM82" s="181" t="s">
        <v>315</v>
      </c>
    </row>
    <row r="83" spans="2:65">
      <c r="B83" s="156">
        <v>71</v>
      </c>
      <c r="C83" s="336" t="s">
        <v>3931</v>
      </c>
      <c r="D83" s="527"/>
      <c r="E83" s="198"/>
      <c r="F83" s="198"/>
      <c r="G83" s="198" t="s">
        <v>315</v>
      </c>
      <c r="H83" s="198" t="s">
        <v>315</v>
      </c>
      <c r="I83" s="198" t="s">
        <v>315</v>
      </c>
      <c r="J83" s="198" t="s">
        <v>315</v>
      </c>
      <c r="K83" s="198" t="s">
        <v>315</v>
      </c>
      <c r="L83" s="198" t="s">
        <v>315</v>
      </c>
      <c r="M83" s="198" t="s">
        <v>315</v>
      </c>
      <c r="N83" s="198" t="s">
        <v>315</v>
      </c>
      <c r="O83" s="198" t="s">
        <v>315</v>
      </c>
      <c r="P83" s="198" t="s">
        <v>315</v>
      </c>
      <c r="Q83" s="198" t="s">
        <v>315</v>
      </c>
      <c r="R83" s="198" t="s">
        <v>315</v>
      </c>
      <c r="S83" s="198" t="s">
        <v>315</v>
      </c>
      <c r="T83" s="198" t="s">
        <v>315</v>
      </c>
      <c r="U83" s="198" t="s">
        <v>315</v>
      </c>
      <c r="V83" s="198" t="s">
        <v>315</v>
      </c>
      <c r="W83" s="198" t="s">
        <v>315</v>
      </c>
      <c r="X83" s="198" t="s">
        <v>315</v>
      </c>
      <c r="Y83" s="198" t="s">
        <v>315</v>
      </c>
      <c r="Z83" s="198" t="s">
        <v>315</v>
      </c>
      <c r="AA83" s="198" t="s">
        <v>315</v>
      </c>
      <c r="AB83" s="198" t="s">
        <v>315</v>
      </c>
      <c r="AC83" s="291"/>
      <c r="AD83" s="339" t="s">
        <v>76</v>
      </c>
      <c r="AE83" s="339" t="s">
        <v>3916</v>
      </c>
      <c r="AF83" s="343">
        <v>252</v>
      </c>
      <c r="AG83" s="199"/>
      <c r="AH83" s="164"/>
      <c r="AI83" s="463"/>
      <c r="AJ83" s="187"/>
      <c r="AK83" s="187"/>
      <c r="AL83" s="187" t="s">
        <v>315</v>
      </c>
      <c r="AM83" s="168" t="s">
        <v>315</v>
      </c>
      <c r="AN83" s="174" t="s">
        <v>315</v>
      </c>
      <c r="AO83" s="174" t="s">
        <v>315</v>
      </c>
      <c r="AP83" s="174" t="s">
        <v>315</v>
      </c>
      <c r="AQ83" s="174" t="s">
        <v>315</v>
      </c>
      <c r="AR83" s="174" t="s">
        <v>315</v>
      </c>
      <c r="AS83" s="174" t="s">
        <v>315</v>
      </c>
      <c r="AT83" s="174" t="s">
        <v>315</v>
      </c>
      <c r="AU83" s="174" t="s">
        <v>315</v>
      </c>
      <c r="AV83" s="174" t="s">
        <v>315</v>
      </c>
      <c r="AW83" s="174" t="s">
        <v>315</v>
      </c>
      <c r="AX83" s="174" t="s">
        <v>315</v>
      </c>
      <c r="AY83" s="174" t="s">
        <v>315</v>
      </c>
      <c r="AZ83" s="174" t="s">
        <v>315</v>
      </c>
      <c r="BA83" s="174" t="s">
        <v>315</v>
      </c>
      <c r="BB83" s="174" t="s">
        <v>315</v>
      </c>
      <c r="BC83" s="174" t="s">
        <v>315</v>
      </c>
      <c r="BD83" s="174" t="s">
        <v>76</v>
      </c>
      <c r="BE83" s="174" t="s">
        <v>1046</v>
      </c>
      <c r="BF83" s="174">
        <v>101</v>
      </c>
      <c r="BG83" s="174" t="s">
        <v>1062</v>
      </c>
      <c r="BH83" s="174" t="s">
        <v>1063</v>
      </c>
      <c r="BI83" s="175">
        <v>46097.148252314815</v>
      </c>
      <c r="BJ83" s="176" t="s">
        <v>315</v>
      </c>
      <c r="BK83" s="176" t="s">
        <v>315</v>
      </c>
      <c r="BL83" s="176" t="s">
        <v>315</v>
      </c>
      <c r="BM83" s="181" t="s">
        <v>315</v>
      </c>
    </row>
    <row r="84" spans="2:65">
      <c r="B84" s="156">
        <v>72</v>
      </c>
      <c r="C84" s="336" t="s">
        <v>3932</v>
      </c>
      <c r="D84" s="527"/>
      <c r="E84" s="198"/>
      <c r="F84" s="198"/>
      <c r="G84" s="198" t="s">
        <v>315</v>
      </c>
      <c r="H84" s="198" t="s">
        <v>315</v>
      </c>
      <c r="I84" s="198" t="s">
        <v>315</v>
      </c>
      <c r="J84" s="198" t="s">
        <v>315</v>
      </c>
      <c r="K84" s="198" t="s">
        <v>315</v>
      </c>
      <c r="L84" s="198" t="s">
        <v>315</v>
      </c>
      <c r="M84" s="198" t="s">
        <v>315</v>
      </c>
      <c r="N84" s="198" t="s">
        <v>315</v>
      </c>
      <c r="O84" s="198" t="s">
        <v>315</v>
      </c>
      <c r="P84" s="198" t="s">
        <v>315</v>
      </c>
      <c r="Q84" s="198" t="s">
        <v>315</v>
      </c>
      <c r="R84" s="198" t="s">
        <v>315</v>
      </c>
      <c r="S84" s="198" t="s">
        <v>315</v>
      </c>
      <c r="T84" s="198" t="s">
        <v>315</v>
      </c>
      <c r="U84" s="198" t="s">
        <v>315</v>
      </c>
      <c r="V84" s="198" t="s">
        <v>315</v>
      </c>
      <c r="W84" s="198" t="s">
        <v>315</v>
      </c>
      <c r="X84" s="198" t="s">
        <v>315</v>
      </c>
      <c r="Y84" s="198" t="s">
        <v>315</v>
      </c>
      <c r="Z84" s="198" t="s">
        <v>315</v>
      </c>
      <c r="AA84" s="198" t="s">
        <v>315</v>
      </c>
      <c r="AB84" s="198" t="s">
        <v>315</v>
      </c>
      <c r="AC84" s="291"/>
      <c r="AD84" s="339" t="s">
        <v>76</v>
      </c>
      <c r="AE84" s="339" t="s">
        <v>3916</v>
      </c>
      <c r="AF84" s="343">
        <v>252</v>
      </c>
      <c r="AG84" s="199"/>
      <c r="AH84" s="164"/>
      <c r="AI84" s="463"/>
      <c r="AJ84" s="187"/>
      <c r="AK84" s="187"/>
      <c r="AL84" s="187" t="s">
        <v>315</v>
      </c>
      <c r="AM84" s="168" t="s">
        <v>315</v>
      </c>
      <c r="AN84" s="174" t="s">
        <v>315</v>
      </c>
      <c r="AO84" s="174" t="s">
        <v>315</v>
      </c>
      <c r="AP84" s="174" t="s">
        <v>315</v>
      </c>
      <c r="AQ84" s="174" t="s">
        <v>315</v>
      </c>
      <c r="AR84" s="174" t="s">
        <v>315</v>
      </c>
      <c r="AS84" s="174" t="s">
        <v>315</v>
      </c>
      <c r="AT84" s="174" t="s">
        <v>315</v>
      </c>
      <c r="AU84" s="174" t="s">
        <v>315</v>
      </c>
      <c r="AV84" s="174" t="s">
        <v>315</v>
      </c>
      <c r="AW84" s="174" t="s">
        <v>315</v>
      </c>
      <c r="AX84" s="174" t="s">
        <v>315</v>
      </c>
      <c r="AY84" s="174" t="s">
        <v>315</v>
      </c>
      <c r="AZ84" s="174" t="s">
        <v>315</v>
      </c>
      <c r="BA84" s="174" t="s">
        <v>315</v>
      </c>
      <c r="BB84" s="174" t="s">
        <v>315</v>
      </c>
      <c r="BC84" s="174" t="s">
        <v>315</v>
      </c>
      <c r="BD84" s="174" t="s">
        <v>76</v>
      </c>
      <c r="BE84" s="174" t="s">
        <v>1046</v>
      </c>
      <c r="BF84" s="174">
        <v>101</v>
      </c>
      <c r="BG84" s="174" t="s">
        <v>1065</v>
      </c>
      <c r="BH84" s="174" t="s">
        <v>1066</v>
      </c>
      <c r="BI84" s="175">
        <v>46097.148252314815</v>
      </c>
      <c r="BJ84" s="176" t="s">
        <v>315</v>
      </c>
      <c r="BK84" s="176" t="s">
        <v>315</v>
      </c>
      <c r="BL84" s="176" t="s">
        <v>315</v>
      </c>
      <c r="BM84" s="181" t="s">
        <v>315</v>
      </c>
    </row>
    <row r="85" spans="2:65">
      <c r="B85" s="156">
        <v>73</v>
      </c>
      <c r="C85" s="336" t="s">
        <v>3933</v>
      </c>
      <c r="D85" s="527"/>
      <c r="E85" s="198"/>
      <c r="F85" s="198"/>
      <c r="G85" s="198" t="s">
        <v>315</v>
      </c>
      <c r="H85" s="198" t="s">
        <v>315</v>
      </c>
      <c r="I85" s="198" t="s">
        <v>315</v>
      </c>
      <c r="J85" s="198" t="s">
        <v>315</v>
      </c>
      <c r="K85" s="198" t="s">
        <v>315</v>
      </c>
      <c r="L85" s="198" t="s">
        <v>315</v>
      </c>
      <c r="M85" s="198" t="s">
        <v>315</v>
      </c>
      <c r="N85" s="198" t="s">
        <v>315</v>
      </c>
      <c r="O85" s="198" t="s">
        <v>315</v>
      </c>
      <c r="P85" s="198" t="s">
        <v>315</v>
      </c>
      <c r="Q85" s="198" t="s">
        <v>315</v>
      </c>
      <c r="R85" s="198" t="s">
        <v>315</v>
      </c>
      <c r="S85" s="198" t="s">
        <v>315</v>
      </c>
      <c r="T85" s="198" t="s">
        <v>315</v>
      </c>
      <c r="U85" s="198" t="s">
        <v>315</v>
      </c>
      <c r="V85" s="198" t="s">
        <v>315</v>
      </c>
      <c r="W85" s="198" t="s">
        <v>315</v>
      </c>
      <c r="X85" s="198" t="s">
        <v>315</v>
      </c>
      <c r="Y85" s="198" t="s">
        <v>315</v>
      </c>
      <c r="Z85" s="198" t="s">
        <v>315</v>
      </c>
      <c r="AA85" s="198" t="s">
        <v>315</v>
      </c>
      <c r="AB85" s="198" t="s">
        <v>315</v>
      </c>
      <c r="AC85" s="291"/>
      <c r="AD85" s="339" t="s">
        <v>76</v>
      </c>
      <c r="AE85" s="339" t="s">
        <v>3916</v>
      </c>
      <c r="AF85" s="343">
        <v>250</v>
      </c>
      <c r="AG85" s="199"/>
      <c r="AH85" s="164"/>
      <c r="AI85" s="463"/>
      <c r="AJ85" s="187"/>
      <c r="AK85" s="187"/>
      <c r="AL85" s="187" t="s">
        <v>315</v>
      </c>
      <c r="AM85" s="168" t="s">
        <v>315</v>
      </c>
      <c r="AN85" s="174" t="s">
        <v>315</v>
      </c>
      <c r="AO85" s="174" t="s">
        <v>315</v>
      </c>
      <c r="AP85" s="174" t="s">
        <v>315</v>
      </c>
      <c r="AQ85" s="174" t="s">
        <v>315</v>
      </c>
      <c r="AR85" s="174" t="s">
        <v>315</v>
      </c>
      <c r="AS85" s="174" t="s">
        <v>315</v>
      </c>
      <c r="AT85" s="174" t="s">
        <v>315</v>
      </c>
      <c r="AU85" s="174" t="s">
        <v>315</v>
      </c>
      <c r="AV85" s="174" t="s">
        <v>315</v>
      </c>
      <c r="AW85" s="174" t="s">
        <v>315</v>
      </c>
      <c r="AX85" s="174" t="s">
        <v>315</v>
      </c>
      <c r="AY85" s="174" t="s">
        <v>315</v>
      </c>
      <c r="AZ85" s="174" t="s">
        <v>315</v>
      </c>
      <c r="BA85" s="174" t="s">
        <v>315</v>
      </c>
      <c r="BB85" s="174" t="s">
        <v>315</v>
      </c>
      <c r="BC85" s="174" t="s">
        <v>315</v>
      </c>
      <c r="BD85" s="182" t="s">
        <v>1068</v>
      </c>
      <c r="BE85" s="174" t="s">
        <v>1046</v>
      </c>
      <c r="BF85" s="174">
        <v>201</v>
      </c>
      <c r="BG85" s="174" t="s">
        <v>1069</v>
      </c>
      <c r="BH85" s="174" t="s">
        <v>1070</v>
      </c>
      <c r="BI85" s="175">
        <v>46097.148344907408</v>
      </c>
      <c r="BJ85" s="176" t="s">
        <v>315</v>
      </c>
      <c r="BK85" s="176" t="s">
        <v>315</v>
      </c>
      <c r="BL85" s="176" t="s">
        <v>315</v>
      </c>
      <c r="BM85" s="181" t="s">
        <v>315</v>
      </c>
    </row>
    <row r="86" spans="2:65">
      <c r="B86" s="156">
        <v>74</v>
      </c>
      <c r="C86" s="336" t="s">
        <v>3934</v>
      </c>
      <c r="D86" s="527"/>
      <c r="E86" s="198"/>
      <c r="F86" s="198"/>
      <c r="G86" s="198" t="s">
        <v>315</v>
      </c>
      <c r="H86" s="198" t="s">
        <v>315</v>
      </c>
      <c r="I86" s="198" t="s">
        <v>315</v>
      </c>
      <c r="J86" s="198" t="s">
        <v>315</v>
      </c>
      <c r="K86" s="198" t="s">
        <v>315</v>
      </c>
      <c r="L86" s="198" t="s">
        <v>315</v>
      </c>
      <c r="M86" s="198" t="s">
        <v>315</v>
      </c>
      <c r="N86" s="198" t="s">
        <v>315</v>
      </c>
      <c r="O86" s="198" t="s">
        <v>315</v>
      </c>
      <c r="P86" s="198" t="s">
        <v>315</v>
      </c>
      <c r="Q86" s="198" t="s">
        <v>315</v>
      </c>
      <c r="R86" s="198" t="s">
        <v>315</v>
      </c>
      <c r="S86" s="198" t="s">
        <v>315</v>
      </c>
      <c r="T86" s="198" t="s">
        <v>315</v>
      </c>
      <c r="U86" s="198" t="s">
        <v>315</v>
      </c>
      <c r="V86" s="198" t="s">
        <v>315</v>
      </c>
      <c r="W86" s="198" t="s">
        <v>315</v>
      </c>
      <c r="X86" s="198" t="s">
        <v>315</v>
      </c>
      <c r="Y86" s="198" t="s">
        <v>315</v>
      </c>
      <c r="Z86" s="198" t="s">
        <v>315</v>
      </c>
      <c r="AA86" s="198" t="s">
        <v>315</v>
      </c>
      <c r="AB86" s="198" t="s">
        <v>315</v>
      </c>
      <c r="AC86" s="291"/>
      <c r="AD86" s="339" t="s">
        <v>76</v>
      </c>
      <c r="AE86" s="339" t="s">
        <v>3916</v>
      </c>
      <c r="AF86" s="343">
        <v>214</v>
      </c>
      <c r="AG86" s="199"/>
      <c r="AH86" s="164"/>
      <c r="AI86" s="463"/>
      <c r="AJ86" s="187"/>
      <c r="AK86" s="187"/>
      <c r="AL86" s="187" t="s">
        <v>315</v>
      </c>
      <c r="AM86" s="168" t="s">
        <v>315</v>
      </c>
      <c r="AN86" s="174" t="s">
        <v>315</v>
      </c>
      <c r="AO86" s="174" t="s">
        <v>315</v>
      </c>
      <c r="AP86" s="174" t="s">
        <v>315</v>
      </c>
      <c r="AQ86" s="174" t="s">
        <v>315</v>
      </c>
      <c r="AR86" s="174" t="s">
        <v>315</v>
      </c>
      <c r="AS86" s="174" t="s">
        <v>315</v>
      </c>
      <c r="AT86" s="174" t="s">
        <v>315</v>
      </c>
      <c r="AU86" s="174" t="s">
        <v>315</v>
      </c>
      <c r="AV86" s="174" t="s">
        <v>315</v>
      </c>
      <c r="AW86" s="174" t="s">
        <v>315</v>
      </c>
      <c r="AX86" s="174" t="s">
        <v>315</v>
      </c>
      <c r="AY86" s="174" t="s">
        <v>315</v>
      </c>
      <c r="AZ86" s="174" t="s">
        <v>315</v>
      </c>
      <c r="BA86" s="174" t="s">
        <v>315</v>
      </c>
      <c r="BB86" s="174" t="s">
        <v>315</v>
      </c>
      <c r="BC86" s="174" t="s">
        <v>315</v>
      </c>
      <c r="BD86" s="174" t="s">
        <v>76</v>
      </c>
      <c r="BE86" s="174" t="s">
        <v>1031</v>
      </c>
      <c r="BF86" s="174">
        <v>226</v>
      </c>
      <c r="BG86" s="174" t="s">
        <v>1072</v>
      </c>
      <c r="BH86" s="174" t="s">
        <v>1073</v>
      </c>
      <c r="BI86" s="175">
        <v>46097.148344907408</v>
      </c>
      <c r="BJ86" s="176" t="s">
        <v>315</v>
      </c>
      <c r="BK86" s="176" t="s">
        <v>315</v>
      </c>
      <c r="BL86" s="176" t="s">
        <v>315</v>
      </c>
      <c r="BM86" s="181" t="s">
        <v>315</v>
      </c>
    </row>
    <row r="87" spans="2:65">
      <c r="B87" s="156">
        <v>75</v>
      </c>
      <c r="C87" s="336" t="s">
        <v>3935</v>
      </c>
      <c r="D87" s="527"/>
      <c r="E87" s="198"/>
      <c r="F87" s="198"/>
      <c r="G87" s="198" t="s">
        <v>315</v>
      </c>
      <c r="H87" s="198" t="s">
        <v>315</v>
      </c>
      <c r="I87" s="198" t="s">
        <v>315</v>
      </c>
      <c r="J87" s="198" t="s">
        <v>315</v>
      </c>
      <c r="K87" s="198" t="s">
        <v>315</v>
      </c>
      <c r="L87" s="198" t="s">
        <v>315</v>
      </c>
      <c r="M87" s="198" t="s">
        <v>315</v>
      </c>
      <c r="N87" s="198" t="s">
        <v>315</v>
      </c>
      <c r="O87" s="198" t="s">
        <v>315</v>
      </c>
      <c r="P87" s="198" t="s">
        <v>315</v>
      </c>
      <c r="Q87" s="198" t="s">
        <v>315</v>
      </c>
      <c r="R87" s="198" t="s">
        <v>315</v>
      </c>
      <c r="S87" s="198" t="s">
        <v>315</v>
      </c>
      <c r="T87" s="198" t="s">
        <v>315</v>
      </c>
      <c r="U87" s="198" t="s">
        <v>315</v>
      </c>
      <c r="V87" s="198" t="s">
        <v>315</v>
      </c>
      <c r="W87" s="198" t="s">
        <v>315</v>
      </c>
      <c r="X87" s="198" t="s">
        <v>315</v>
      </c>
      <c r="Y87" s="198" t="s">
        <v>315</v>
      </c>
      <c r="Z87" s="198" t="s">
        <v>315</v>
      </c>
      <c r="AA87" s="198" t="s">
        <v>315</v>
      </c>
      <c r="AB87" s="198" t="s">
        <v>315</v>
      </c>
      <c r="AC87" s="291"/>
      <c r="AD87" s="440" t="s">
        <v>3936</v>
      </c>
      <c r="AE87" s="137" t="s">
        <v>3937</v>
      </c>
      <c r="AF87" s="251">
        <v>201</v>
      </c>
      <c r="AG87" s="199"/>
      <c r="AH87" s="164"/>
      <c r="AI87" s="463"/>
      <c r="AJ87" s="187"/>
      <c r="AK87" s="187"/>
      <c r="AL87" s="187" t="s">
        <v>315</v>
      </c>
      <c r="AM87" s="168" t="s">
        <v>315</v>
      </c>
      <c r="AN87" s="174" t="s">
        <v>315</v>
      </c>
      <c r="AO87" s="174" t="s">
        <v>315</v>
      </c>
      <c r="AP87" s="174" t="s">
        <v>315</v>
      </c>
      <c r="AQ87" s="174" t="s">
        <v>315</v>
      </c>
      <c r="AR87" s="174" t="s">
        <v>315</v>
      </c>
      <c r="AS87" s="174" t="s">
        <v>315</v>
      </c>
      <c r="AT87" s="174" t="s">
        <v>315</v>
      </c>
      <c r="AU87" s="174" t="s">
        <v>315</v>
      </c>
      <c r="AV87" s="174" t="s">
        <v>315</v>
      </c>
      <c r="AW87" s="174" t="s">
        <v>315</v>
      </c>
      <c r="AX87" s="174" t="s">
        <v>315</v>
      </c>
      <c r="AY87" s="174" t="s">
        <v>315</v>
      </c>
      <c r="AZ87" s="174" t="s">
        <v>315</v>
      </c>
      <c r="BA87" s="174" t="s">
        <v>315</v>
      </c>
      <c r="BB87" s="174" t="s">
        <v>315</v>
      </c>
      <c r="BC87" s="174" t="s">
        <v>315</v>
      </c>
      <c r="BD87" s="174" t="s">
        <v>76</v>
      </c>
      <c r="BE87" s="174" t="s">
        <v>1035</v>
      </c>
      <c r="BF87" s="174">
        <v>101</v>
      </c>
      <c r="BG87" s="174" t="s">
        <v>1075</v>
      </c>
      <c r="BH87" s="174" t="s">
        <v>1076</v>
      </c>
      <c r="BI87" s="175">
        <v>46097.148449074077</v>
      </c>
      <c r="BJ87" s="176" t="s">
        <v>315</v>
      </c>
      <c r="BK87" s="176" t="s">
        <v>315</v>
      </c>
      <c r="BL87" s="176" t="s">
        <v>315</v>
      </c>
      <c r="BM87" s="181" t="s">
        <v>315</v>
      </c>
    </row>
    <row r="88" spans="2:65">
      <c r="B88" s="156">
        <v>76</v>
      </c>
      <c r="C88" s="336" t="s">
        <v>3938</v>
      </c>
      <c r="D88" s="527"/>
      <c r="E88" s="198"/>
      <c r="F88" s="198"/>
      <c r="G88" s="198" t="s">
        <v>315</v>
      </c>
      <c r="H88" s="198" t="s">
        <v>315</v>
      </c>
      <c r="I88" s="198" t="s">
        <v>315</v>
      </c>
      <c r="J88" s="198" t="s">
        <v>315</v>
      </c>
      <c r="K88" s="198" t="s">
        <v>315</v>
      </c>
      <c r="L88" s="198" t="s">
        <v>315</v>
      </c>
      <c r="M88" s="198" t="s">
        <v>315</v>
      </c>
      <c r="N88" s="198" t="s">
        <v>315</v>
      </c>
      <c r="O88" s="198" t="s">
        <v>315</v>
      </c>
      <c r="P88" s="198" t="s">
        <v>315</v>
      </c>
      <c r="Q88" s="198" t="s">
        <v>315</v>
      </c>
      <c r="R88" s="198" t="s">
        <v>315</v>
      </c>
      <c r="S88" s="198" t="s">
        <v>315</v>
      </c>
      <c r="T88" s="198" t="s">
        <v>315</v>
      </c>
      <c r="U88" s="198" t="s">
        <v>315</v>
      </c>
      <c r="V88" s="198" t="s">
        <v>315</v>
      </c>
      <c r="W88" s="198" t="s">
        <v>315</v>
      </c>
      <c r="X88" s="198" t="s">
        <v>315</v>
      </c>
      <c r="Y88" s="198" t="s">
        <v>315</v>
      </c>
      <c r="Z88" s="198" t="s">
        <v>315</v>
      </c>
      <c r="AA88" s="198" t="s">
        <v>315</v>
      </c>
      <c r="AB88" s="198" t="s">
        <v>315</v>
      </c>
      <c r="AC88" s="291"/>
      <c r="AD88" s="339" t="s">
        <v>76</v>
      </c>
      <c r="AE88" s="137" t="s">
        <v>3937</v>
      </c>
      <c r="AF88" s="251">
        <v>250</v>
      </c>
      <c r="AG88" s="199"/>
      <c r="AH88" s="164"/>
      <c r="AI88" s="463"/>
      <c r="AJ88" s="187"/>
      <c r="AK88" s="187"/>
      <c r="AL88" s="187" t="s">
        <v>315</v>
      </c>
      <c r="AM88" s="168" t="s">
        <v>315</v>
      </c>
      <c r="AN88" s="174" t="s">
        <v>315</v>
      </c>
      <c r="AO88" s="174" t="s">
        <v>315</v>
      </c>
      <c r="AP88" s="174" t="s">
        <v>315</v>
      </c>
      <c r="AQ88" s="174" t="s">
        <v>315</v>
      </c>
      <c r="AR88" s="174" t="s">
        <v>315</v>
      </c>
      <c r="AS88" s="174" t="s">
        <v>315</v>
      </c>
      <c r="AT88" s="174" t="s">
        <v>315</v>
      </c>
      <c r="AU88" s="174" t="s">
        <v>315</v>
      </c>
      <c r="AV88" s="174" t="s">
        <v>315</v>
      </c>
      <c r="AW88" s="174" t="s">
        <v>315</v>
      </c>
      <c r="AX88" s="174" t="s">
        <v>315</v>
      </c>
      <c r="AY88" s="174" t="s">
        <v>315</v>
      </c>
      <c r="AZ88" s="174" t="s">
        <v>315</v>
      </c>
      <c r="BA88" s="174" t="s">
        <v>315</v>
      </c>
      <c r="BB88" s="174" t="s">
        <v>315</v>
      </c>
      <c r="BC88" s="174" t="s">
        <v>315</v>
      </c>
      <c r="BD88" s="174" t="s">
        <v>1078</v>
      </c>
      <c r="BE88" s="174" t="s">
        <v>1021</v>
      </c>
      <c r="BF88" s="174">
        <v>303</v>
      </c>
      <c r="BG88" s="174" t="s">
        <v>1079</v>
      </c>
      <c r="BH88" s="174" t="s">
        <v>1080</v>
      </c>
      <c r="BI88" s="175">
        <v>46097.148530092592</v>
      </c>
      <c r="BJ88" s="176" t="s">
        <v>315</v>
      </c>
      <c r="BK88" s="176" t="s">
        <v>315</v>
      </c>
      <c r="BL88" s="176" t="s">
        <v>315</v>
      </c>
      <c r="BM88" s="184" t="s">
        <v>315</v>
      </c>
    </row>
    <row r="89" spans="2:65">
      <c r="B89" s="156">
        <v>77</v>
      </c>
      <c r="C89" s="336" t="s">
        <v>3939</v>
      </c>
      <c r="D89" s="527"/>
      <c r="E89" s="198"/>
      <c r="F89" s="198"/>
      <c r="G89" s="198" t="s">
        <v>315</v>
      </c>
      <c r="H89" s="198" t="s">
        <v>315</v>
      </c>
      <c r="I89" s="198" t="s">
        <v>315</v>
      </c>
      <c r="J89" s="198" t="s">
        <v>315</v>
      </c>
      <c r="K89" s="198" t="s">
        <v>315</v>
      </c>
      <c r="L89" s="198" t="s">
        <v>315</v>
      </c>
      <c r="M89" s="198" t="s">
        <v>315</v>
      </c>
      <c r="N89" s="198" t="s">
        <v>315</v>
      </c>
      <c r="O89" s="198" t="s">
        <v>315</v>
      </c>
      <c r="P89" s="198" t="s">
        <v>315</v>
      </c>
      <c r="Q89" s="198" t="s">
        <v>315</v>
      </c>
      <c r="R89" s="198" t="s">
        <v>315</v>
      </c>
      <c r="S89" s="198" t="s">
        <v>315</v>
      </c>
      <c r="T89" s="198" t="s">
        <v>315</v>
      </c>
      <c r="U89" s="198" t="s">
        <v>315</v>
      </c>
      <c r="V89" s="198" t="s">
        <v>315</v>
      </c>
      <c r="W89" s="198" t="s">
        <v>315</v>
      </c>
      <c r="X89" s="198" t="s">
        <v>315</v>
      </c>
      <c r="Y89" s="198" t="s">
        <v>315</v>
      </c>
      <c r="Z89" s="198" t="s">
        <v>315</v>
      </c>
      <c r="AA89" s="198" t="s">
        <v>315</v>
      </c>
      <c r="AB89" s="198" t="s">
        <v>315</v>
      </c>
      <c r="AC89" s="291"/>
      <c r="AD89" s="339" t="s">
        <v>76</v>
      </c>
      <c r="AE89" s="137" t="s">
        <v>3937</v>
      </c>
      <c r="AF89" s="251">
        <v>250</v>
      </c>
      <c r="AG89" s="199"/>
      <c r="AH89" s="164"/>
      <c r="AI89" s="463"/>
      <c r="AJ89" s="187"/>
      <c r="AK89" s="187"/>
      <c r="AL89" s="187" t="s">
        <v>315</v>
      </c>
      <c r="AM89" s="187" t="s">
        <v>315</v>
      </c>
      <c r="AN89" s="174" t="s">
        <v>315</v>
      </c>
      <c r="AO89" s="174" t="s">
        <v>315</v>
      </c>
      <c r="AP89" s="174" t="s">
        <v>315</v>
      </c>
      <c r="AQ89" s="174" t="s">
        <v>315</v>
      </c>
      <c r="AR89" s="174" t="s">
        <v>315</v>
      </c>
      <c r="AS89" s="174" t="s">
        <v>315</v>
      </c>
      <c r="AT89" s="174" t="s">
        <v>315</v>
      </c>
      <c r="AU89" s="174" t="s">
        <v>315</v>
      </c>
      <c r="AV89" s="174" t="s">
        <v>315</v>
      </c>
      <c r="AW89" s="174" t="s">
        <v>315</v>
      </c>
      <c r="AX89" s="174" t="s">
        <v>315</v>
      </c>
      <c r="AY89" s="174" t="s">
        <v>315</v>
      </c>
      <c r="AZ89" s="174" t="s">
        <v>315</v>
      </c>
      <c r="BA89" s="174" t="s">
        <v>315</v>
      </c>
      <c r="BB89" s="174" t="s">
        <v>315</v>
      </c>
      <c r="BC89" s="174" t="s">
        <v>315</v>
      </c>
      <c r="BD89" s="174" t="s">
        <v>76</v>
      </c>
      <c r="BE89" s="174" t="s">
        <v>1035</v>
      </c>
      <c r="BF89" s="174">
        <v>101</v>
      </c>
      <c r="BG89" s="174" t="s">
        <v>1082</v>
      </c>
      <c r="BH89" s="174" t="s">
        <v>1083</v>
      </c>
      <c r="BI89" s="175">
        <v>46097.148530092592</v>
      </c>
      <c r="BJ89" s="176" t="s">
        <v>315</v>
      </c>
      <c r="BK89" s="176" t="s">
        <v>315</v>
      </c>
      <c r="BL89" s="176" t="s">
        <v>315</v>
      </c>
      <c r="BM89" s="176" t="s">
        <v>315</v>
      </c>
    </row>
    <row r="90" spans="2:65">
      <c r="B90" s="156">
        <v>78</v>
      </c>
      <c r="C90" s="336" t="s">
        <v>3940</v>
      </c>
      <c r="D90" s="527"/>
      <c r="E90" s="198"/>
      <c r="F90" s="198"/>
      <c r="G90" s="198" t="s">
        <v>315</v>
      </c>
      <c r="H90" s="198" t="s">
        <v>315</v>
      </c>
      <c r="I90" s="198" t="s">
        <v>315</v>
      </c>
      <c r="J90" s="198" t="s">
        <v>315</v>
      </c>
      <c r="K90" s="198" t="s">
        <v>315</v>
      </c>
      <c r="L90" s="198" t="s">
        <v>315</v>
      </c>
      <c r="M90" s="198" t="s">
        <v>315</v>
      </c>
      <c r="N90" s="198" t="s">
        <v>315</v>
      </c>
      <c r="O90" s="198" t="s">
        <v>315</v>
      </c>
      <c r="P90" s="198" t="s">
        <v>315</v>
      </c>
      <c r="Q90" s="198" t="s">
        <v>315</v>
      </c>
      <c r="R90" s="198" t="s">
        <v>315</v>
      </c>
      <c r="S90" s="198" t="s">
        <v>315</v>
      </c>
      <c r="T90" s="198" t="s">
        <v>315</v>
      </c>
      <c r="U90" s="198" t="s">
        <v>315</v>
      </c>
      <c r="V90" s="198" t="s">
        <v>315</v>
      </c>
      <c r="W90" s="198" t="s">
        <v>315</v>
      </c>
      <c r="X90" s="198" t="s">
        <v>315</v>
      </c>
      <c r="Y90" s="198" t="s">
        <v>315</v>
      </c>
      <c r="Z90" s="198" t="s">
        <v>315</v>
      </c>
      <c r="AA90" s="198" t="s">
        <v>315</v>
      </c>
      <c r="AB90" s="198" t="s">
        <v>315</v>
      </c>
      <c r="AC90" s="291"/>
      <c r="AD90" s="339" t="s">
        <v>76</v>
      </c>
      <c r="AE90" s="137" t="s">
        <v>3937</v>
      </c>
      <c r="AF90" s="251">
        <v>250</v>
      </c>
      <c r="AG90" s="199"/>
      <c r="AH90" s="164"/>
      <c r="AI90" s="463"/>
      <c r="AJ90" s="187"/>
      <c r="AK90" s="187"/>
      <c r="AL90" s="187" t="s">
        <v>315</v>
      </c>
      <c r="AM90" s="187" t="s">
        <v>315</v>
      </c>
      <c r="AN90" s="174" t="s">
        <v>315</v>
      </c>
      <c r="AO90" s="174" t="s">
        <v>315</v>
      </c>
      <c r="AP90" s="174" t="s">
        <v>315</v>
      </c>
      <c r="AQ90" s="174" t="s">
        <v>315</v>
      </c>
      <c r="AR90" s="174" t="s">
        <v>315</v>
      </c>
      <c r="AS90" s="174" t="s">
        <v>315</v>
      </c>
      <c r="AT90" s="174" t="s">
        <v>315</v>
      </c>
      <c r="AU90" s="174" t="s">
        <v>315</v>
      </c>
      <c r="AV90" s="174" t="s">
        <v>315</v>
      </c>
      <c r="AW90" s="174" t="s">
        <v>315</v>
      </c>
      <c r="AX90" s="174" t="s">
        <v>315</v>
      </c>
      <c r="AY90" s="174" t="s">
        <v>315</v>
      </c>
      <c r="AZ90" s="174" t="s">
        <v>315</v>
      </c>
      <c r="BA90" s="174" t="s">
        <v>315</v>
      </c>
      <c r="BB90" s="174" t="s">
        <v>315</v>
      </c>
      <c r="BC90" s="174" t="s">
        <v>315</v>
      </c>
      <c r="BD90" s="174" t="s">
        <v>76</v>
      </c>
      <c r="BE90" s="174" t="s">
        <v>1046</v>
      </c>
      <c r="BF90" s="174">
        <v>101</v>
      </c>
      <c r="BG90" s="174" t="s">
        <v>1085</v>
      </c>
      <c r="BH90" s="174" t="s">
        <v>1086</v>
      </c>
      <c r="BI90" s="175">
        <v>46097.148530092592</v>
      </c>
      <c r="BJ90" s="176" t="s">
        <v>315</v>
      </c>
      <c r="BK90" s="176" t="s">
        <v>315</v>
      </c>
      <c r="BL90" s="176" t="s">
        <v>315</v>
      </c>
      <c r="BM90" s="176" t="s">
        <v>315</v>
      </c>
    </row>
    <row r="91" spans="2:65" ht="24">
      <c r="B91" s="156">
        <v>79</v>
      </c>
      <c r="C91" s="336" t="s">
        <v>3941</v>
      </c>
      <c r="D91" s="527"/>
      <c r="E91" s="198"/>
      <c r="F91" s="198"/>
      <c r="G91" s="198" t="s">
        <v>315</v>
      </c>
      <c r="H91" s="198" t="s">
        <v>315</v>
      </c>
      <c r="I91" s="198" t="s">
        <v>315</v>
      </c>
      <c r="J91" s="198" t="s">
        <v>315</v>
      </c>
      <c r="K91" s="198" t="s">
        <v>315</v>
      </c>
      <c r="L91" s="198" t="s">
        <v>315</v>
      </c>
      <c r="M91" s="198" t="s">
        <v>315</v>
      </c>
      <c r="N91" s="198" t="s">
        <v>315</v>
      </c>
      <c r="O91" s="198" t="s">
        <v>315</v>
      </c>
      <c r="P91" s="198" t="s">
        <v>315</v>
      </c>
      <c r="Q91" s="198" t="s">
        <v>315</v>
      </c>
      <c r="R91" s="198" t="s">
        <v>315</v>
      </c>
      <c r="S91" s="198" t="s">
        <v>315</v>
      </c>
      <c r="T91" s="198" t="s">
        <v>315</v>
      </c>
      <c r="U91" s="198" t="s">
        <v>315</v>
      </c>
      <c r="V91" s="198" t="s">
        <v>315</v>
      </c>
      <c r="W91" s="198" t="s">
        <v>315</v>
      </c>
      <c r="X91" s="198" t="s">
        <v>315</v>
      </c>
      <c r="Y91" s="198" t="s">
        <v>315</v>
      </c>
      <c r="Z91" s="198" t="s">
        <v>315</v>
      </c>
      <c r="AA91" s="198" t="s">
        <v>315</v>
      </c>
      <c r="AB91" s="198" t="s">
        <v>315</v>
      </c>
      <c r="AC91" s="291"/>
      <c r="AD91" s="440" t="s">
        <v>3942</v>
      </c>
      <c r="AE91" s="137" t="s">
        <v>3937</v>
      </c>
      <c r="AF91" s="251">
        <v>250</v>
      </c>
      <c r="AG91" s="199"/>
      <c r="AH91" s="164"/>
      <c r="AI91" s="463"/>
      <c r="AJ91" s="187"/>
      <c r="AK91" s="187"/>
      <c r="AL91" s="187" t="s">
        <v>315</v>
      </c>
      <c r="AM91" s="187" t="s">
        <v>315</v>
      </c>
      <c r="AN91" s="174" t="s">
        <v>315</v>
      </c>
      <c r="AO91" s="174" t="s">
        <v>315</v>
      </c>
      <c r="AP91" s="174" t="s">
        <v>315</v>
      </c>
      <c r="AQ91" s="174" t="s">
        <v>315</v>
      </c>
      <c r="AR91" s="174" t="s">
        <v>315</v>
      </c>
      <c r="AS91" s="174" t="s">
        <v>315</v>
      </c>
      <c r="AT91" s="174" t="s">
        <v>315</v>
      </c>
      <c r="AU91" s="174" t="s">
        <v>315</v>
      </c>
      <c r="AV91" s="174" t="s">
        <v>315</v>
      </c>
      <c r="AW91" s="174" t="s">
        <v>315</v>
      </c>
      <c r="AX91" s="174" t="s">
        <v>315</v>
      </c>
      <c r="AY91" s="174" t="s">
        <v>315</v>
      </c>
      <c r="AZ91" s="174" t="s">
        <v>315</v>
      </c>
      <c r="BA91" s="174" t="s">
        <v>315</v>
      </c>
      <c r="BB91" s="174" t="s">
        <v>315</v>
      </c>
      <c r="BC91" s="174" t="s">
        <v>315</v>
      </c>
      <c r="BD91" s="174" t="s">
        <v>76</v>
      </c>
      <c r="BE91" s="174" t="s">
        <v>1031</v>
      </c>
      <c r="BF91" s="174">
        <v>103</v>
      </c>
      <c r="BG91" s="174" t="s">
        <v>1088</v>
      </c>
      <c r="BH91" s="174" t="s">
        <v>1089</v>
      </c>
      <c r="BI91" s="175">
        <v>46097.148738425924</v>
      </c>
      <c r="BJ91" s="176" t="s">
        <v>315</v>
      </c>
      <c r="BK91" s="176" t="s">
        <v>315</v>
      </c>
      <c r="BL91" s="176" t="s">
        <v>315</v>
      </c>
      <c r="BM91" s="176" t="s">
        <v>315</v>
      </c>
    </row>
    <row r="92" spans="2:65" ht="60">
      <c r="B92" s="156">
        <v>80</v>
      </c>
      <c r="C92" s="261" t="s">
        <v>3943</v>
      </c>
      <c r="D92" s="527"/>
      <c r="E92" s="198"/>
      <c r="F92" s="198"/>
      <c r="G92" s="198" t="s">
        <v>315</v>
      </c>
      <c r="H92" s="198" t="s">
        <v>315</v>
      </c>
      <c r="I92" s="198" t="s">
        <v>315</v>
      </c>
      <c r="J92" s="198" t="s">
        <v>315</v>
      </c>
      <c r="K92" s="198" t="s">
        <v>315</v>
      </c>
      <c r="L92" s="198" t="s">
        <v>315</v>
      </c>
      <c r="M92" s="198" t="s">
        <v>315</v>
      </c>
      <c r="N92" s="198" t="s">
        <v>315</v>
      </c>
      <c r="O92" s="198" t="s">
        <v>315</v>
      </c>
      <c r="P92" s="198" t="s">
        <v>315</v>
      </c>
      <c r="Q92" s="198" t="s">
        <v>315</v>
      </c>
      <c r="R92" s="198" t="s">
        <v>315</v>
      </c>
      <c r="S92" s="198" t="s">
        <v>315</v>
      </c>
      <c r="T92" s="198" t="s">
        <v>315</v>
      </c>
      <c r="U92" s="198" t="s">
        <v>315</v>
      </c>
      <c r="V92" s="198" t="s">
        <v>315</v>
      </c>
      <c r="W92" s="198" t="s">
        <v>315</v>
      </c>
      <c r="X92" s="198" t="s">
        <v>315</v>
      </c>
      <c r="Y92" s="198" t="s">
        <v>315</v>
      </c>
      <c r="Z92" s="198" t="s">
        <v>315</v>
      </c>
      <c r="AA92" s="198" t="s">
        <v>315</v>
      </c>
      <c r="AB92" s="198" t="s">
        <v>315</v>
      </c>
      <c r="AC92" s="291"/>
      <c r="AD92" s="534" t="s">
        <v>3944</v>
      </c>
      <c r="AE92" s="137" t="s">
        <v>3937</v>
      </c>
      <c r="AF92" s="248">
        <v>250</v>
      </c>
      <c r="AG92" s="199"/>
      <c r="AH92" s="164"/>
      <c r="AI92" s="463"/>
      <c r="AJ92" s="188"/>
      <c r="AK92" s="188"/>
      <c r="AL92" s="188" t="s">
        <v>315</v>
      </c>
      <c r="AM92" s="188" t="s">
        <v>315</v>
      </c>
      <c r="AN92" s="174" t="s">
        <v>315</v>
      </c>
      <c r="AO92" s="174" t="s">
        <v>315</v>
      </c>
      <c r="AP92" s="174" t="s">
        <v>315</v>
      </c>
      <c r="AQ92" s="174" t="s">
        <v>315</v>
      </c>
      <c r="AR92" s="174" t="s">
        <v>315</v>
      </c>
      <c r="AS92" s="174" t="s">
        <v>315</v>
      </c>
      <c r="AT92" s="174" t="s">
        <v>315</v>
      </c>
      <c r="AU92" s="174" t="s">
        <v>315</v>
      </c>
      <c r="AV92" s="174" t="s">
        <v>315</v>
      </c>
      <c r="AW92" s="174" t="s">
        <v>315</v>
      </c>
      <c r="AX92" s="174" t="s">
        <v>315</v>
      </c>
      <c r="AY92" s="174" t="s">
        <v>315</v>
      </c>
      <c r="AZ92" s="174" t="s">
        <v>315</v>
      </c>
      <c r="BA92" s="174" t="s">
        <v>315</v>
      </c>
      <c r="BB92" s="174" t="s">
        <v>315</v>
      </c>
      <c r="BC92" s="174" t="s">
        <v>315</v>
      </c>
      <c r="BD92" s="174" t="s">
        <v>76</v>
      </c>
      <c r="BE92" s="174" t="s">
        <v>1035</v>
      </c>
      <c r="BF92" s="174">
        <v>100</v>
      </c>
      <c r="BG92" s="174" t="s">
        <v>1091</v>
      </c>
      <c r="BH92" s="174" t="s">
        <v>1092</v>
      </c>
      <c r="BI92" s="175">
        <v>46097.148726851854</v>
      </c>
      <c r="BJ92" s="162" t="s">
        <v>315</v>
      </c>
      <c r="BK92" s="162" t="s">
        <v>315</v>
      </c>
      <c r="BL92" s="162" t="s">
        <v>315</v>
      </c>
      <c r="BM92" s="185" t="s">
        <v>315</v>
      </c>
    </row>
    <row r="93" spans="2:65">
      <c r="B93" s="156">
        <v>81</v>
      </c>
      <c r="C93" s="261" t="s">
        <v>3945</v>
      </c>
      <c r="D93" s="540"/>
      <c r="E93" s="160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  <c r="AA93" s="160"/>
      <c r="AB93" s="160"/>
      <c r="AC93" s="539"/>
      <c r="AD93" s="133" t="s">
        <v>76</v>
      </c>
      <c r="AE93" s="137" t="s">
        <v>3937</v>
      </c>
      <c r="AF93" s="248">
        <v>249</v>
      </c>
    </row>
    <row r="94" spans="2:65">
      <c r="B94" s="156">
        <v>82</v>
      </c>
      <c r="C94" s="261" t="s">
        <v>3946</v>
      </c>
      <c r="D94" s="540"/>
      <c r="E94" s="160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  <c r="AA94" s="160"/>
      <c r="AB94" s="160"/>
      <c r="AC94" s="539"/>
      <c r="AD94" s="133" t="s">
        <v>76</v>
      </c>
      <c r="AE94" s="137" t="s">
        <v>3937</v>
      </c>
      <c r="AF94" s="248">
        <v>250</v>
      </c>
    </row>
    <row r="95" spans="2:65">
      <c r="B95" s="156">
        <v>83</v>
      </c>
      <c r="C95" s="261" t="s">
        <v>3947</v>
      </c>
      <c r="D95" s="540"/>
      <c r="E95" s="160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  <c r="AA95" s="160"/>
      <c r="AB95" s="160"/>
      <c r="AC95" s="539"/>
      <c r="AD95" s="133" t="s">
        <v>76</v>
      </c>
      <c r="AE95" s="137" t="s">
        <v>3937</v>
      </c>
      <c r="AF95" s="248">
        <v>250</v>
      </c>
    </row>
    <row r="96" spans="2:65">
      <c r="B96" s="156">
        <v>84</v>
      </c>
      <c r="C96" s="261" t="s">
        <v>3948</v>
      </c>
      <c r="D96" s="54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  <c r="AA96" s="160"/>
      <c r="AB96" s="160"/>
      <c r="AC96" s="539"/>
      <c r="AD96" s="536" t="s">
        <v>3949</v>
      </c>
      <c r="AE96" s="137" t="s">
        <v>3937</v>
      </c>
      <c r="AF96" s="248">
        <v>228</v>
      </c>
    </row>
    <row r="97" spans="2:32">
      <c r="B97" s="156">
        <v>85</v>
      </c>
      <c r="C97" s="261" t="s">
        <v>3950</v>
      </c>
      <c r="D97" s="540"/>
      <c r="E97" s="160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  <c r="AA97" s="160"/>
      <c r="AB97" s="160"/>
      <c r="AC97" s="539"/>
      <c r="AD97" s="534" t="s">
        <v>3951</v>
      </c>
      <c r="AE97" s="137" t="s">
        <v>3952</v>
      </c>
      <c r="AF97" s="248">
        <v>250</v>
      </c>
    </row>
    <row r="98" spans="2:32">
      <c r="B98" s="156">
        <v>86</v>
      </c>
      <c r="C98" s="261" t="s">
        <v>3953</v>
      </c>
      <c r="D98" s="540"/>
      <c r="E98" s="160"/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  <c r="AA98" s="160"/>
      <c r="AB98" s="160"/>
      <c r="AC98" s="539"/>
      <c r="AD98" s="133" t="s">
        <v>76</v>
      </c>
      <c r="AE98" s="537" t="s">
        <v>3937</v>
      </c>
      <c r="AF98" s="248">
        <v>250</v>
      </c>
    </row>
    <row r="99" spans="2:32">
      <c r="B99" s="156">
        <v>87</v>
      </c>
      <c r="C99" s="261" t="s">
        <v>3954</v>
      </c>
      <c r="D99" s="540"/>
      <c r="E99" s="160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  <c r="AA99" s="160"/>
      <c r="AB99" s="160"/>
      <c r="AC99" s="539"/>
      <c r="AD99" s="133" t="s">
        <v>76</v>
      </c>
      <c r="AE99" s="137" t="s">
        <v>3937</v>
      </c>
      <c r="AF99" s="248">
        <v>251</v>
      </c>
    </row>
    <row r="100" spans="2:32">
      <c r="B100" s="156">
        <v>88</v>
      </c>
      <c r="C100" s="261" t="s">
        <v>3955</v>
      </c>
      <c r="D100" s="54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  <c r="AA100" s="160"/>
      <c r="AB100" s="160"/>
      <c r="AC100" s="539"/>
      <c r="AD100" s="133" t="s">
        <v>76</v>
      </c>
      <c r="AE100" s="137" t="s">
        <v>3937</v>
      </c>
      <c r="AF100" s="248">
        <v>251</v>
      </c>
    </row>
    <row r="101" spans="2:32">
      <c r="B101" s="156">
        <v>89</v>
      </c>
      <c r="C101" s="261" t="s">
        <v>3956</v>
      </c>
      <c r="D101" s="54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0"/>
      <c r="AC101" s="539"/>
      <c r="AD101" s="136" t="s">
        <v>76</v>
      </c>
      <c r="AE101" s="137" t="s">
        <v>3937</v>
      </c>
      <c r="AF101" s="248">
        <v>250</v>
      </c>
    </row>
    <row r="102" spans="2:32">
      <c r="B102" s="156">
        <v>90</v>
      </c>
      <c r="C102" s="261" t="s">
        <v>3957</v>
      </c>
      <c r="D102" s="54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  <c r="AA102" s="160"/>
      <c r="AB102" s="160"/>
      <c r="AC102" s="539"/>
      <c r="AD102" s="133" t="s">
        <v>76</v>
      </c>
      <c r="AE102" s="137" t="s">
        <v>3937</v>
      </c>
      <c r="AF102" s="248">
        <v>251</v>
      </c>
    </row>
    <row r="103" spans="2:32">
      <c r="B103" s="156">
        <v>91</v>
      </c>
      <c r="C103" s="261" t="s">
        <v>3958</v>
      </c>
      <c r="D103" s="54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  <c r="AA103" s="160"/>
      <c r="AB103" s="160"/>
      <c r="AC103" s="539"/>
      <c r="AD103" s="136" t="s">
        <v>76</v>
      </c>
      <c r="AE103" s="137" t="s">
        <v>3937</v>
      </c>
      <c r="AF103" s="248">
        <v>250</v>
      </c>
    </row>
    <row r="104" spans="2:32">
      <c r="B104" s="156">
        <v>92</v>
      </c>
      <c r="C104" s="261" t="s">
        <v>3959</v>
      </c>
      <c r="D104" s="54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539"/>
      <c r="AD104" s="136" t="s">
        <v>76</v>
      </c>
      <c r="AE104" s="137" t="s">
        <v>3960</v>
      </c>
      <c r="AF104" s="248">
        <v>251</v>
      </c>
    </row>
    <row r="105" spans="2:32">
      <c r="B105" s="156">
        <v>93</v>
      </c>
      <c r="C105" s="261" t="s">
        <v>3961</v>
      </c>
      <c r="D105" s="54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  <c r="AA105" s="160"/>
      <c r="AB105" s="160"/>
      <c r="AC105" s="539"/>
      <c r="AD105" s="133" t="s">
        <v>76</v>
      </c>
      <c r="AE105" s="248" t="s">
        <v>361</v>
      </c>
      <c r="AF105" s="248">
        <v>175</v>
      </c>
    </row>
    <row r="106" spans="2:32">
      <c r="B106" s="156">
        <v>94</v>
      </c>
      <c r="C106" s="261" t="s">
        <v>3962</v>
      </c>
      <c r="D106" s="54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  <c r="AA106" s="160"/>
      <c r="AB106" s="160"/>
      <c r="AC106" s="539"/>
      <c r="AD106" s="133" t="s">
        <v>76</v>
      </c>
      <c r="AE106" s="261" t="s">
        <v>3963</v>
      </c>
      <c r="AF106" s="248">
        <v>250</v>
      </c>
    </row>
    <row r="107" spans="2:32">
      <c r="B107" s="156">
        <v>95</v>
      </c>
      <c r="C107" s="261" t="s">
        <v>3964</v>
      </c>
      <c r="D107" s="540"/>
      <c r="E107" s="160"/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  <c r="AA107" s="160"/>
      <c r="AB107" s="160"/>
      <c r="AC107" s="539"/>
      <c r="AD107" s="534" t="s">
        <v>3965</v>
      </c>
      <c r="AE107" s="261" t="s">
        <v>3963</v>
      </c>
      <c r="AF107" s="248">
        <v>252</v>
      </c>
    </row>
    <row r="108" spans="2:32" ht="24">
      <c r="B108" s="156">
        <v>96</v>
      </c>
      <c r="C108" s="261" t="s">
        <v>3966</v>
      </c>
      <c r="D108" s="540"/>
      <c r="E108" s="160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  <c r="AA108" s="160"/>
      <c r="AB108" s="160"/>
      <c r="AC108" s="539"/>
      <c r="AD108" s="534" t="s">
        <v>3967</v>
      </c>
      <c r="AE108" s="261" t="s">
        <v>3963</v>
      </c>
      <c r="AF108" s="248">
        <v>299</v>
      </c>
    </row>
    <row r="109" spans="2:32">
      <c r="B109" s="156">
        <v>97</v>
      </c>
      <c r="C109" s="261" t="s">
        <v>3968</v>
      </c>
      <c r="D109" s="540"/>
      <c r="E109" s="160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  <c r="AA109" s="160"/>
      <c r="AB109" s="160"/>
      <c r="AC109" s="539"/>
      <c r="AD109" s="136" t="s">
        <v>76</v>
      </c>
      <c r="AE109" s="261" t="s">
        <v>361</v>
      </c>
      <c r="AF109" s="248">
        <v>122</v>
      </c>
    </row>
    <row r="110" spans="2:32">
      <c r="B110" s="156">
        <v>98</v>
      </c>
      <c r="C110" s="261" t="s">
        <v>3969</v>
      </c>
      <c r="D110" s="54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0"/>
      <c r="AB110" s="160"/>
      <c r="AC110" s="539"/>
      <c r="AD110" s="133" t="s">
        <v>76</v>
      </c>
      <c r="AE110" s="261" t="s">
        <v>3963</v>
      </c>
      <c r="AF110" s="248">
        <v>250</v>
      </c>
    </row>
    <row r="111" spans="2:32">
      <c r="B111" s="156">
        <v>99</v>
      </c>
      <c r="C111" s="261" t="s">
        <v>3970</v>
      </c>
      <c r="D111" s="54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  <c r="AA111" s="160"/>
      <c r="AB111" s="160"/>
      <c r="AC111" s="539"/>
      <c r="AD111" s="133" t="s">
        <v>76</v>
      </c>
      <c r="AE111" s="261" t="s">
        <v>3963</v>
      </c>
      <c r="AF111" s="248">
        <v>250</v>
      </c>
    </row>
    <row r="112" spans="2:32">
      <c r="B112" s="156">
        <v>100</v>
      </c>
      <c r="C112" s="261" t="s">
        <v>3971</v>
      </c>
      <c r="D112" s="54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539"/>
      <c r="AD112" s="534" t="s">
        <v>3972</v>
      </c>
      <c r="AE112" s="261" t="s">
        <v>3963</v>
      </c>
      <c r="AF112" s="248">
        <v>283</v>
      </c>
    </row>
    <row r="113" spans="2:32">
      <c r="B113" s="156">
        <v>101</v>
      </c>
      <c r="C113" s="261" t="s">
        <v>3973</v>
      </c>
      <c r="D113" s="540"/>
      <c r="E113" s="160"/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  <c r="AA113" s="160"/>
      <c r="AB113" s="160"/>
      <c r="AC113" s="539"/>
      <c r="AD113" s="133" t="s">
        <v>76</v>
      </c>
      <c r="AE113" s="261" t="s">
        <v>3963</v>
      </c>
      <c r="AF113" s="248">
        <v>250</v>
      </c>
    </row>
    <row r="114" spans="2:32">
      <c r="B114" s="156">
        <v>102</v>
      </c>
      <c r="C114" s="261" t="s">
        <v>3974</v>
      </c>
      <c r="D114" s="540"/>
      <c r="E114" s="160"/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  <c r="AA114" s="160"/>
      <c r="AB114" s="160"/>
      <c r="AC114" s="539"/>
      <c r="AD114" s="136" t="s">
        <v>76</v>
      </c>
      <c r="AE114" s="261" t="s">
        <v>3963</v>
      </c>
      <c r="AF114" s="248">
        <v>55</v>
      </c>
    </row>
    <row r="115" spans="2:32">
      <c r="B115" s="156">
        <v>103</v>
      </c>
      <c r="C115" s="261" t="s">
        <v>3975</v>
      </c>
      <c r="D115" s="54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  <c r="AA115" s="160"/>
      <c r="AB115" s="160"/>
      <c r="AC115" s="539"/>
      <c r="AD115" s="136" t="s">
        <v>76</v>
      </c>
      <c r="AE115" s="261" t="s">
        <v>3963</v>
      </c>
      <c r="AF115" s="248">
        <v>250</v>
      </c>
    </row>
    <row r="116" spans="2:32">
      <c r="B116" s="156">
        <v>104</v>
      </c>
      <c r="C116" s="261" t="s">
        <v>3976</v>
      </c>
      <c r="D116" s="54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  <c r="AA116" s="160"/>
      <c r="AB116" s="160"/>
      <c r="AC116" s="539"/>
      <c r="AD116" s="133" t="s">
        <v>76</v>
      </c>
      <c r="AE116" s="261" t="s">
        <v>3963</v>
      </c>
      <c r="AF116" s="248">
        <v>250</v>
      </c>
    </row>
    <row r="117" spans="2:32">
      <c r="B117" s="156">
        <v>105</v>
      </c>
      <c r="C117" s="261" t="s">
        <v>3977</v>
      </c>
      <c r="D117" s="54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  <c r="AA117" s="160"/>
      <c r="AB117" s="160"/>
      <c r="AC117" s="539"/>
      <c r="AD117" s="136" t="s">
        <v>76</v>
      </c>
      <c r="AE117" s="261" t="s">
        <v>3963</v>
      </c>
      <c r="AF117" s="248">
        <v>250</v>
      </c>
    </row>
    <row r="118" spans="2:32">
      <c r="B118" s="156">
        <v>106</v>
      </c>
      <c r="C118" s="261" t="s">
        <v>3978</v>
      </c>
      <c r="D118" s="54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539"/>
      <c r="AD118" s="136" t="s">
        <v>76</v>
      </c>
      <c r="AE118" s="261" t="s">
        <v>3963</v>
      </c>
      <c r="AF118" s="248">
        <v>254</v>
      </c>
    </row>
    <row r="119" spans="2:32">
      <c r="B119" s="156">
        <v>107</v>
      </c>
      <c r="C119" s="261" t="s">
        <v>3979</v>
      </c>
      <c r="D119" s="54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0"/>
      <c r="AB119" s="160"/>
      <c r="AC119" s="539"/>
      <c r="AD119" s="136" t="s">
        <v>76</v>
      </c>
      <c r="AE119" s="261" t="s">
        <v>3963</v>
      </c>
      <c r="AF119" s="248">
        <v>251</v>
      </c>
    </row>
    <row r="120" spans="2:32">
      <c r="B120" s="156">
        <v>108</v>
      </c>
      <c r="C120" s="261" t="s">
        <v>3980</v>
      </c>
      <c r="D120" s="54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539"/>
      <c r="AD120" s="136" t="s">
        <v>76</v>
      </c>
      <c r="AE120" s="261" t="s">
        <v>3963</v>
      </c>
      <c r="AF120" s="248">
        <v>259</v>
      </c>
    </row>
    <row r="121" spans="2:32">
      <c r="B121" s="156">
        <v>109</v>
      </c>
      <c r="C121" s="261" t="s">
        <v>3981</v>
      </c>
      <c r="D121" s="54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A121" s="160"/>
      <c r="AB121" s="160"/>
      <c r="AC121" s="539"/>
      <c r="AD121" s="534" t="s">
        <v>3982</v>
      </c>
      <c r="AE121" s="261" t="s">
        <v>3983</v>
      </c>
      <c r="AF121" s="248">
        <v>250</v>
      </c>
    </row>
    <row r="122" spans="2:32">
      <c r="B122" s="156">
        <v>110</v>
      </c>
      <c r="C122" s="261" t="s">
        <v>3984</v>
      </c>
      <c r="D122" s="54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  <c r="AA122" s="160"/>
      <c r="AB122" s="160"/>
      <c r="AC122" s="539"/>
      <c r="AD122" s="133" t="s">
        <v>76</v>
      </c>
      <c r="AE122" s="261" t="s">
        <v>3963</v>
      </c>
      <c r="AF122" s="248">
        <v>231</v>
      </c>
    </row>
    <row r="123" spans="2:32">
      <c r="B123" s="156">
        <v>111</v>
      </c>
      <c r="C123" s="261" t="s">
        <v>3985</v>
      </c>
      <c r="D123" s="54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  <c r="AA123" s="160"/>
      <c r="AB123" s="160"/>
      <c r="AC123" s="539"/>
      <c r="AD123" s="133" t="s">
        <v>76</v>
      </c>
      <c r="AE123" s="261" t="s">
        <v>3963</v>
      </c>
      <c r="AF123" s="248">
        <v>252</v>
      </c>
    </row>
    <row r="124" spans="2:32">
      <c r="B124" s="156">
        <v>112</v>
      </c>
      <c r="C124" s="261" t="s">
        <v>3986</v>
      </c>
      <c r="D124" s="54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  <c r="AA124" s="160"/>
      <c r="AB124" s="160"/>
      <c r="AC124" s="539"/>
      <c r="AD124" s="253" t="s">
        <v>76</v>
      </c>
      <c r="AE124" s="261" t="s">
        <v>3963</v>
      </c>
      <c r="AF124" s="248">
        <v>253</v>
      </c>
    </row>
    <row r="125" spans="2:32">
      <c r="B125" s="156">
        <v>113</v>
      </c>
      <c r="C125" s="261" t="s">
        <v>3987</v>
      </c>
      <c r="D125" s="54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  <c r="AA125" s="160"/>
      <c r="AB125" s="160"/>
      <c r="AC125" s="539"/>
      <c r="AD125" s="133" t="s">
        <v>76</v>
      </c>
      <c r="AE125" s="261" t="s">
        <v>3963</v>
      </c>
      <c r="AF125" s="248">
        <v>239</v>
      </c>
    </row>
    <row r="126" spans="2:32">
      <c r="B126" s="156">
        <v>114</v>
      </c>
      <c r="C126" s="261" t="s">
        <v>3988</v>
      </c>
      <c r="D126" s="540"/>
      <c r="E126" s="160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  <c r="AA126" s="160"/>
      <c r="AB126" s="160"/>
      <c r="AC126" s="539"/>
      <c r="AD126" s="534" t="s">
        <v>3989</v>
      </c>
      <c r="AE126" s="261" t="s">
        <v>3963</v>
      </c>
      <c r="AF126" s="248">
        <v>251</v>
      </c>
    </row>
    <row r="127" spans="2:32">
      <c r="B127" s="156">
        <v>115</v>
      </c>
      <c r="C127" s="261" t="s">
        <v>3990</v>
      </c>
      <c r="D127" s="54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539"/>
      <c r="AD127" s="133" t="s">
        <v>76</v>
      </c>
      <c r="AE127" s="465" t="s">
        <v>3952</v>
      </c>
      <c r="AF127" s="248">
        <v>140</v>
      </c>
    </row>
    <row r="128" spans="2:32">
      <c r="B128" s="156">
        <v>116</v>
      </c>
      <c r="C128" s="261" t="s">
        <v>3991</v>
      </c>
      <c r="D128" s="54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  <c r="AA128" s="160"/>
      <c r="AB128" s="160"/>
      <c r="AC128" s="539"/>
      <c r="AD128" s="133" t="s">
        <v>76</v>
      </c>
      <c r="AE128" s="261" t="s">
        <v>3963</v>
      </c>
      <c r="AF128" s="248">
        <v>230</v>
      </c>
    </row>
    <row r="129" spans="2:32">
      <c r="B129" s="156">
        <v>117</v>
      </c>
      <c r="C129" s="261" t="s">
        <v>3992</v>
      </c>
      <c r="D129" s="54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539"/>
      <c r="AD129" s="136" t="s">
        <v>76</v>
      </c>
      <c r="AE129" s="261" t="s">
        <v>3983</v>
      </c>
      <c r="AF129" s="248">
        <v>230</v>
      </c>
    </row>
    <row r="130" spans="2:32">
      <c r="B130" s="156">
        <v>118</v>
      </c>
      <c r="C130" s="261" t="s">
        <v>3993</v>
      </c>
      <c r="D130" s="54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  <c r="AA130" s="160"/>
      <c r="AB130" s="160"/>
      <c r="AC130" s="539"/>
      <c r="AD130" s="133" t="s">
        <v>76</v>
      </c>
      <c r="AE130" s="261" t="s">
        <v>3983</v>
      </c>
      <c r="AF130" s="248">
        <v>232</v>
      </c>
    </row>
    <row r="131" spans="2:32">
      <c r="B131" s="156">
        <v>119</v>
      </c>
      <c r="C131" s="261" t="s">
        <v>3994</v>
      </c>
      <c r="D131" s="54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  <c r="AA131" s="160"/>
      <c r="AB131" s="160"/>
      <c r="AC131" s="539"/>
      <c r="AD131" s="136" t="s">
        <v>76</v>
      </c>
      <c r="AE131" s="248" t="s">
        <v>3983</v>
      </c>
      <c r="AF131" s="248">
        <v>230</v>
      </c>
    </row>
    <row r="132" spans="2:32" ht="48">
      <c r="B132" s="156">
        <v>120</v>
      </c>
      <c r="C132" s="261" t="s">
        <v>3995</v>
      </c>
      <c r="D132" s="54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  <c r="AA132" s="160"/>
      <c r="AB132" s="160"/>
      <c r="AC132" s="539"/>
      <c r="AD132" s="534" t="s">
        <v>3996</v>
      </c>
      <c r="AE132" s="248" t="s">
        <v>3983</v>
      </c>
      <c r="AF132" s="248">
        <v>230</v>
      </c>
    </row>
    <row r="133" spans="2:32">
      <c r="B133" s="156">
        <v>121</v>
      </c>
      <c r="C133" s="261" t="s">
        <v>3997</v>
      </c>
      <c r="D133" s="540"/>
      <c r="E133" s="160"/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  <c r="AA133" s="160"/>
      <c r="AB133" s="160"/>
      <c r="AC133" s="539"/>
      <c r="AD133" s="133" t="s">
        <v>76</v>
      </c>
      <c r="AE133" s="248" t="s">
        <v>3983</v>
      </c>
      <c r="AF133" s="248">
        <v>230</v>
      </c>
    </row>
    <row r="134" spans="2:32">
      <c r="B134" s="156">
        <v>122</v>
      </c>
      <c r="C134" s="261" t="s">
        <v>3998</v>
      </c>
      <c r="D134" s="540"/>
      <c r="E134" s="160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  <c r="AA134" s="160"/>
      <c r="AB134" s="160"/>
      <c r="AC134" s="539"/>
      <c r="AD134" s="136" t="s">
        <v>76</v>
      </c>
      <c r="AE134" s="248" t="s">
        <v>3983</v>
      </c>
      <c r="AF134" s="248">
        <v>231</v>
      </c>
    </row>
    <row r="135" spans="2:32">
      <c r="B135" s="156">
        <v>123</v>
      </c>
      <c r="C135" s="261" t="s">
        <v>3999</v>
      </c>
      <c r="D135" s="540"/>
      <c r="E135" s="160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  <c r="AA135" s="160"/>
      <c r="AB135" s="160"/>
      <c r="AC135" s="539"/>
      <c r="AD135" s="133" t="s">
        <v>76</v>
      </c>
      <c r="AE135" s="248" t="s">
        <v>3983</v>
      </c>
      <c r="AF135" s="248">
        <v>230</v>
      </c>
    </row>
    <row r="136" spans="2:32">
      <c r="B136" s="156">
        <v>124</v>
      </c>
      <c r="C136" s="261" t="s">
        <v>4000</v>
      </c>
      <c r="D136" s="540"/>
      <c r="E136" s="160"/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  <c r="AA136" s="160"/>
      <c r="AB136" s="160"/>
      <c r="AC136" s="539"/>
      <c r="AD136" s="136" t="s">
        <v>76</v>
      </c>
      <c r="AE136" s="248" t="s">
        <v>3983</v>
      </c>
      <c r="AF136" s="248">
        <v>231</v>
      </c>
    </row>
    <row r="137" spans="2:32">
      <c r="B137" s="156">
        <v>125</v>
      </c>
      <c r="C137" s="261" t="s">
        <v>4001</v>
      </c>
      <c r="D137" s="540"/>
      <c r="E137" s="160"/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  <c r="AA137" s="160"/>
      <c r="AB137" s="160"/>
      <c r="AC137" s="539"/>
      <c r="AD137" s="136" t="s">
        <v>76</v>
      </c>
      <c r="AE137" s="248" t="s">
        <v>3983</v>
      </c>
      <c r="AF137" s="248">
        <v>231</v>
      </c>
    </row>
    <row r="138" spans="2:32">
      <c r="B138" s="156">
        <v>126</v>
      </c>
      <c r="C138" s="261" t="s">
        <v>4002</v>
      </c>
      <c r="D138" s="540"/>
      <c r="E138" s="160"/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  <c r="AA138" s="160"/>
      <c r="AB138" s="160"/>
      <c r="AC138" s="539"/>
      <c r="AD138" s="136" t="s">
        <v>76</v>
      </c>
      <c r="AE138" s="248" t="s">
        <v>3983</v>
      </c>
      <c r="AF138" s="248">
        <v>231</v>
      </c>
    </row>
    <row r="139" spans="2:32" ht="24">
      <c r="B139" s="156">
        <v>127</v>
      </c>
      <c r="C139" s="261" t="s">
        <v>4003</v>
      </c>
      <c r="D139" s="540"/>
      <c r="E139" s="160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  <c r="AA139" s="160"/>
      <c r="AB139" s="160"/>
      <c r="AC139" s="539"/>
      <c r="AD139" s="534" t="s">
        <v>4004</v>
      </c>
      <c r="AE139" s="248" t="s">
        <v>3983</v>
      </c>
      <c r="AF139" s="248">
        <v>229</v>
      </c>
    </row>
    <row r="140" spans="2:32">
      <c r="B140" s="156">
        <v>128</v>
      </c>
      <c r="C140" s="261" t="s">
        <v>4005</v>
      </c>
      <c r="D140" s="540"/>
      <c r="E140" s="16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  <c r="AA140" s="160"/>
      <c r="AB140" s="160"/>
      <c r="AC140" s="539"/>
      <c r="AD140" s="534" t="s">
        <v>4006</v>
      </c>
      <c r="AE140" s="248" t="s">
        <v>3983</v>
      </c>
      <c r="AF140" s="248">
        <v>230</v>
      </c>
    </row>
    <row r="141" spans="2:32">
      <c r="B141" s="156">
        <v>129</v>
      </c>
      <c r="C141" s="261" t="s">
        <v>4007</v>
      </c>
      <c r="D141" s="54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  <c r="AA141" s="160"/>
      <c r="AB141" s="160"/>
      <c r="AC141" s="539"/>
      <c r="AD141" s="133" t="s">
        <v>76</v>
      </c>
      <c r="AE141" s="248" t="s">
        <v>3983</v>
      </c>
      <c r="AF141" s="248">
        <v>230</v>
      </c>
    </row>
    <row r="142" spans="2:32">
      <c r="B142" s="156">
        <v>130</v>
      </c>
      <c r="C142" s="261" t="s">
        <v>4008</v>
      </c>
      <c r="D142" s="540"/>
      <c r="E142" s="160"/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  <c r="AA142" s="160"/>
      <c r="AB142" s="160"/>
      <c r="AC142" s="539"/>
      <c r="AD142" s="136" t="s">
        <v>76</v>
      </c>
      <c r="AE142" s="248" t="s">
        <v>3983</v>
      </c>
      <c r="AF142" s="248">
        <v>230</v>
      </c>
    </row>
    <row r="143" spans="2:32">
      <c r="B143" s="156">
        <v>131</v>
      </c>
      <c r="C143" s="261" t="s">
        <v>4009</v>
      </c>
      <c r="D143" s="540"/>
      <c r="E143" s="160"/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  <c r="AA143" s="160"/>
      <c r="AB143" s="160"/>
      <c r="AC143" s="539"/>
      <c r="AD143" s="136" t="s">
        <v>76</v>
      </c>
      <c r="AE143" s="248" t="s">
        <v>3983</v>
      </c>
      <c r="AF143" s="248">
        <v>230</v>
      </c>
    </row>
    <row r="144" spans="2:32">
      <c r="B144" s="156">
        <v>132</v>
      </c>
      <c r="C144" s="261" t="s">
        <v>4010</v>
      </c>
      <c r="D144" s="540"/>
      <c r="E144" s="160"/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  <c r="AA144" s="160"/>
      <c r="AB144" s="160"/>
      <c r="AC144" s="539"/>
      <c r="AD144" s="136" t="s">
        <v>76</v>
      </c>
      <c r="AE144" s="248" t="s">
        <v>3983</v>
      </c>
      <c r="AF144" s="248">
        <v>230</v>
      </c>
    </row>
    <row r="145" spans="2:32">
      <c r="B145" s="156">
        <v>133</v>
      </c>
      <c r="C145" s="261" t="s">
        <v>4011</v>
      </c>
      <c r="D145" s="540"/>
      <c r="E145" s="160"/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  <c r="AA145" s="160"/>
      <c r="AB145" s="160"/>
      <c r="AC145" s="539"/>
      <c r="AD145" s="133" t="s">
        <v>76</v>
      </c>
      <c r="AE145" s="248" t="s">
        <v>3983</v>
      </c>
      <c r="AF145" s="248">
        <v>231</v>
      </c>
    </row>
    <row r="146" spans="2:32">
      <c r="B146" s="156">
        <v>134</v>
      </c>
      <c r="C146" s="261" t="s">
        <v>4012</v>
      </c>
      <c r="D146" s="540"/>
      <c r="E146" s="160"/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  <c r="AA146" s="160"/>
      <c r="AB146" s="160"/>
      <c r="AC146" s="539"/>
      <c r="AD146" s="133" t="s">
        <v>76</v>
      </c>
      <c r="AE146" s="248" t="s">
        <v>3983</v>
      </c>
      <c r="AF146" s="248">
        <v>231</v>
      </c>
    </row>
    <row r="147" spans="2:32">
      <c r="B147" s="156">
        <v>135</v>
      </c>
      <c r="C147" s="261" t="s">
        <v>4013</v>
      </c>
      <c r="D147" s="540"/>
      <c r="E147" s="160"/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  <c r="AA147" s="160"/>
      <c r="AB147" s="160"/>
      <c r="AC147" s="539"/>
      <c r="AD147" s="136" t="s">
        <v>76</v>
      </c>
      <c r="AE147" s="137" t="s">
        <v>3952</v>
      </c>
      <c r="AF147" s="248">
        <v>231</v>
      </c>
    </row>
    <row r="148" spans="2:32">
      <c r="B148" s="156">
        <v>136</v>
      </c>
      <c r="C148" s="261" t="s">
        <v>4014</v>
      </c>
      <c r="D148" s="540"/>
      <c r="E148" s="160"/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  <c r="AA148" s="160"/>
      <c r="AB148" s="160"/>
      <c r="AC148" s="539"/>
      <c r="AD148" s="534" t="s">
        <v>4015</v>
      </c>
      <c r="AE148" s="137" t="s">
        <v>3952</v>
      </c>
      <c r="AF148" s="248">
        <v>231</v>
      </c>
    </row>
    <row r="149" spans="2:32" ht="24">
      <c r="B149" s="156">
        <v>137</v>
      </c>
      <c r="C149" s="261" t="s">
        <v>4016</v>
      </c>
      <c r="D149" s="540"/>
      <c r="E149" s="160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  <c r="AA149" s="160"/>
      <c r="AB149" s="160"/>
      <c r="AC149" s="539"/>
      <c r="AD149" s="534" t="s">
        <v>4017</v>
      </c>
      <c r="AE149" s="137" t="s">
        <v>3952</v>
      </c>
      <c r="AF149" s="248">
        <v>232</v>
      </c>
    </row>
    <row r="150" spans="2:32">
      <c r="B150" s="156">
        <v>138</v>
      </c>
      <c r="C150" s="261" t="s">
        <v>4018</v>
      </c>
      <c r="D150" s="54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  <c r="AA150" s="160"/>
      <c r="AB150" s="160"/>
      <c r="AC150" s="539"/>
      <c r="AD150" s="133" t="s">
        <v>76</v>
      </c>
      <c r="AE150" s="137" t="s">
        <v>3952</v>
      </c>
      <c r="AF150" s="248">
        <v>230</v>
      </c>
    </row>
    <row r="151" spans="2:32">
      <c r="B151" s="156">
        <v>139</v>
      </c>
      <c r="C151" s="261" t="s">
        <v>4019</v>
      </c>
      <c r="D151" s="540"/>
      <c r="E151" s="160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539"/>
      <c r="AD151" s="136" t="s">
        <v>76</v>
      </c>
      <c r="AE151" s="137" t="s">
        <v>3952</v>
      </c>
      <c r="AF151" s="248">
        <v>230</v>
      </c>
    </row>
    <row r="152" spans="2:32">
      <c r="B152" s="156">
        <v>140</v>
      </c>
      <c r="C152" s="261" t="s">
        <v>4020</v>
      </c>
      <c r="D152" s="540"/>
      <c r="E152" s="160"/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  <c r="AA152" s="160"/>
      <c r="AB152" s="160"/>
      <c r="AC152" s="539"/>
      <c r="AD152" s="136" t="s">
        <v>76</v>
      </c>
      <c r="AE152" s="248" t="s">
        <v>3983</v>
      </c>
      <c r="AF152" s="330">
        <v>240</v>
      </c>
    </row>
    <row r="153" spans="2:32">
      <c r="B153" s="156">
        <v>141</v>
      </c>
      <c r="C153" s="261" t="s">
        <v>4021</v>
      </c>
      <c r="D153" s="540"/>
      <c r="E153" s="16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  <c r="AC153" s="539"/>
      <c r="AD153" s="534" t="s">
        <v>4022</v>
      </c>
      <c r="AE153" s="248" t="s">
        <v>3983</v>
      </c>
      <c r="AF153" s="248">
        <v>230</v>
      </c>
    </row>
    <row r="154" spans="2:32">
      <c r="B154" s="156">
        <v>142</v>
      </c>
      <c r="C154" s="261" t="s">
        <v>4023</v>
      </c>
      <c r="D154" s="540"/>
      <c r="E154" s="160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  <c r="AA154" s="160"/>
      <c r="AB154" s="160"/>
      <c r="AC154" s="539"/>
      <c r="AD154" s="133" t="s">
        <v>76</v>
      </c>
      <c r="AE154" s="248" t="s">
        <v>3983</v>
      </c>
      <c r="AF154" s="248">
        <v>229</v>
      </c>
    </row>
    <row r="155" spans="2:32" ht="36">
      <c r="B155" s="156">
        <v>143</v>
      </c>
      <c r="C155" s="261" t="s">
        <v>4024</v>
      </c>
      <c r="D155" s="54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539"/>
      <c r="AD155" s="534" t="s">
        <v>4025</v>
      </c>
      <c r="AE155" s="339" t="s">
        <v>3891</v>
      </c>
      <c r="AF155" s="248">
        <v>232</v>
      </c>
    </row>
    <row r="156" spans="2:32">
      <c r="B156" s="156">
        <v>144</v>
      </c>
      <c r="C156" s="261" t="s">
        <v>4026</v>
      </c>
      <c r="D156" s="540"/>
      <c r="E156" s="160"/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  <c r="AA156" s="160"/>
      <c r="AB156" s="160"/>
      <c r="AC156" s="539"/>
      <c r="AD156" s="133" t="s">
        <v>76</v>
      </c>
      <c r="AE156" s="339" t="s">
        <v>3916</v>
      </c>
      <c r="AF156" s="248">
        <v>229</v>
      </c>
    </row>
    <row r="157" spans="2:32">
      <c r="B157" s="156">
        <v>145</v>
      </c>
      <c r="C157" s="261" t="s">
        <v>4027</v>
      </c>
      <c r="D157" s="540"/>
      <c r="E157" s="160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  <c r="AA157" s="160"/>
      <c r="AB157" s="160"/>
      <c r="AC157" s="539"/>
      <c r="AD157" s="538" t="s">
        <v>76</v>
      </c>
      <c r="AE157" s="248" t="s">
        <v>3983</v>
      </c>
      <c r="AF157" s="248">
        <v>232</v>
      </c>
    </row>
    <row r="158" spans="2:32" ht="24">
      <c r="B158" s="156">
        <v>146</v>
      </c>
      <c r="C158" s="261" t="s">
        <v>4028</v>
      </c>
      <c r="D158" s="540"/>
      <c r="E158" s="160"/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  <c r="AA158" s="160"/>
      <c r="AB158" s="160"/>
      <c r="AC158" s="539"/>
      <c r="AD158" s="536" t="s">
        <v>4029</v>
      </c>
      <c r="AE158" s="248" t="s">
        <v>361</v>
      </c>
      <c r="AF158" s="248">
        <v>150</v>
      </c>
    </row>
    <row r="159" spans="2:32">
      <c r="B159" s="156">
        <v>147</v>
      </c>
      <c r="C159" s="261" t="s">
        <v>4030</v>
      </c>
      <c r="D159" s="540"/>
      <c r="E159" s="160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  <c r="AA159" s="160"/>
      <c r="AB159" s="160"/>
      <c r="AC159" s="539"/>
      <c r="AD159" s="133" t="s">
        <v>76</v>
      </c>
      <c r="AE159" s="137" t="s">
        <v>3952</v>
      </c>
      <c r="AF159" s="248">
        <v>125</v>
      </c>
    </row>
    <row r="160" spans="2:32">
      <c r="B160" s="156">
        <v>148</v>
      </c>
      <c r="C160" s="261" t="s">
        <v>4031</v>
      </c>
      <c r="D160" s="540"/>
      <c r="E160" s="160"/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  <c r="AA160" s="160"/>
      <c r="AB160" s="160"/>
      <c r="AC160" s="539"/>
      <c r="AD160" s="534" t="s">
        <v>4032</v>
      </c>
      <c r="AE160" s="137" t="s">
        <v>3952</v>
      </c>
      <c r="AF160" s="248">
        <v>133</v>
      </c>
    </row>
  </sheetData>
  <autoFilter ref="AE12:AF92" xr:uid="{80DE740B-A806-42C8-9648-396A8B83BF99}"/>
  <mergeCells count="13">
    <mergeCell ref="B4:P4"/>
    <mergeCell ref="D5:Y5"/>
    <mergeCell ref="D8:P8"/>
    <mergeCell ref="Q8:Z8"/>
    <mergeCell ref="D12:AA12"/>
    <mergeCell ref="D1:G1"/>
    <mergeCell ref="L1:P1"/>
    <mergeCell ref="T1:V1"/>
    <mergeCell ref="W1:AC1"/>
    <mergeCell ref="B3:C3"/>
    <mergeCell ref="G3:H3"/>
    <mergeCell ref="T3:X3"/>
    <mergeCell ref="Y3:AC3"/>
  </mergeCells>
  <conditionalFormatting sqref="D11:Z11 AB11:AM11">
    <cfRule type="cellIs" dxfId="11" priority="1" operator="equal">
      <formula>"C"</formula>
    </cfRule>
    <cfRule type="cellIs" dxfId="10" priority="2" operator="equal">
      <formula>"NC"</formula>
    </cfRule>
  </conditionalFormatting>
  <conditionalFormatting sqref="AC11:AC12">
    <cfRule type="cellIs" dxfId="9" priority="3" operator="equal">
      <formula>"C"</formula>
    </cfRule>
  </conditionalFormatting>
  <pageMargins left="0.25" right="0.25" top="0.75" bottom="0.75" header="0.3" footer="0.3"/>
  <pageSetup paperSize="9" scale="41" fitToWidth="0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80356-0596-4873-8F21-0952E6B49B59}">
  <dimension ref="A1:BM162"/>
  <sheetViews>
    <sheetView topLeftCell="A39" workbookViewId="0">
      <selection activeCell="B161" sqref="B161"/>
    </sheetView>
  </sheetViews>
  <sheetFormatPr defaultRowHeight="15"/>
  <cols>
    <col min="1" max="1" width="3.42578125" customWidth="1"/>
    <col min="2" max="2" width="4.140625" customWidth="1"/>
    <col min="3" max="3" width="14.85546875" customWidth="1"/>
    <col min="4" max="4" width="3.5703125" customWidth="1"/>
    <col min="5" max="5" width="6" customWidth="1"/>
    <col min="6" max="6" width="3.42578125" customWidth="1"/>
    <col min="7" max="7" width="5" customWidth="1"/>
    <col min="8" max="8" width="4" customWidth="1"/>
    <col min="9" max="9" width="4.5703125" customWidth="1"/>
    <col min="10" max="10" width="4.7109375" customWidth="1"/>
    <col min="11" max="11" width="5.85546875" customWidth="1"/>
    <col min="12" max="12" width="3.7109375" customWidth="1"/>
    <col min="13" max="13" width="3.5703125" customWidth="1"/>
    <col min="14" max="14" width="3.85546875" customWidth="1"/>
    <col min="15" max="15" width="4.140625" hidden="1" customWidth="1"/>
    <col min="16" max="16" width="4.85546875" customWidth="1"/>
    <col min="17" max="17" width="4" customWidth="1"/>
    <col min="18" max="18" width="4.5703125" customWidth="1"/>
    <col min="19" max="20" width="3.5703125" customWidth="1"/>
    <col min="21" max="21" width="4.5703125" customWidth="1"/>
    <col min="22" max="22" width="4" customWidth="1"/>
    <col min="23" max="23" width="5" customWidth="1"/>
    <col min="24" max="24" width="4.7109375" customWidth="1"/>
    <col min="25" max="25" width="3.85546875" customWidth="1"/>
    <col min="26" max="26" width="4" customWidth="1"/>
    <col min="28" max="28" width="7.7109375" customWidth="1"/>
    <col min="29" max="29" width="8" customWidth="1"/>
    <col min="30" max="30" width="37.42578125" style="90" bestFit="1" customWidth="1"/>
    <col min="31" max="31" width="36.140625" bestFit="1" customWidth="1"/>
    <col min="32" max="32" width="9.85546875" bestFit="1" customWidth="1"/>
    <col min="33" max="33" width="11.5703125" customWidth="1"/>
    <col min="34" max="34" width="13.5703125" bestFit="1" customWidth="1"/>
    <col min="35" max="35" width="21.5703125" customWidth="1"/>
    <col min="36" max="36" width="10" customWidth="1"/>
    <col min="37" max="37" width="11.85546875" customWidth="1"/>
    <col min="39" max="39" width="13.5703125" customWidth="1"/>
  </cols>
  <sheetData>
    <row r="1" spans="1:65" ht="15" customHeight="1">
      <c r="A1" s="40"/>
      <c r="B1" s="41"/>
      <c r="C1" s="46" t="s">
        <v>32</v>
      </c>
      <c r="D1" s="563">
        <v>46101</v>
      </c>
      <c r="E1" s="564"/>
      <c r="F1" s="564"/>
      <c r="G1" s="564"/>
      <c r="H1" s="42"/>
      <c r="I1" s="42"/>
      <c r="J1" s="42"/>
      <c r="K1" s="43"/>
      <c r="L1" s="565"/>
      <c r="M1" s="565"/>
      <c r="N1" s="565"/>
      <c r="O1" s="565"/>
      <c r="P1" s="565"/>
      <c r="Q1" s="42"/>
      <c r="R1" s="42"/>
      <c r="S1" s="42"/>
      <c r="T1" s="566" t="s">
        <v>33</v>
      </c>
      <c r="U1" s="567"/>
      <c r="V1" s="568"/>
      <c r="W1" s="564" t="s">
        <v>34</v>
      </c>
      <c r="X1" s="564"/>
      <c r="Y1" s="564"/>
      <c r="Z1" s="564"/>
      <c r="AA1" s="564"/>
      <c r="AB1" s="564"/>
      <c r="AC1" s="564"/>
      <c r="AD1" s="45"/>
      <c r="AE1" s="45"/>
      <c r="AF1" s="45"/>
      <c r="AG1" s="45"/>
      <c r="AH1" s="45"/>
      <c r="AI1" s="14"/>
      <c r="AJ1" s="45"/>
      <c r="AK1" s="45"/>
      <c r="AL1" s="45"/>
      <c r="AM1" s="45"/>
    </row>
    <row r="2" spans="1:65" ht="6.75" customHeight="1">
      <c r="A2" s="40"/>
      <c r="B2" s="41"/>
      <c r="C2" s="41"/>
      <c r="D2" s="40" t="s">
        <v>35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7"/>
      <c r="AC2" s="48"/>
      <c r="AD2" s="45"/>
      <c r="AE2" s="45"/>
      <c r="AF2" s="45"/>
      <c r="AG2" s="45"/>
      <c r="AH2" s="45"/>
      <c r="AI2" s="14"/>
      <c r="AJ2" s="45"/>
      <c r="AK2" s="45"/>
      <c r="AL2" s="45"/>
      <c r="AM2" s="45"/>
    </row>
    <row r="3" spans="1:65" ht="23.25" customHeight="1">
      <c r="A3" s="15"/>
      <c r="B3" s="569" t="s">
        <v>36</v>
      </c>
      <c r="C3" s="569"/>
      <c r="D3" s="49"/>
      <c r="E3" s="49"/>
      <c r="F3" s="49"/>
      <c r="G3" s="570">
        <v>2</v>
      </c>
      <c r="H3" s="570"/>
      <c r="I3" s="15"/>
      <c r="J3" s="15"/>
      <c r="K3" s="15"/>
      <c r="L3" s="15"/>
      <c r="M3" s="40"/>
      <c r="N3" s="40"/>
      <c r="O3" s="40"/>
      <c r="P3" s="40"/>
      <c r="Q3" s="40"/>
      <c r="R3" s="40"/>
      <c r="S3" s="40"/>
      <c r="T3" s="571" t="s">
        <v>37</v>
      </c>
      <c r="U3" s="572"/>
      <c r="V3" s="572"/>
      <c r="W3" s="572"/>
      <c r="X3" s="573"/>
      <c r="Y3" s="574" t="s">
        <v>18</v>
      </c>
      <c r="Z3" s="575"/>
      <c r="AA3" s="575"/>
      <c r="AB3" s="575"/>
      <c r="AC3" s="576"/>
      <c r="AD3" s="45"/>
      <c r="AE3" s="45"/>
      <c r="AF3" s="45"/>
      <c r="AG3" s="45"/>
      <c r="AH3" s="45"/>
      <c r="AI3" s="14"/>
      <c r="AJ3" s="45"/>
      <c r="AK3" s="45"/>
      <c r="AL3" s="45"/>
      <c r="AM3" s="45"/>
    </row>
    <row r="4" spans="1:65">
      <c r="A4" s="15"/>
      <c r="B4" s="553" t="s">
        <v>38</v>
      </c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40"/>
      <c r="AC4" s="44"/>
      <c r="AD4" s="45"/>
      <c r="AE4" s="45"/>
      <c r="AF4" s="45"/>
      <c r="AG4" s="45"/>
      <c r="AH4" s="45"/>
      <c r="AI4" s="14"/>
      <c r="AJ4" s="45"/>
      <c r="AK4" s="45"/>
      <c r="AL4" s="45"/>
      <c r="AM4" s="45"/>
    </row>
    <row r="5" spans="1:65">
      <c r="A5" s="15"/>
      <c r="B5" s="51"/>
      <c r="C5" s="52"/>
      <c r="D5" s="554" t="s">
        <v>39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3">
        <f>AVERAGE(D7:Z7)</f>
        <v>0</v>
      </c>
      <c r="AA5" s="54"/>
      <c r="AB5" s="15"/>
      <c r="AC5" s="15"/>
      <c r="AD5" s="45"/>
      <c r="AE5" s="45"/>
      <c r="AF5" s="45"/>
      <c r="AG5" s="45"/>
      <c r="AH5" s="45"/>
      <c r="AI5" s="14"/>
      <c r="AJ5" s="45"/>
      <c r="AK5" s="45"/>
      <c r="AL5" s="45"/>
      <c r="AM5" s="45"/>
    </row>
    <row r="6" spans="1:65">
      <c r="A6" s="15"/>
      <c r="B6" s="51"/>
      <c r="C6" s="45" t="s">
        <v>40</v>
      </c>
      <c r="D6" s="55">
        <v>4</v>
      </c>
      <c r="E6" s="56">
        <v>4</v>
      </c>
      <c r="F6" s="55">
        <v>4</v>
      </c>
      <c r="G6" s="57">
        <v>4</v>
      </c>
      <c r="H6" s="57">
        <v>4</v>
      </c>
      <c r="I6" s="57">
        <v>4</v>
      </c>
      <c r="J6" s="57">
        <v>4</v>
      </c>
      <c r="K6" s="57">
        <v>4</v>
      </c>
      <c r="L6" s="57">
        <v>4</v>
      </c>
      <c r="M6" s="57">
        <v>4</v>
      </c>
      <c r="N6" s="57">
        <v>4</v>
      </c>
      <c r="O6" s="57">
        <v>4</v>
      </c>
      <c r="P6" s="58">
        <v>4</v>
      </c>
      <c r="Q6" s="59">
        <v>4</v>
      </c>
      <c r="R6" s="57">
        <v>4</v>
      </c>
      <c r="S6" s="57">
        <v>4</v>
      </c>
      <c r="T6" s="57">
        <v>4</v>
      </c>
      <c r="U6" s="57">
        <v>4</v>
      </c>
      <c r="V6" s="57">
        <v>4</v>
      </c>
      <c r="W6" s="57">
        <v>4</v>
      </c>
      <c r="X6" s="57">
        <v>4</v>
      </c>
      <c r="Y6" s="57">
        <v>4</v>
      </c>
      <c r="Z6" s="58">
        <v>4</v>
      </c>
      <c r="AA6" s="60"/>
      <c r="AB6" s="15"/>
      <c r="AC6" s="15"/>
      <c r="AD6" s="45"/>
      <c r="AE6" s="45"/>
      <c r="AF6" s="45"/>
      <c r="AG6" s="45"/>
      <c r="AH6" s="45"/>
      <c r="AI6" s="14"/>
      <c r="AJ6" s="45"/>
      <c r="AK6" s="45"/>
      <c r="AL6" s="45"/>
      <c r="AM6" s="45"/>
    </row>
    <row r="7" spans="1:65">
      <c r="A7" s="15"/>
      <c r="B7" s="51"/>
      <c r="C7" s="51" t="s">
        <v>41</v>
      </c>
      <c r="D7" s="61">
        <f>HLOOKUP(D6,'[1]Planilla Muestreo N°1'!$C$1048489:$G$1048490,2,FALSE)</f>
        <v>0</v>
      </c>
      <c r="E7" s="62">
        <f>HLOOKUP(E6,'[1]Planilla Muestreo N°1'!$C$1048489:$G$1048490,2,FALSE)</f>
        <v>0</v>
      </c>
      <c r="F7" s="63">
        <f>HLOOKUP(F6,'[1]Planilla Muestreo N°1'!$C$1048489:$G$1048490,2,FALSE)</f>
        <v>0</v>
      </c>
      <c r="G7" s="63">
        <f>HLOOKUP(G6,'[1]Planilla Muestreo N°1'!$C$1048489:$G$1048490,2,FALSE)</f>
        <v>0</v>
      </c>
      <c r="H7" s="63">
        <f>HLOOKUP(H6,'[1]Planilla Muestreo N°1'!$C$1048489:$G$1048490,2,FALSE)</f>
        <v>0</v>
      </c>
      <c r="I7" s="63">
        <f>HLOOKUP(I6,'[1]Planilla Muestreo N°1'!$C$1048489:$G$1048490,2,FALSE)</f>
        <v>0</v>
      </c>
      <c r="J7" s="63">
        <f>HLOOKUP(J6,'[1]Planilla Muestreo N°1'!$C$1048489:$G$1048490,2,FALSE)</f>
        <v>0</v>
      </c>
      <c r="K7" s="63">
        <f>HLOOKUP(K6,'[1]Planilla Muestreo N°1'!$C$1048489:$G$1048490,2,FALSE)</f>
        <v>0</v>
      </c>
      <c r="L7" s="63">
        <f>HLOOKUP(L6,'[1]Planilla Muestreo N°1'!$C$1048489:$G$1048490,2,FALSE)</f>
        <v>0</v>
      </c>
      <c r="M7" s="63">
        <f>HLOOKUP(M6,'[1]Planilla Muestreo N°1'!$C$1048489:$G$1048490,2,FALSE)</f>
        <v>0</v>
      </c>
      <c r="N7" s="63">
        <f>HLOOKUP(N6,'[1]Planilla Muestreo N°1'!$C$1048489:$G$1048490,2,FALSE)</f>
        <v>0</v>
      </c>
      <c r="O7" s="63">
        <f>HLOOKUP(O6,'[1]Planilla Muestreo N°1'!$C$1048489:$G$1048490,2,FALSE)</f>
        <v>0</v>
      </c>
      <c r="P7" s="64">
        <f>HLOOKUP(P6,'[1]Planilla Muestreo N°1'!$C$1048489:$G$1048490,2,FALSE)</f>
        <v>0</v>
      </c>
      <c r="Q7" s="65">
        <f>HLOOKUP(Q6,'[1]Planilla Muestreo N°1'!$C$1048489:$G$1048490,2,FALSE)</f>
        <v>0</v>
      </c>
      <c r="R7" s="63">
        <f>HLOOKUP(R6,'[1]Planilla Muestreo N°1'!$C$1048489:$G$1048490,2,FALSE)</f>
        <v>0</v>
      </c>
      <c r="S7" s="63">
        <f>HLOOKUP(S6,'[1]Planilla Muestreo N°1'!$C$1048489:$G$1048490,2,FALSE)</f>
        <v>0</v>
      </c>
      <c r="T7" s="63">
        <f>HLOOKUP(T6,'[1]Planilla Muestreo N°1'!$C$1048489:$G$1048490,2,FALSE)</f>
        <v>0</v>
      </c>
      <c r="U7" s="63">
        <f>HLOOKUP(U6,'[1]Planilla Muestreo N°1'!$C$1048489:$G$1048490,2,FALSE)</f>
        <v>0</v>
      </c>
      <c r="V7" s="63">
        <f>HLOOKUP(V6,'[1]Planilla Muestreo N°1'!$C$1048489:$G$1048490,2,FALSE)</f>
        <v>0</v>
      </c>
      <c r="W7" s="63">
        <f>HLOOKUP(W6,'[1]Planilla Muestreo N°1'!$C$1048489:$G$1048490,2,FALSE)</f>
        <v>0</v>
      </c>
      <c r="X7" s="63">
        <f>HLOOKUP(X6,'[1]Planilla Muestreo N°1'!$C$1048489:$G$1048490,2,FALSE)</f>
        <v>0</v>
      </c>
      <c r="Y7" s="63">
        <f>HLOOKUP(Y6,'[1]Planilla Muestreo N°1'!$C$1048489:$G$1048490,2,FALSE)</f>
        <v>0</v>
      </c>
      <c r="Z7" s="64">
        <f>HLOOKUP(Z6,'[1]Planilla Muestreo N°1'!$C$1048489:$G$1048490,2,FALSE)</f>
        <v>0</v>
      </c>
      <c r="AA7" s="66"/>
      <c r="AB7" s="15"/>
      <c r="AC7" s="15"/>
      <c r="AD7" s="45"/>
      <c r="AE7" s="45"/>
      <c r="AF7" s="45"/>
      <c r="AG7" s="45"/>
      <c r="AH7" s="45"/>
      <c r="AI7" s="14"/>
      <c r="AJ7" s="45"/>
      <c r="AK7" s="45"/>
      <c r="AL7" s="45"/>
      <c r="AM7" s="45"/>
    </row>
    <row r="8" spans="1:65">
      <c r="A8" s="15"/>
      <c r="B8" s="51"/>
      <c r="C8" s="51"/>
      <c r="D8" s="556" t="s">
        <v>42</v>
      </c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8"/>
      <c r="Q8" s="559" t="s">
        <v>43</v>
      </c>
      <c r="R8" s="560"/>
      <c r="S8" s="560"/>
      <c r="T8" s="560"/>
      <c r="U8" s="560"/>
      <c r="V8" s="560"/>
      <c r="W8" s="560"/>
      <c r="X8" s="560"/>
      <c r="Y8" s="560"/>
      <c r="Z8" s="561"/>
      <c r="AA8" s="66"/>
      <c r="AB8" s="15"/>
      <c r="AC8" s="15"/>
      <c r="AD8" s="45"/>
      <c r="AE8" s="45"/>
      <c r="AF8" s="45"/>
      <c r="AG8" s="45"/>
      <c r="AH8" s="45"/>
      <c r="AI8" s="14"/>
      <c r="AJ8" s="45"/>
      <c r="AK8" s="45"/>
      <c r="AL8" s="45"/>
      <c r="AM8" s="45"/>
    </row>
    <row r="9" spans="1:65" ht="55.5" customHeight="1">
      <c r="A9" s="15"/>
      <c r="B9" s="67"/>
      <c r="C9" s="68"/>
      <c r="D9" s="69" t="s">
        <v>44</v>
      </c>
      <c r="E9" s="70" t="s">
        <v>45</v>
      </c>
      <c r="F9" s="70" t="s">
        <v>46</v>
      </c>
      <c r="G9" s="70" t="s">
        <v>47</v>
      </c>
      <c r="H9" s="70" t="s">
        <v>48</v>
      </c>
      <c r="I9" s="70" t="s">
        <v>49</v>
      </c>
      <c r="J9" s="71" t="s">
        <v>50</v>
      </c>
      <c r="K9" s="70" t="s">
        <v>51</v>
      </c>
      <c r="L9" s="71" t="s">
        <v>52</v>
      </c>
      <c r="M9" s="70" t="s">
        <v>53</v>
      </c>
      <c r="N9" s="70" t="s">
        <v>54</v>
      </c>
      <c r="O9" s="70" t="s">
        <v>55</v>
      </c>
      <c r="P9" s="72" t="s">
        <v>56</v>
      </c>
      <c r="Q9" s="73" t="s">
        <v>57</v>
      </c>
      <c r="R9" s="74" t="s">
        <v>58</v>
      </c>
      <c r="S9" s="74" t="s">
        <v>47</v>
      </c>
      <c r="T9" s="74" t="s">
        <v>48</v>
      </c>
      <c r="U9" s="74" t="s">
        <v>49</v>
      </c>
      <c r="V9" s="75" t="s">
        <v>50</v>
      </c>
      <c r="W9" s="74" t="s">
        <v>51</v>
      </c>
      <c r="X9" s="75" t="s">
        <v>52</v>
      </c>
      <c r="Y9" s="74" t="s">
        <v>53</v>
      </c>
      <c r="Z9" s="76" t="s">
        <v>55</v>
      </c>
      <c r="AA9" s="67"/>
      <c r="AB9" s="67"/>
      <c r="AC9" s="67"/>
      <c r="AD9" s="45"/>
      <c r="AE9" s="45"/>
      <c r="AF9" s="45"/>
      <c r="AG9" s="45"/>
      <c r="AH9" s="45"/>
      <c r="AI9" s="14"/>
      <c r="AJ9" s="45"/>
      <c r="AK9" s="45"/>
      <c r="AL9" s="45"/>
      <c r="AM9" s="45"/>
    </row>
    <row r="10" spans="1:65" ht="44.25" customHeight="1">
      <c r="A10" s="15"/>
      <c r="B10" s="51"/>
      <c r="C10" s="77" t="s">
        <v>59</v>
      </c>
      <c r="D10" s="78">
        <f>COUNTIF(D13:D60,"X")</f>
        <v>0</v>
      </c>
      <c r="E10" s="78">
        <f>COUNTIF(E13:E60,"X")</f>
        <v>0</v>
      </c>
      <c r="F10" s="78">
        <f>COUNTIF(F13:F60,"X")</f>
        <v>0</v>
      </c>
      <c r="G10" s="78">
        <f>COUNTIF(G13:G60,"X")</f>
        <v>0</v>
      </c>
      <c r="H10" s="78">
        <f>COUNTIF(H13:H60,"X")</f>
        <v>0</v>
      </c>
      <c r="I10" s="78">
        <f>COUNTIF(I13:I60,"X")</f>
        <v>0</v>
      </c>
      <c r="J10" s="78">
        <f>COUNTIF(J13:J60,"X")</f>
        <v>0</v>
      </c>
      <c r="K10" s="78">
        <f>COUNTIF(K13:K60,"X")</f>
        <v>0</v>
      </c>
      <c r="L10" s="78">
        <f>COUNTIF(L13:L60,"X")</f>
        <v>0</v>
      </c>
      <c r="M10" s="78">
        <f>COUNTIF(M13:M60,"X")</f>
        <v>0</v>
      </c>
      <c r="N10" s="78">
        <f>COUNTIF(N13:N60,"X")</f>
        <v>0</v>
      </c>
      <c r="O10" s="78">
        <f>COUNTIF(O13:O60,"X")</f>
        <v>0</v>
      </c>
      <c r="P10" s="78">
        <f>COUNTIF(P13:P60,"X")</f>
        <v>0</v>
      </c>
      <c r="Q10" s="78">
        <f>COUNTIF(Q13:Q60,"X")</f>
        <v>0</v>
      </c>
      <c r="R10" s="78">
        <f>COUNTIF(R13:R60,"X")</f>
        <v>0</v>
      </c>
      <c r="S10" s="78">
        <f>COUNTIF(S13:S60,"X")</f>
        <v>0</v>
      </c>
      <c r="T10" s="78">
        <f>COUNTIF(T13:T60,"X")</f>
        <v>0</v>
      </c>
      <c r="U10" s="78">
        <f>COUNTIF(U13:U60,"X")</f>
        <v>0</v>
      </c>
      <c r="V10" s="78">
        <f>COUNTIF(V13:V60,"X")</f>
        <v>0</v>
      </c>
      <c r="W10" s="78">
        <f>COUNTIF(W13:W60,"X")</f>
        <v>0</v>
      </c>
      <c r="X10" s="78">
        <f>COUNTIF(X13:X60,"X")</f>
        <v>0</v>
      </c>
      <c r="Y10" s="78">
        <f>COUNTIF(Y13:Y60,"X")</f>
        <v>0</v>
      </c>
      <c r="Z10" s="78">
        <f>COUNTIF(Z13:Z60,"X")</f>
        <v>0</v>
      </c>
      <c r="AA10" s="79">
        <f>COUNTIF(AA13:AA23,"X")</f>
        <v>0</v>
      </c>
      <c r="AB10" s="15"/>
      <c r="AC10" s="15"/>
      <c r="AD10" s="45"/>
      <c r="AE10" s="45"/>
      <c r="AF10" s="45"/>
      <c r="AG10" s="45"/>
      <c r="AH10" s="45"/>
      <c r="AI10" s="14"/>
      <c r="AJ10" s="45"/>
      <c r="AK10" s="45"/>
      <c r="AL10" s="45"/>
      <c r="AM10" s="45"/>
    </row>
    <row r="11" spans="1:65">
      <c r="A11" s="15"/>
      <c r="B11" s="51"/>
      <c r="C11" s="80" t="s">
        <v>60</v>
      </c>
      <c r="D11" s="13" t="str">
        <f>IF(D10&lt;=D7,"C","NC")</f>
        <v>C</v>
      </c>
      <c r="E11" s="13" t="str">
        <f>IF(E10&lt;=E7,"C","NC")</f>
        <v>C</v>
      </c>
      <c r="F11" s="13" t="str">
        <f>IF(F10&lt;=F7,"C","NC")</f>
        <v>C</v>
      </c>
      <c r="G11" s="13" t="str">
        <f>IF(G10&lt;=G7,"C","NC")</f>
        <v>C</v>
      </c>
      <c r="H11" s="13" t="str">
        <f>IF(H10&lt;=H7,"C","NC")</f>
        <v>C</v>
      </c>
      <c r="I11" s="13" t="str">
        <f>IF(I10&lt;=I7,"C","NC")</f>
        <v>C</v>
      </c>
      <c r="J11" s="13" t="str">
        <f>IF(J10&lt;=J7,"C","NC")</f>
        <v>C</v>
      </c>
      <c r="K11" s="13" t="str">
        <f>IF(K10&lt;=K7,"C","NC")</f>
        <v>C</v>
      </c>
      <c r="L11" s="13" t="str">
        <f>IF(L10&lt;=L7,"C","NC")</f>
        <v>C</v>
      </c>
      <c r="M11" s="13" t="str">
        <f>IF(M10&lt;=M7,"C","NC")</f>
        <v>C</v>
      </c>
      <c r="N11" s="13" t="str">
        <f>IF(N10&lt;=N7,"C","NC")</f>
        <v>C</v>
      </c>
      <c r="O11" s="13" t="str">
        <f>IF(O10&lt;=O7,"C","NC")</f>
        <v>C</v>
      </c>
      <c r="P11" s="13" t="str">
        <f>IF(P10&lt;=P7,"C","NC")</f>
        <v>C</v>
      </c>
      <c r="Q11" s="13" t="str">
        <f>IF(Q10&lt;=Q7,"C","NC")</f>
        <v>C</v>
      </c>
      <c r="R11" s="13" t="str">
        <f>IF(R10&lt;=R7,"C","NC")</f>
        <v>C</v>
      </c>
      <c r="S11" s="13" t="str">
        <f>IF(S10&lt;=S7,"C","NC")</f>
        <v>C</v>
      </c>
      <c r="T11" s="13" t="str">
        <f>IF(T10&lt;=T7,"C","NC")</f>
        <v>C</v>
      </c>
      <c r="U11" s="13" t="str">
        <f>IF(U10&lt;=U7,"C","NC")</f>
        <v>C</v>
      </c>
      <c r="V11" s="13" t="str">
        <f>IF(V10&lt;=V7,"C","NC")</f>
        <v>C</v>
      </c>
      <c r="W11" s="13" t="str">
        <f>IF(W10&lt;=W7,"C","NC")</f>
        <v>C</v>
      </c>
      <c r="X11" s="13" t="str">
        <f>IF(X10&lt;=X7,"C","NC")</f>
        <v>C</v>
      </c>
      <c r="Y11" s="13" t="str">
        <f>IF(Y10&lt;=Y7,"C","NC")</f>
        <v>C</v>
      </c>
      <c r="Z11" s="13" t="str">
        <f>IF(Z10&lt;=Z7,"C","NC")</f>
        <v>C</v>
      </c>
      <c r="AA11" s="15"/>
      <c r="AB11" s="81"/>
      <c r="AC11" s="15"/>
      <c r="AD11" s="45"/>
      <c r="AE11" s="45"/>
      <c r="AF11" s="45"/>
      <c r="AG11" s="45"/>
      <c r="AH11" s="45"/>
      <c r="AI11" s="14"/>
      <c r="AJ11" s="45"/>
      <c r="AK11" s="45"/>
      <c r="AL11" s="45"/>
      <c r="AM11" s="45"/>
    </row>
    <row r="12" spans="1:65" ht="36.75" customHeight="1">
      <c r="A12" s="15"/>
      <c r="B12" s="82" t="s">
        <v>61</v>
      </c>
      <c r="C12" s="157" t="s">
        <v>62</v>
      </c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157" t="s">
        <v>63</v>
      </c>
      <c r="AC12" s="158" t="s">
        <v>64</v>
      </c>
      <c r="AD12" s="85" t="s">
        <v>65</v>
      </c>
      <c r="AE12" s="85" t="s">
        <v>66</v>
      </c>
      <c r="AF12" s="85" t="s">
        <v>67</v>
      </c>
      <c r="AG12" s="85"/>
      <c r="AH12" s="85"/>
      <c r="AI12" s="16"/>
      <c r="AJ12" s="85"/>
      <c r="AK12" s="85"/>
      <c r="AL12" s="85" t="s">
        <v>73</v>
      </c>
      <c r="AM12" s="85" t="s">
        <v>74</v>
      </c>
    </row>
    <row r="13" spans="1:65" ht="21.75" customHeight="1">
      <c r="A13" s="15"/>
      <c r="B13" s="156">
        <v>1</v>
      </c>
      <c r="C13" s="336" t="s">
        <v>4033</v>
      </c>
      <c r="D13" s="527"/>
      <c r="E13" s="198"/>
      <c r="F13" s="198"/>
      <c r="G13" s="198" t="s">
        <v>315</v>
      </c>
      <c r="H13" s="198" t="s">
        <v>315</v>
      </c>
      <c r="I13" s="198" t="s">
        <v>315</v>
      </c>
      <c r="J13" s="198" t="s">
        <v>315</v>
      </c>
      <c r="K13" s="198" t="s">
        <v>315</v>
      </c>
      <c r="L13" s="198" t="s">
        <v>315</v>
      </c>
      <c r="M13" s="198" t="s">
        <v>315</v>
      </c>
      <c r="N13" s="198" t="s">
        <v>315</v>
      </c>
      <c r="O13" s="198" t="s">
        <v>315</v>
      </c>
      <c r="P13" s="198" t="s">
        <v>315</v>
      </c>
      <c r="Q13" s="198" t="s">
        <v>315</v>
      </c>
      <c r="R13" s="198" t="s">
        <v>315</v>
      </c>
      <c r="S13" s="198" t="s">
        <v>315</v>
      </c>
      <c r="T13" s="198" t="s">
        <v>315</v>
      </c>
      <c r="U13" s="198" t="s">
        <v>315</v>
      </c>
      <c r="V13" s="198" t="s">
        <v>315</v>
      </c>
      <c r="W13" s="198" t="s">
        <v>315</v>
      </c>
      <c r="X13" s="198" t="s">
        <v>315</v>
      </c>
      <c r="Y13" s="198" t="s">
        <v>315</v>
      </c>
      <c r="Z13" s="198" t="s">
        <v>315</v>
      </c>
      <c r="AA13" s="198" t="s">
        <v>315</v>
      </c>
      <c r="AB13" s="198" t="s">
        <v>315</v>
      </c>
      <c r="AC13" s="291"/>
      <c r="AD13" s="439" t="s">
        <v>76</v>
      </c>
      <c r="AE13" s="137" t="s">
        <v>4034</v>
      </c>
      <c r="AF13" s="339">
        <v>250</v>
      </c>
      <c r="AG13" s="258"/>
      <c r="AH13" s="205"/>
      <c r="AI13" s="258"/>
      <c r="AJ13" s="137"/>
      <c r="AK13" s="200"/>
      <c r="AL13" s="187" t="s">
        <v>315</v>
      </c>
      <c r="AM13" s="163" t="s">
        <v>315</v>
      </c>
      <c r="AN13" s="171" t="s">
        <v>315</v>
      </c>
      <c r="AO13" s="171" t="s">
        <v>315</v>
      </c>
      <c r="AP13" s="171" t="s">
        <v>315</v>
      </c>
      <c r="AQ13" s="171" t="s">
        <v>315</v>
      </c>
      <c r="AR13" s="171" t="s">
        <v>315</v>
      </c>
      <c r="AS13" s="171" t="s">
        <v>315</v>
      </c>
      <c r="AT13" s="171" t="s">
        <v>315</v>
      </c>
      <c r="AU13" s="171" t="s">
        <v>315</v>
      </c>
      <c r="AV13" s="171" t="s">
        <v>315</v>
      </c>
      <c r="AW13" s="171" t="s">
        <v>315</v>
      </c>
      <c r="AX13" s="171" t="s">
        <v>315</v>
      </c>
      <c r="AY13" s="171" t="s">
        <v>315</v>
      </c>
      <c r="AZ13" s="171" t="s">
        <v>315</v>
      </c>
      <c r="BA13" s="171" t="s">
        <v>315</v>
      </c>
      <c r="BB13" s="171" t="s">
        <v>315</v>
      </c>
      <c r="BC13" s="171" t="s">
        <v>315</v>
      </c>
      <c r="BD13" s="171" t="s">
        <v>76</v>
      </c>
      <c r="BE13" s="171" t="s">
        <v>833</v>
      </c>
      <c r="BF13" s="171">
        <v>200</v>
      </c>
      <c r="BG13" s="171" t="s">
        <v>834</v>
      </c>
      <c r="BH13" s="171" t="s">
        <v>835</v>
      </c>
      <c r="BI13" s="172">
        <v>46097.142997685187</v>
      </c>
      <c r="BJ13" s="173" t="s">
        <v>315</v>
      </c>
      <c r="BK13" s="173" t="s">
        <v>315</v>
      </c>
      <c r="BL13" s="173" t="s">
        <v>315</v>
      </c>
      <c r="BM13" s="163" t="s">
        <v>315</v>
      </c>
    </row>
    <row r="14" spans="1:65" ht="20.25" customHeight="1">
      <c r="A14" s="15"/>
      <c r="B14" s="156">
        <v>2</v>
      </c>
      <c r="C14" s="336" t="s">
        <v>4035</v>
      </c>
      <c r="D14" s="527"/>
      <c r="E14" s="198"/>
      <c r="F14" s="198"/>
      <c r="G14" s="198" t="s">
        <v>315</v>
      </c>
      <c r="H14" s="198" t="s">
        <v>315</v>
      </c>
      <c r="I14" s="198" t="s">
        <v>315</v>
      </c>
      <c r="J14" s="198" t="s">
        <v>315</v>
      </c>
      <c r="K14" s="198" t="s">
        <v>315</v>
      </c>
      <c r="L14" s="198" t="s">
        <v>315</v>
      </c>
      <c r="M14" s="198" t="s">
        <v>315</v>
      </c>
      <c r="N14" s="198" t="s">
        <v>315</v>
      </c>
      <c r="O14" s="198" t="s">
        <v>315</v>
      </c>
      <c r="P14" s="198" t="s">
        <v>315</v>
      </c>
      <c r="Q14" s="198" t="s">
        <v>315</v>
      </c>
      <c r="R14" s="198" t="s">
        <v>315</v>
      </c>
      <c r="S14" s="198" t="s">
        <v>315</v>
      </c>
      <c r="T14" s="198" t="s">
        <v>315</v>
      </c>
      <c r="U14" s="198" t="s">
        <v>315</v>
      </c>
      <c r="V14" s="198" t="s">
        <v>315</v>
      </c>
      <c r="W14" s="198" t="s">
        <v>315</v>
      </c>
      <c r="X14" s="198" t="s">
        <v>315</v>
      </c>
      <c r="Y14" s="198" t="s">
        <v>315</v>
      </c>
      <c r="Z14" s="198" t="s">
        <v>315</v>
      </c>
      <c r="AA14" s="198" t="s">
        <v>315</v>
      </c>
      <c r="AB14" s="198" t="s">
        <v>315</v>
      </c>
      <c r="AC14" s="291"/>
      <c r="AD14" s="439" t="s">
        <v>76</v>
      </c>
      <c r="AE14" s="137" t="s">
        <v>4034</v>
      </c>
      <c r="AF14" s="339">
        <v>250</v>
      </c>
      <c r="AG14" s="258"/>
      <c r="AH14" s="205"/>
      <c r="AI14" s="258"/>
      <c r="AJ14" s="137"/>
      <c r="AK14" s="200"/>
      <c r="AL14" s="187" t="s">
        <v>315</v>
      </c>
      <c r="AM14" s="188" t="s">
        <v>315</v>
      </c>
      <c r="AN14" s="174" t="s">
        <v>315</v>
      </c>
      <c r="AO14" s="174" t="s">
        <v>315</v>
      </c>
      <c r="AP14" s="174" t="s">
        <v>315</v>
      </c>
      <c r="AQ14" s="174" t="s">
        <v>315</v>
      </c>
      <c r="AR14" s="174" t="s">
        <v>315</v>
      </c>
      <c r="AS14" s="174" t="s">
        <v>315</v>
      </c>
      <c r="AT14" s="174" t="s">
        <v>315</v>
      </c>
      <c r="AU14" s="174" t="s">
        <v>315</v>
      </c>
      <c r="AV14" s="174" t="s">
        <v>315</v>
      </c>
      <c r="AW14" s="174" t="s">
        <v>315</v>
      </c>
      <c r="AX14" s="174" t="s">
        <v>315</v>
      </c>
      <c r="AY14" s="174" t="s">
        <v>315</v>
      </c>
      <c r="AZ14" s="174" t="s">
        <v>315</v>
      </c>
      <c r="BA14" s="174" t="s">
        <v>315</v>
      </c>
      <c r="BB14" s="174" t="s">
        <v>315</v>
      </c>
      <c r="BC14" s="174" t="s">
        <v>315</v>
      </c>
      <c r="BD14" s="174" t="s">
        <v>76</v>
      </c>
      <c r="BE14" s="174" t="s">
        <v>837</v>
      </c>
      <c r="BF14" s="174">
        <v>300</v>
      </c>
      <c r="BG14" s="174" t="s">
        <v>838</v>
      </c>
      <c r="BH14" s="174" t="s">
        <v>839</v>
      </c>
      <c r="BI14" s="175">
        <v>46097.143495370372</v>
      </c>
      <c r="BJ14" s="176" t="s">
        <v>315</v>
      </c>
      <c r="BK14" s="176" t="s">
        <v>315</v>
      </c>
      <c r="BL14" s="176" t="s">
        <v>315</v>
      </c>
      <c r="BM14" s="177" t="s">
        <v>315</v>
      </c>
    </row>
    <row r="15" spans="1:65" ht="22.5" customHeight="1">
      <c r="A15" s="15"/>
      <c r="B15" s="156">
        <v>3</v>
      </c>
      <c r="C15" s="336" t="s">
        <v>4036</v>
      </c>
      <c r="D15" s="527"/>
      <c r="E15" s="198"/>
      <c r="F15" s="198"/>
      <c r="G15" s="198" t="s">
        <v>315</v>
      </c>
      <c r="H15" s="198" t="s">
        <v>315</v>
      </c>
      <c r="I15" s="198" t="s">
        <v>315</v>
      </c>
      <c r="J15" s="198" t="s">
        <v>315</v>
      </c>
      <c r="K15" s="198" t="s">
        <v>315</v>
      </c>
      <c r="L15" s="198" t="s">
        <v>315</v>
      </c>
      <c r="M15" s="198" t="s">
        <v>315</v>
      </c>
      <c r="N15" s="198" t="s">
        <v>315</v>
      </c>
      <c r="O15" s="198" t="s">
        <v>315</v>
      </c>
      <c r="P15" s="198" t="s">
        <v>315</v>
      </c>
      <c r="Q15" s="198" t="s">
        <v>315</v>
      </c>
      <c r="R15" s="198" t="s">
        <v>315</v>
      </c>
      <c r="S15" s="198" t="s">
        <v>315</v>
      </c>
      <c r="T15" s="198" t="s">
        <v>315</v>
      </c>
      <c r="U15" s="198" t="s">
        <v>315</v>
      </c>
      <c r="V15" s="198" t="s">
        <v>315</v>
      </c>
      <c r="W15" s="198" t="s">
        <v>315</v>
      </c>
      <c r="X15" s="198" t="s">
        <v>315</v>
      </c>
      <c r="Y15" s="198" t="s">
        <v>315</v>
      </c>
      <c r="Z15" s="198" t="s">
        <v>315</v>
      </c>
      <c r="AA15" s="198" t="s">
        <v>315</v>
      </c>
      <c r="AB15" s="198" t="s">
        <v>315</v>
      </c>
      <c r="AC15" s="291"/>
      <c r="AD15" s="439" t="s">
        <v>76</v>
      </c>
      <c r="AE15" s="137" t="s">
        <v>4034</v>
      </c>
      <c r="AF15" s="339">
        <v>250</v>
      </c>
      <c r="AG15" s="258"/>
      <c r="AH15" s="205"/>
      <c r="AI15" s="258"/>
      <c r="AJ15" s="137"/>
      <c r="AK15" s="200"/>
      <c r="AL15" s="187" t="s">
        <v>315</v>
      </c>
      <c r="AM15" s="163" t="s">
        <v>315</v>
      </c>
      <c r="AN15" s="174" t="s">
        <v>315</v>
      </c>
      <c r="AO15" s="174" t="s">
        <v>315</v>
      </c>
      <c r="AP15" s="174" t="s">
        <v>315</v>
      </c>
      <c r="AQ15" s="174" t="s">
        <v>315</v>
      </c>
      <c r="AR15" s="174" t="s">
        <v>315</v>
      </c>
      <c r="AS15" s="174" t="s">
        <v>315</v>
      </c>
      <c r="AT15" s="174" t="s">
        <v>315</v>
      </c>
      <c r="AU15" s="174" t="s">
        <v>315</v>
      </c>
      <c r="AV15" s="174" t="s">
        <v>315</v>
      </c>
      <c r="AW15" s="174" t="s">
        <v>315</v>
      </c>
      <c r="AX15" s="174" t="s">
        <v>315</v>
      </c>
      <c r="AY15" s="174" t="s">
        <v>315</v>
      </c>
      <c r="AZ15" s="174" t="s">
        <v>315</v>
      </c>
      <c r="BA15" s="174" t="s">
        <v>315</v>
      </c>
      <c r="BB15" s="174" t="s">
        <v>315</v>
      </c>
      <c r="BC15" s="174" t="s">
        <v>315</v>
      </c>
      <c r="BD15" s="174" t="s">
        <v>86</v>
      </c>
      <c r="BE15" s="174" t="s">
        <v>841</v>
      </c>
      <c r="BF15" s="174">
        <v>150</v>
      </c>
      <c r="BG15" s="174" t="s">
        <v>842</v>
      </c>
      <c r="BH15" s="174" t="s">
        <v>843</v>
      </c>
      <c r="BI15" s="175">
        <v>46097.142858796295</v>
      </c>
      <c r="BJ15" s="176" t="s">
        <v>315</v>
      </c>
      <c r="BK15" s="176" t="s">
        <v>315</v>
      </c>
      <c r="BL15" s="176" t="s">
        <v>315</v>
      </c>
      <c r="BM15" s="178" t="s">
        <v>315</v>
      </c>
    </row>
    <row r="16" spans="1:65">
      <c r="A16" s="15"/>
      <c r="B16" s="156">
        <v>4</v>
      </c>
      <c r="C16" s="336" t="s">
        <v>4037</v>
      </c>
      <c r="D16" s="527"/>
      <c r="E16" s="198"/>
      <c r="F16" s="198"/>
      <c r="G16" s="198" t="s">
        <v>315</v>
      </c>
      <c r="H16" s="198" t="s">
        <v>315</v>
      </c>
      <c r="I16" s="198" t="s">
        <v>315</v>
      </c>
      <c r="J16" s="198" t="s">
        <v>315</v>
      </c>
      <c r="K16" s="198" t="s">
        <v>315</v>
      </c>
      <c r="L16" s="198" t="s">
        <v>315</v>
      </c>
      <c r="M16" s="198" t="s">
        <v>315</v>
      </c>
      <c r="N16" s="198" t="s">
        <v>315</v>
      </c>
      <c r="O16" s="198" t="s">
        <v>315</v>
      </c>
      <c r="P16" s="198" t="s">
        <v>315</v>
      </c>
      <c r="Q16" s="198" t="s">
        <v>315</v>
      </c>
      <c r="R16" s="198" t="s">
        <v>315</v>
      </c>
      <c r="S16" s="198" t="s">
        <v>315</v>
      </c>
      <c r="T16" s="198" t="s">
        <v>315</v>
      </c>
      <c r="U16" s="198" t="s">
        <v>315</v>
      </c>
      <c r="V16" s="198" t="s">
        <v>315</v>
      </c>
      <c r="W16" s="198" t="s">
        <v>315</v>
      </c>
      <c r="X16" s="198" t="s">
        <v>315</v>
      </c>
      <c r="Y16" s="198" t="s">
        <v>315</v>
      </c>
      <c r="Z16" s="198" t="s">
        <v>315</v>
      </c>
      <c r="AA16" s="198" t="s">
        <v>315</v>
      </c>
      <c r="AB16" s="198" t="s">
        <v>315</v>
      </c>
      <c r="AC16" s="291"/>
      <c r="AD16" s="439" t="s">
        <v>76</v>
      </c>
      <c r="AE16" s="137" t="s">
        <v>4034</v>
      </c>
      <c r="AF16" s="339">
        <v>250</v>
      </c>
      <c r="AG16" s="258"/>
      <c r="AH16" s="205"/>
      <c r="AI16" s="258"/>
      <c r="AJ16" s="137"/>
      <c r="AK16" s="200"/>
      <c r="AL16" s="187" t="s">
        <v>315</v>
      </c>
      <c r="AM16" s="163" t="s">
        <v>315</v>
      </c>
      <c r="AN16" s="174" t="s">
        <v>315</v>
      </c>
      <c r="AO16" s="174" t="s">
        <v>315</v>
      </c>
      <c r="AP16" s="174" t="s">
        <v>315</v>
      </c>
      <c r="AQ16" s="174" t="s">
        <v>315</v>
      </c>
      <c r="AR16" s="174" t="s">
        <v>315</v>
      </c>
      <c r="AS16" s="174" t="s">
        <v>315</v>
      </c>
      <c r="AT16" s="174" t="s">
        <v>315</v>
      </c>
      <c r="AU16" s="174" t="s">
        <v>315</v>
      </c>
      <c r="AV16" s="174" t="s">
        <v>315</v>
      </c>
      <c r="AW16" s="174" t="s">
        <v>315</v>
      </c>
      <c r="AX16" s="174" t="s">
        <v>315</v>
      </c>
      <c r="AY16" s="174" t="s">
        <v>315</v>
      </c>
      <c r="AZ16" s="174" t="s">
        <v>315</v>
      </c>
      <c r="BA16" s="174" t="s">
        <v>315</v>
      </c>
      <c r="BB16" s="174" t="s">
        <v>315</v>
      </c>
      <c r="BC16" s="174" t="s">
        <v>315</v>
      </c>
      <c r="BD16" s="174" t="s">
        <v>76</v>
      </c>
      <c r="BE16" s="174" t="s">
        <v>845</v>
      </c>
      <c r="BF16" s="174">
        <v>300</v>
      </c>
      <c r="BG16" s="174" t="s">
        <v>846</v>
      </c>
      <c r="BH16" s="174" t="s">
        <v>847</v>
      </c>
      <c r="BI16" s="175">
        <v>46097.143483796295</v>
      </c>
      <c r="BJ16" s="176" t="s">
        <v>315</v>
      </c>
      <c r="BK16" s="176" t="s">
        <v>315</v>
      </c>
      <c r="BL16" s="176" t="s">
        <v>315</v>
      </c>
      <c r="BM16" s="178" t="s">
        <v>315</v>
      </c>
    </row>
    <row r="17" spans="1:65">
      <c r="A17" s="15"/>
      <c r="B17" s="156">
        <v>5</v>
      </c>
      <c r="C17" s="336" t="s">
        <v>4038</v>
      </c>
      <c r="D17" s="527"/>
      <c r="E17" s="198"/>
      <c r="F17" s="198"/>
      <c r="G17" s="198" t="s">
        <v>315</v>
      </c>
      <c r="H17" s="198" t="s">
        <v>315</v>
      </c>
      <c r="I17" s="198" t="s">
        <v>315</v>
      </c>
      <c r="J17" s="198" t="s">
        <v>315</v>
      </c>
      <c r="K17" s="198" t="s">
        <v>315</v>
      </c>
      <c r="L17" s="198" t="s">
        <v>315</v>
      </c>
      <c r="M17" s="198" t="s">
        <v>315</v>
      </c>
      <c r="N17" s="198" t="s">
        <v>315</v>
      </c>
      <c r="O17" s="198" t="s">
        <v>315</v>
      </c>
      <c r="P17" s="198" t="s">
        <v>315</v>
      </c>
      <c r="Q17" s="198" t="s">
        <v>315</v>
      </c>
      <c r="R17" s="198" t="s">
        <v>315</v>
      </c>
      <c r="S17" s="198" t="s">
        <v>315</v>
      </c>
      <c r="T17" s="198" t="s">
        <v>315</v>
      </c>
      <c r="U17" s="198" t="s">
        <v>315</v>
      </c>
      <c r="V17" s="198" t="s">
        <v>315</v>
      </c>
      <c r="W17" s="198" t="s">
        <v>315</v>
      </c>
      <c r="X17" s="198" t="s">
        <v>315</v>
      </c>
      <c r="Y17" s="198" t="s">
        <v>315</v>
      </c>
      <c r="Z17" s="198" t="s">
        <v>315</v>
      </c>
      <c r="AA17" s="198" t="s">
        <v>315</v>
      </c>
      <c r="AB17" s="198" t="s">
        <v>315</v>
      </c>
      <c r="AC17" s="528"/>
      <c r="AD17" s="439" t="s">
        <v>76</v>
      </c>
      <c r="AE17" s="137" t="s">
        <v>4034</v>
      </c>
      <c r="AF17" s="339">
        <v>204</v>
      </c>
      <c r="AG17" s="258"/>
      <c r="AH17" s="205"/>
      <c r="AI17" s="258"/>
      <c r="AJ17" s="137"/>
      <c r="AK17" s="200"/>
      <c r="AL17" s="187" t="s">
        <v>315</v>
      </c>
      <c r="AM17" s="163" t="s">
        <v>315</v>
      </c>
      <c r="AN17" s="174" t="s">
        <v>315</v>
      </c>
      <c r="AO17" s="174" t="s">
        <v>315</v>
      </c>
      <c r="AP17" s="174" t="s">
        <v>315</v>
      </c>
      <c r="AQ17" s="174" t="s">
        <v>315</v>
      </c>
      <c r="AR17" s="174" t="s">
        <v>315</v>
      </c>
      <c r="AS17" s="174" t="s">
        <v>315</v>
      </c>
      <c r="AT17" s="174" t="s">
        <v>315</v>
      </c>
      <c r="AU17" s="174" t="s">
        <v>315</v>
      </c>
      <c r="AV17" s="174" t="s">
        <v>315</v>
      </c>
      <c r="AW17" s="174" t="s">
        <v>315</v>
      </c>
      <c r="AX17" s="174" t="s">
        <v>315</v>
      </c>
      <c r="AY17" s="174" t="s">
        <v>315</v>
      </c>
      <c r="AZ17" s="174" t="s">
        <v>315</v>
      </c>
      <c r="BA17" s="174" t="s">
        <v>315</v>
      </c>
      <c r="BB17" s="174" t="s">
        <v>315</v>
      </c>
      <c r="BC17" s="174" t="s">
        <v>315</v>
      </c>
      <c r="BD17" s="179" t="s">
        <v>849</v>
      </c>
      <c r="BE17" s="174" t="s">
        <v>833</v>
      </c>
      <c r="BF17" s="174">
        <v>252</v>
      </c>
      <c r="BG17" s="174" t="s">
        <v>850</v>
      </c>
      <c r="BH17" s="174" t="s">
        <v>851</v>
      </c>
      <c r="BI17" s="175">
        <v>46097.143425925926</v>
      </c>
      <c r="BJ17" s="176" t="s">
        <v>315</v>
      </c>
      <c r="BK17" s="176" t="s">
        <v>315</v>
      </c>
      <c r="BL17" s="176" t="s">
        <v>315</v>
      </c>
      <c r="BM17" s="178" t="s">
        <v>315</v>
      </c>
    </row>
    <row r="18" spans="1:65" ht="22.5" customHeight="1">
      <c r="A18" s="15"/>
      <c r="B18" s="156">
        <v>6</v>
      </c>
      <c r="C18" s="336" t="s">
        <v>4039</v>
      </c>
      <c r="D18" s="527"/>
      <c r="E18" s="198"/>
      <c r="F18" s="198"/>
      <c r="G18" s="198" t="s">
        <v>315</v>
      </c>
      <c r="H18" s="198" t="s">
        <v>315</v>
      </c>
      <c r="I18" s="198" t="s">
        <v>315</v>
      </c>
      <c r="J18" s="198" t="s">
        <v>315</v>
      </c>
      <c r="K18" s="198" t="s">
        <v>315</v>
      </c>
      <c r="L18" s="198" t="s">
        <v>315</v>
      </c>
      <c r="M18" s="198" t="s">
        <v>315</v>
      </c>
      <c r="N18" s="198" t="s">
        <v>315</v>
      </c>
      <c r="O18" s="198" t="s">
        <v>315</v>
      </c>
      <c r="P18" s="198" t="s">
        <v>315</v>
      </c>
      <c r="Q18" s="198" t="s">
        <v>315</v>
      </c>
      <c r="R18" s="198" t="s">
        <v>315</v>
      </c>
      <c r="S18" s="198" t="s">
        <v>315</v>
      </c>
      <c r="T18" s="198" t="s">
        <v>315</v>
      </c>
      <c r="U18" s="198" t="s">
        <v>315</v>
      </c>
      <c r="V18" s="198" t="s">
        <v>315</v>
      </c>
      <c r="W18" s="198" t="s">
        <v>315</v>
      </c>
      <c r="X18" s="198" t="s">
        <v>315</v>
      </c>
      <c r="Y18" s="198" t="s">
        <v>315</v>
      </c>
      <c r="Z18" s="198" t="s">
        <v>315</v>
      </c>
      <c r="AA18" s="198" t="s">
        <v>315</v>
      </c>
      <c r="AB18" s="198" t="s">
        <v>315</v>
      </c>
      <c r="AC18" s="291"/>
      <c r="AD18" s="439" t="s">
        <v>76</v>
      </c>
      <c r="AE18" s="137" t="s">
        <v>4040</v>
      </c>
      <c r="AF18" s="339">
        <v>120</v>
      </c>
      <c r="AG18" s="258"/>
      <c r="AH18" s="205"/>
      <c r="AI18" s="258"/>
      <c r="AJ18" s="137"/>
      <c r="AK18" s="200"/>
      <c r="AL18" s="187" t="s">
        <v>315</v>
      </c>
      <c r="AM18" s="188" t="s">
        <v>315</v>
      </c>
      <c r="AN18" s="174" t="s">
        <v>315</v>
      </c>
      <c r="AO18" s="174" t="s">
        <v>315</v>
      </c>
      <c r="AP18" s="174" t="s">
        <v>315</v>
      </c>
      <c r="AQ18" s="174" t="s">
        <v>315</v>
      </c>
      <c r="AR18" s="174" t="s">
        <v>315</v>
      </c>
      <c r="AS18" s="174" t="s">
        <v>315</v>
      </c>
      <c r="AT18" s="174" t="s">
        <v>315</v>
      </c>
      <c r="AU18" s="174" t="s">
        <v>315</v>
      </c>
      <c r="AV18" s="174" t="s">
        <v>315</v>
      </c>
      <c r="AW18" s="174" t="s">
        <v>315</v>
      </c>
      <c r="AX18" s="174" t="s">
        <v>315</v>
      </c>
      <c r="AY18" s="174" t="s">
        <v>315</v>
      </c>
      <c r="AZ18" s="174" t="s">
        <v>315</v>
      </c>
      <c r="BA18" s="174" t="s">
        <v>315</v>
      </c>
      <c r="BB18" s="174" t="s">
        <v>315</v>
      </c>
      <c r="BC18" s="174" t="s">
        <v>315</v>
      </c>
      <c r="BD18" s="174" t="s">
        <v>76</v>
      </c>
      <c r="BE18" s="174" t="s">
        <v>841</v>
      </c>
      <c r="BF18" s="174">
        <v>251</v>
      </c>
      <c r="BG18" s="174" t="s">
        <v>853</v>
      </c>
      <c r="BH18" s="174" t="s">
        <v>854</v>
      </c>
      <c r="BI18" s="175">
        <v>46097.143321759257</v>
      </c>
      <c r="BJ18" s="176" t="s">
        <v>315</v>
      </c>
      <c r="BK18" s="176" t="s">
        <v>315</v>
      </c>
      <c r="BL18" s="176" t="s">
        <v>315</v>
      </c>
      <c r="BM18" s="177" t="s">
        <v>315</v>
      </c>
    </row>
    <row r="19" spans="1:65" ht="18.75" customHeight="1">
      <c r="A19" s="15"/>
      <c r="B19" s="156">
        <v>7</v>
      </c>
      <c r="C19" s="336" t="s">
        <v>4041</v>
      </c>
      <c r="D19" s="527"/>
      <c r="E19" s="198"/>
      <c r="F19" s="198"/>
      <c r="G19" s="198" t="s">
        <v>315</v>
      </c>
      <c r="H19" s="198" t="s">
        <v>315</v>
      </c>
      <c r="I19" s="198" t="s">
        <v>315</v>
      </c>
      <c r="J19" s="198" t="s">
        <v>315</v>
      </c>
      <c r="K19" s="198" t="s">
        <v>315</v>
      </c>
      <c r="L19" s="198" t="s">
        <v>315</v>
      </c>
      <c r="M19" s="198" t="s">
        <v>315</v>
      </c>
      <c r="N19" s="198" t="s">
        <v>315</v>
      </c>
      <c r="O19" s="198" t="s">
        <v>315</v>
      </c>
      <c r="P19" s="198" t="s">
        <v>315</v>
      </c>
      <c r="Q19" s="198" t="s">
        <v>315</v>
      </c>
      <c r="R19" s="198" t="s">
        <v>315</v>
      </c>
      <c r="S19" s="198" t="s">
        <v>315</v>
      </c>
      <c r="T19" s="198" t="s">
        <v>315</v>
      </c>
      <c r="U19" s="198" t="s">
        <v>315</v>
      </c>
      <c r="V19" s="198" t="s">
        <v>315</v>
      </c>
      <c r="W19" s="198" t="s">
        <v>315</v>
      </c>
      <c r="X19" s="198" t="s">
        <v>315</v>
      </c>
      <c r="Y19" s="198" t="s">
        <v>315</v>
      </c>
      <c r="Z19" s="198" t="s">
        <v>315</v>
      </c>
      <c r="AA19" s="198" t="s">
        <v>315</v>
      </c>
      <c r="AB19" s="198" t="s">
        <v>315</v>
      </c>
      <c r="AC19" s="291"/>
      <c r="AD19" s="439" t="s">
        <v>76</v>
      </c>
      <c r="AE19" s="137" t="s">
        <v>4034</v>
      </c>
      <c r="AF19" s="339">
        <v>252</v>
      </c>
      <c r="AG19" s="258"/>
      <c r="AH19" s="205"/>
      <c r="AI19" s="258"/>
      <c r="AJ19" s="137"/>
      <c r="AK19" s="200"/>
      <c r="AL19" s="187" t="s">
        <v>315</v>
      </c>
      <c r="AM19" s="188" t="s">
        <v>315</v>
      </c>
      <c r="AN19" s="174" t="s">
        <v>315</v>
      </c>
      <c r="AO19" s="174" t="s">
        <v>315</v>
      </c>
      <c r="AP19" s="174" t="s">
        <v>315</v>
      </c>
      <c r="AQ19" s="174" t="s">
        <v>315</v>
      </c>
      <c r="AR19" s="174" t="s">
        <v>315</v>
      </c>
      <c r="AS19" s="174" t="s">
        <v>315</v>
      </c>
      <c r="AT19" s="174" t="s">
        <v>315</v>
      </c>
      <c r="AU19" s="174" t="s">
        <v>315</v>
      </c>
      <c r="AV19" s="174" t="s">
        <v>315</v>
      </c>
      <c r="AW19" s="174" t="s">
        <v>315</v>
      </c>
      <c r="AX19" s="174" t="s">
        <v>315</v>
      </c>
      <c r="AY19" s="174" t="s">
        <v>315</v>
      </c>
      <c r="AZ19" s="174" t="s">
        <v>315</v>
      </c>
      <c r="BA19" s="174" t="s">
        <v>315</v>
      </c>
      <c r="BB19" s="174" t="s">
        <v>315</v>
      </c>
      <c r="BC19" s="174" t="s">
        <v>315</v>
      </c>
      <c r="BD19" s="174" t="s">
        <v>76</v>
      </c>
      <c r="BE19" s="174" t="s">
        <v>837</v>
      </c>
      <c r="BF19" s="174">
        <v>250</v>
      </c>
      <c r="BG19" s="174" t="s">
        <v>856</v>
      </c>
      <c r="BH19" s="174" t="s">
        <v>857</v>
      </c>
      <c r="BI19" s="175">
        <v>46097.143379629626</v>
      </c>
      <c r="BJ19" s="176" t="s">
        <v>315</v>
      </c>
      <c r="BK19" s="176" t="s">
        <v>315</v>
      </c>
      <c r="BL19" s="176" t="s">
        <v>315</v>
      </c>
      <c r="BM19" s="177" t="s">
        <v>315</v>
      </c>
    </row>
    <row r="20" spans="1:65">
      <c r="A20" s="15"/>
      <c r="B20" s="156">
        <v>8</v>
      </c>
      <c r="C20" s="336" t="s">
        <v>4042</v>
      </c>
      <c r="D20" s="527"/>
      <c r="E20" s="198"/>
      <c r="F20" s="198"/>
      <c r="G20" s="198" t="s">
        <v>315</v>
      </c>
      <c r="H20" s="198" t="s">
        <v>315</v>
      </c>
      <c r="I20" s="198" t="s">
        <v>315</v>
      </c>
      <c r="J20" s="198" t="s">
        <v>315</v>
      </c>
      <c r="K20" s="198" t="s">
        <v>315</v>
      </c>
      <c r="L20" s="198" t="s">
        <v>315</v>
      </c>
      <c r="M20" s="198" t="s">
        <v>315</v>
      </c>
      <c r="N20" s="198" t="s">
        <v>315</v>
      </c>
      <c r="O20" s="198" t="s">
        <v>315</v>
      </c>
      <c r="P20" s="198" t="s">
        <v>315</v>
      </c>
      <c r="Q20" s="198" t="s">
        <v>315</v>
      </c>
      <c r="R20" s="198" t="s">
        <v>315</v>
      </c>
      <c r="S20" s="198" t="s">
        <v>315</v>
      </c>
      <c r="T20" s="198" t="s">
        <v>315</v>
      </c>
      <c r="U20" s="198" t="s">
        <v>315</v>
      </c>
      <c r="V20" s="198" t="s">
        <v>315</v>
      </c>
      <c r="W20" s="198" t="s">
        <v>315</v>
      </c>
      <c r="X20" s="198" t="s">
        <v>315</v>
      </c>
      <c r="Y20" s="198" t="s">
        <v>315</v>
      </c>
      <c r="Z20" s="198" t="s">
        <v>315</v>
      </c>
      <c r="AA20" s="198" t="s">
        <v>315</v>
      </c>
      <c r="AB20" s="198" t="s">
        <v>315</v>
      </c>
      <c r="AC20" s="291"/>
      <c r="AD20" s="439" t="s">
        <v>76</v>
      </c>
      <c r="AE20" s="137" t="s">
        <v>4034</v>
      </c>
      <c r="AF20" s="339">
        <v>188</v>
      </c>
      <c r="AG20" s="258"/>
      <c r="AH20" s="205"/>
      <c r="AI20" s="258"/>
      <c r="AJ20" s="137"/>
      <c r="AK20" s="200"/>
      <c r="AL20" s="187" t="s">
        <v>315</v>
      </c>
      <c r="AM20" s="188" t="s">
        <v>315</v>
      </c>
      <c r="AN20" s="174" t="s">
        <v>315</v>
      </c>
      <c r="AO20" s="174" t="s">
        <v>315</v>
      </c>
      <c r="AP20" s="174" t="s">
        <v>315</v>
      </c>
      <c r="AQ20" s="174" t="s">
        <v>315</v>
      </c>
      <c r="AR20" s="174" t="s">
        <v>315</v>
      </c>
      <c r="AS20" s="174" t="s">
        <v>315</v>
      </c>
      <c r="AT20" s="174" t="s">
        <v>315</v>
      </c>
      <c r="AU20" s="174" t="s">
        <v>315</v>
      </c>
      <c r="AV20" s="174" t="s">
        <v>315</v>
      </c>
      <c r="AW20" s="174" t="s">
        <v>315</v>
      </c>
      <c r="AX20" s="174" t="s">
        <v>315</v>
      </c>
      <c r="AY20" s="174" t="s">
        <v>315</v>
      </c>
      <c r="AZ20" s="174" t="s">
        <v>315</v>
      </c>
      <c r="BA20" s="174" t="s">
        <v>315</v>
      </c>
      <c r="BB20" s="174" t="s">
        <v>315</v>
      </c>
      <c r="BC20" s="174" t="s">
        <v>315</v>
      </c>
      <c r="BD20" s="174" t="s">
        <v>76</v>
      </c>
      <c r="BE20" s="174" t="s">
        <v>837</v>
      </c>
      <c r="BF20" s="174">
        <v>250</v>
      </c>
      <c r="BG20" s="174" t="s">
        <v>859</v>
      </c>
      <c r="BH20" s="174" t="s">
        <v>860</v>
      </c>
      <c r="BI20" s="175">
        <v>46097.143252314818</v>
      </c>
      <c r="BJ20" s="176" t="s">
        <v>315</v>
      </c>
      <c r="BK20" s="176" t="s">
        <v>315</v>
      </c>
      <c r="BL20" s="176" t="s">
        <v>315</v>
      </c>
      <c r="BM20" s="177" t="s">
        <v>315</v>
      </c>
    </row>
    <row r="21" spans="1:65" ht="20.25" customHeight="1">
      <c r="A21" s="15"/>
      <c r="B21" s="156">
        <v>9</v>
      </c>
      <c r="C21" s="336" t="s">
        <v>4043</v>
      </c>
      <c r="D21" s="527"/>
      <c r="E21" s="198"/>
      <c r="F21" s="198"/>
      <c r="G21" s="198" t="s">
        <v>315</v>
      </c>
      <c r="H21" s="198" t="s">
        <v>315</v>
      </c>
      <c r="I21" s="198" t="s">
        <v>315</v>
      </c>
      <c r="J21" s="198" t="s">
        <v>315</v>
      </c>
      <c r="K21" s="198" t="s">
        <v>315</v>
      </c>
      <c r="L21" s="198" t="s">
        <v>315</v>
      </c>
      <c r="M21" s="198" t="s">
        <v>315</v>
      </c>
      <c r="N21" s="198" t="s">
        <v>315</v>
      </c>
      <c r="O21" s="198" t="s">
        <v>315</v>
      </c>
      <c r="P21" s="198" t="s">
        <v>315</v>
      </c>
      <c r="Q21" s="198" t="s">
        <v>315</v>
      </c>
      <c r="R21" s="198" t="s">
        <v>315</v>
      </c>
      <c r="S21" s="198" t="s">
        <v>315</v>
      </c>
      <c r="T21" s="198" t="s">
        <v>315</v>
      </c>
      <c r="U21" s="198" t="s">
        <v>315</v>
      </c>
      <c r="V21" s="198" t="s">
        <v>315</v>
      </c>
      <c r="W21" s="198" t="s">
        <v>315</v>
      </c>
      <c r="X21" s="198" t="s">
        <v>315</v>
      </c>
      <c r="Y21" s="198" t="s">
        <v>315</v>
      </c>
      <c r="Z21" s="198" t="s">
        <v>315</v>
      </c>
      <c r="AA21" s="198" t="s">
        <v>315</v>
      </c>
      <c r="AB21" s="198" t="s">
        <v>315</v>
      </c>
      <c r="AC21" s="291"/>
      <c r="AD21" s="440" t="s">
        <v>4044</v>
      </c>
      <c r="AE21" s="137" t="s">
        <v>361</v>
      </c>
      <c r="AF21" s="339">
        <v>129</v>
      </c>
      <c r="AG21" s="258"/>
      <c r="AH21" s="205"/>
      <c r="AI21" s="258"/>
      <c r="AJ21" s="137"/>
      <c r="AK21" s="200"/>
      <c r="AL21" s="187" t="s">
        <v>315</v>
      </c>
      <c r="AM21" s="188" t="s">
        <v>315</v>
      </c>
      <c r="AN21" s="174" t="s">
        <v>315</v>
      </c>
      <c r="AO21" s="174" t="s">
        <v>315</v>
      </c>
      <c r="AP21" s="174" t="s">
        <v>315</v>
      </c>
      <c r="AQ21" s="174" t="s">
        <v>315</v>
      </c>
      <c r="AR21" s="174" t="s">
        <v>315</v>
      </c>
      <c r="AS21" s="174" t="s">
        <v>315</v>
      </c>
      <c r="AT21" s="174" t="s">
        <v>315</v>
      </c>
      <c r="AU21" s="174" t="s">
        <v>315</v>
      </c>
      <c r="AV21" s="174" t="s">
        <v>315</v>
      </c>
      <c r="AW21" s="174" t="s">
        <v>315</v>
      </c>
      <c r="AX21" s="174" t="s">
        <v>315</v>
      </c>
      <c r="AY21" s="174" t="s">
        <v>315</v>
      </c>
      <c r="AZ21" s="174" t="s">
        <v>315</v>
      </c>
      <c r="BA21" s="174" t="s">
        <v>315</v>
      </c>
      <c r="BB21" s="174" t="s">
        <v>315</v>
      </c>
      <c r="BC21" s="174" t="s">
        <v>315</v>
      </c>
      <c r="BD21" s="174" t="s">
        <v>76</v>
      </c>
      <c r="BE21" s="174" t="s">
        <v>833</v>
      </c>
      <c r="BF21" s="174">
        <v>250</v>
      </c>
      <c r="BG21" s="174" t="s">
        <v>862</v>
      </c>
      <c r="BH21" s="174" t="s">
        <v>863</v>
      </c>
      <c r="BI21" s="175">
        <v>46097.14329861111</v>
      </c>
      <c r="BJ21" s="176" t="s">
        <v>315</v>
      </c>
      <c r="BK21" s="176" t="s">
        <v>315</v>
      </c>
      <c r="BL21" s="176" t="s">
        <v>315</v>
      </c>
      <c r="BM21" s="177" t="s">
        <v>315</v>
      </c>
    </row>
    <row r="22" spans="1:65" ht="23.25" customHeight="1">
      <c r="A22" s="15"/>
      <c r="B22" s="156">
        <v>10</v>
      </c>
      <c r="C22" s="336" t="s">
        <v>4045</v>
      </c>
      <c r="D22" s="527"/>
      <c r="E22" s="198"/>
      <c r="F22" s="198"/>
      <c r="G22" s="198" t="s">
        <v>315</v>
      </c>
      <c r="H22" s="198" t="s">
        <v>315</v>
      </c>
      <c r="I22" s="198" t="s">
        <v>315</v>
      </c>
      <c r="J22" s="198" t="s">
        <v>315</v>
      </c>
      <c r="K22" s="198" t="s">
        <v>315</v>
      </c>
      <c r="L22" s="198" t="s">
        <v>315</v>
      </c>
      <c r="M22" s="198" t="s">
        <v>315</v>
      </c>
      <c r="N22" s="198" t="s">
        <v>315</v>
      </c>
      <c r="O22" s="198" t="s">
        <v>315</v>
      </c>
      <c r="P22" s="198" t="s">
        <v>315</v>
      </c>
      <c r="Q22" s="198" t="s">
        <v>315</v>
      </c>
      <c r="R22" s="198" t="s">
        <v>315</v>
      </c>
      <c r="S22" s="198" t="s">
        <v>315</v>
      </c>
      <c r="T22" s="198" t="s">
        <v>315</v>
      </c>
      <c r="U22" s="198" t="s">
        <v>315</v>
      </c>
      <c r="V22" s="198" t="s">
        <v>315</v>
      </c>
      <c r="W22" s="198" t="s">
        <v>315</v>
      </c>
      <c r="X22" s="198" t="s">
        <v>315</v>
      </c>
      <c r="Y22" s="198" t="s">
        <v>315</v>
      </c>
      <c r="Z22" s="198" t="s">
        <v>315</v>
      </c>
      <c r="AA22" s="198" t="s">
        <v>315</v>
      </c>
      <c r="AB22" s="198" t="s">
        <v>315</v>
      </c>
      <c r="AC22" s="291"/>
      <c r="AD22" s="439" t="s">
        <v>76</v>
      </c>
      <c r="AE22" s="137" t="s">
        <v>4034</v>
      </c>
      <c r="AF22" s="339">
        <v>253</v>
      </c>
      <c r="AG22" s="258"/>
      <c r="AH22" s="205"/>
      <c r="AI22" s="258"/>
      <c r="AJ22" s="205"/>
      <c r="AK22" s="200"/>
      <c r="AL22" s="187" t="s">
        <v>315</v>
      </c>
      <c r="AM22" s="188" t="s">
        <v>315</v>
      </c>
      <c r="AN22" s="174" t="s">
        <v>315</v>
      </c>
      <c r="AO22" s="174" t="s">
        <v>315</v>
      </c>
      <c r="AP22" s="174" t="s">
        <v>315</v>
      </c>
      <c r="AQ22" s="174" t="s">
        <v>315</v>
      </c>
      <c r="AR22" s="174" t="s">
        <v>315</v>
      </c>
      <c r="AS22" s="174" t="s">
        <v>315</v>
      </c>
      <c r="AT22" s="174" t="s">
        <v>315</v>
      </c>
      <c r="AU22" s="174" t="s">
        <v>315</v>
      </c>
      <c r="AV22" s="174" t="s">
        <v>315</v>
      </c>
      <c r="AW22" s="174" t="s">
        <v>315</v>
      </c>
      <c r="AX22" s="174" t="s">
        <v>315</v>
      </c>
      <c r="AY22" s="174" t="s">
        <v>315</v>
      </c>
      <c r="AZ22" s="174" t="s">
        <v>315</v>
      </c>
      <c r="BA22" s="174" t="s">
        <v>315</v>
      </c>
      <c r="BB22" s="174" t="s">
        <v>315</v>
      </c>
      <c r="BC22" s="174" t="s">
        <v>315</v>
      </c>
      <c r="BD22" s="174" t="s">
        <v>76</v>
      </c>
      <c r="BE22" s="174" t="s">
        <v>841</v>
      </c>
      <c r="BF22" s="174">
        <v>168</v>
      </c>
      <c r="BG22" s="174" t="s">
        <v>865</v>
      </c>
      <c r="BH22" s="174" t="s">
        <v>866</v>
      </c>
      <c r="BI22" s="175">
        <v>46097.143009259256</v>
      </c>
      <c r="BJ22" s="176" t="s">
        <v>315</v>
      </c>
      <c r="BK22" s="176" t="s">
        <v>315</v>
      </c>
      <c r="BL22" s="176" t="s">
        <v>315</v>
      </c>
      <c r="BM22" s="177" t="s">
        <v>315</v>
      </c>
    </row>
    <row r="23" spans="1:65">
      <c r="A23" s="15"/>
      <c r="B23" s="156">
        <v>11</v>
      </c>
      <c r="C23" s="336" t="s">
        <v>4046</v>
      </c>
      <c r="D23" s="527"/>
      <c r="E23" s="198"/>
      <c r="F23" s="198"/>
      <c r="G23" s="198" t="s">
        <v>315</v>
      </c>
      <c r="H23" s="198" t="s">
        <v>315</v>
      </c>
      <c r="I23" s="198" t="s">
        <v>315</v>
      </c>
      <c r="J23" s="198" t="s">
        <v>315</v>
      </c>
      <c r="K23" s="198" t="s">
        <v>315</v>
      </c>
      <c r="L23" s="198" t="s">
        <v>315</v>
      </c>
      <c r="M23" s="198" t="s">
        <v>315</v>
      </c>
      <c r="N23" s="198" t="s">
        <v>315</v>
      </c>
      <c r="O23" s="198" t="s">
        <v>315</v>
      </c>
      <c r="P23" s="198" t="s">
        <v>315</v>
      </c>
      <c r="Q23" s="198" t="s">
        <v>315</v>
      </c>
      <c r="R23" s="198" t="s">
        <v>315</v>
      </c>
      <c r="S23" s="198" t="s">
        <v>315</v>
      </c>
      <c r="T23" s="198" t="s">
        <v>315</v>
      </c>
      <c r="U23" s="198" t="s">
        <v>315</v>
      </c>
      <c r="V23" s="198" t="s">
        <v>315</v>
      </c>
      <c r="W23" s="198" t="s">
        <v>315</v>
      </c>
      <c r="X23" s="198" t="s">
        <v>315</v>
      </c>
      <c r="Y23" s="198" t="s">
        <v>315</v>
      </c>
      <c r="Z23" s="198" t="s">
        <v>315</v>
      </c>
      <c r="AA23" s="198" t="s">
        <v>315</v>
      </c>
      <c r="AB23" s="198" t="s">
        <v>315</v>
      </c>
      <c r="AC23" s="291"/>
      <c r="AD23" s="439" t="s">
        <v>76</v>
      </c>
      <c r="AE23" s="137" t="s">
        <v>4034</v>
      </c>
      <c r="AF23" s="339">
        <v>250</v>
      </c>
      <c r="AG23" s="258"/>
      <c r="AH23" s="205"/>
      <c r="AI23" s="258"/>
      <c r="AJ23" s="205"/>
      <c r="AK23" s="200"/>
      <c r="AL23" s="187" t="s">
        <v>315</v>
      </c>
      <c r="AM23" s="188" t="s">
        <v>315</v>
      </c>
      <c r="AN23" s="174" t="s">
        <v>315</v>
      </c>
      <c r="AO23" s="174" t="s">
        <v>315</v>
      </c>
      <c r="AP23" s="174" t="s">
        <v>315</v>
      </c>
      <c r="AQ23" s="174" t="s">
        <v>315</v>
      </c>
      <c r="AR23" s="174" t="s">
        <v>315</v>
      </c>
      <c r="AS23" s="174" t="s">
        <v>315</v>
      </c>
      <c r="AT23" s="174" t="s">
        <v>315</v>
      </c>
      <c r="AU23" s="174" t="s">
        <v>315</v>
      </c>
      <c r="AV23" s="174" t="s">
        <v>315</v>
      </c>
      <c r="AW23" s="174" t="s">
        <v>315</v>
      </c>
      <c r="AX23" s="174" t="s">
        <v>315</v>
      </c>
      <c r="AY23" s="174" t="s">
        <v>315</v>
      </c>
      <c r="AZ23" s="174" t="s">
        <v>315</v>
      </c>
      <c r="BA23" s="174" t="s">
        <v>315</v>
      </c>
      <c r="BB23" s="174" t="s">
        <v>315</v>
      </c>
      <c r="BC23" s="174" t="s">
        <v>315</v>
      </c>
      <c r="BD23" s="174" t="s">
        <v>76</v>
      </c>
      <c r="BE23" s="174" t="s">
        <v>845</v>
      </c>
      <c r="BF23" s="174">
        <v>250</v>
      </c>
      <c r="BG23" s="174" t="s">
        <v>868</v>
      </c>
      <c r="BH23" s="174" t="s">
        <v>869</v>
      </c>
      <c r="BI23" s="175">
        <v>46097.143368055556</v>
      </c>
      <c r="BJ23" s="176" t="s">
        <v>315</v>
      </c>
      <c r="BK23" s="176" t="s">
        <v>315</v>
      </c>
      <c r="BL23" s="176" t="s">
        <v>315</v>
      </c>
      <c r="BM23" s="177" t="s">
        <v>315</v>
      </c>
    </row>
    <row r="24" spans="1:65">
      <c r="A24" s="15"/>
      <c r="B24" s="156">
        <v>12</v>
      </c>
      <c r="C24" s="336" t="s">
        <v>4047</v>
      </c>
      <c r="D24" s="527"/>
      <c r="E24" s="198"/>
      <c r="F24" s="198"/>
      <c r="G24" s="198" t="s">
        <v>315</v>
      </c>
      <c r="H24" s="198" t="s">
        <v>315</v>
      </c>
      <c r="I24" s="198" t="s">
        <v>315</v>
      </c>
      <c r="J24" s="198" t="s">
        <v>315</v>
      </c>
      <c r="K24" s="198" t="s">
        <v>315</v>
      </c>
      <c r="L24" s="198" t="s">
        <v>315</v>
      </c>
      <c r="M24" s="198" t="s">
        <v>315</v>
      </c>
      <c r="N24" s="198" t="s">
        <v>315</v>
      </c>
      <c r="O24" s="198" t="s">
        <v>315</v>
      </c>
      <c r="P24" s="198" t="s">
        <v>315</v>
      </c>
      <c r="Q24" s="198" t="s">
        <v>315</v>
      </c>
      <c r="R24" s="198" t="s">
        <v>315</v>
      </c>
      <c r="S24" s="198" t="s">
        <v>315</v>
      </c>
      <c r="T24" s="198" t="s">
        <v>315</v>
      </c>
      <c r="U24" s="198" t="s">
        <v>315</v>
      </c>
      <c r="V24" s="198" t="s">
        <v>315</v>
      </c>
      <c r="W24" s="198" t="s">
        <v>315</v>
      </c>
      <c r="X24" s="198" t="s">
        <v>315</v>
      </c>
      <c r="Y24" s="198" t="s">
        <v>315</v>
      </c>
      <c r="Z24" s="198" t="s">
        <v>315</v>
      </c>
      <c r="AA24" s="198" t="s">
        <v>315</v>
      </c>
      <c r="AB24" s="198" t="s">
        <v>315</v>
      </c>
      <c r="AC24" s="529"/>
      <c r="AD24" s="439" t="s">
        <v>76</v>
      </c>
      <c r="AE24" s="137" t="s">
        <v>4034</v>
      </c>
      <c r="AF24" s="339">
        <v>250</v>
      </c>
      <c r="AG24" s="258"/>
      <c r="AH24" s="205"/>
      <c r="AI24" s="258"/>
      <c r="AJ24" s="205"/>
      <c r="AK24" s="199"/>
      <c r="AL24" s="164" t="s">
        <v>315</v>
      </c>
      <c r="AM24" s="188" t="s">
        <v>315</v>
      </c>
      <c r="AN24" s="174" t="s">
        <v>315</v>
      </c>
      <c r="AO24" s="174" t="s">
        <v>315</v>
      </c>
      <c r="AP24" s="174" t="s">
        <v>315</v>
      </c>
      <c r="AQ24" s="174" t="s">
        <v>315</v>
      </c>
      <c r="AR24" s="174" t="s">
        <v>315</v>
      </c>
      <c r="AS24" s="174" t="s">
        <v>315</v>
      </c>
      <c r="AT24" s="174" t="s">
        <v>315</v>
      </c>
      <c r="AU24" s="174" t="s">
        <v>315</v>
      </c>
      <c r="AV24" s="174" t="s">
        <v>315</v>
      </c>
      <c r="AW24" s="174" t="s">
        <v>315</v>
      </c>
      <c r="AX24" s="174" t="s">
        <v>315</v>
      </c>
      <c r="AY24" s="174" t="s">
        <v>315</v>
      </c>
      <c r="AZ24" s="174" t="s">
        <v>315</v>
      </c>
      <c r="BA24" s="174" t="s">
        <v>315</v>
      </c>
      <c r="BB24" s="174" t="s">
        <v>315</v>
      </c>
      <c r="BC24" s="174" t="s">
        <v>315</v>
      </c>
      <c r="BD24" s="180" t="s">
        <v>871</v>
      </c>
      <c r="BE24" s="174" t="s">
        <v>841</v>
      </c>
      <c r="BF24" s="174">
        <v>250</v>
      </c>
      <c r="BG24" s="174" t="s">
        <v>872</v>
      </c>
      <c r="BH24" s="174" t="s">
        <v>873</v>
      </c>
      <c r="BI24" s="175">
        <v>46097.143368055556</v>
      </c>
      <c r="BJ24" s="174" t="s">
        <v>315</v>
      </c>
      <c r="BK24" s="174" t="s">
        <v>315</v>
      </c>
      <c r="BL24" s="174" t="s">
        <v>315</v>
      </c>
      <c r="BM24" s="177" t="s">
        <v>315</v>
      </c>
    </row>
    <row r="25" spans="1:65">
      <c r="A25" s="15"/>
      <c r="B25" s="156">
        <v>13</v>
      </c>
      <c r="C25" s="336" t="s">
        <v>4048</v>
      </c>
      <c r="D25" s="527"/>
      <c r="E25" s="198"/>
      <c r="F25" s="198"/>
      <c r="G25" s="198" t="s">
        <v>315</v>
      </c>
      <c r="H25" s="198" t="s">
        <v>315</v>
      </c>
      <c r="I25" s="198" t="s">
        <v>315</v>
      </c>
      <c r="J25" s="198" t="s">
        <v>315</v>
      </c>
      <c r="K25" s="198" t="s">
        <v>315</v>
      </c>
      <c r="L25" s="198" t="s">
        <v>315</v>
      </c>
      <c r="M25" s="198" t="s">
        <v>315</v>
      </c>
      <c r="N25" s="198" t="s">
        <v>315</v>
      </c>
      <c r="O25" s="198" t="s">
        <v>315</v>
      </c>
      <c r="P25" s="198" t="s">
        <v>315</v>
      </c>
      <c r="Q25" s="198" t="s">
        <v>315</v>
      </c>
      <c r="R25" s="198" t="s">
        <v>315</v>
      </c>
      <c r="S25" s="198" t="s">
        <v>315</v>
      </c>
      <c r="T25" s="198" t="s">
        <v>315</v>
      </c>
      <c r="U25" s="198" t="s">
        <v>315</v>
      </c>
      <c r="V25" s="198" t="s">
        <v>315</v>
      </c>
      <c r="W25" s="198" t="s">
        <v>315</v>
      </c>
      <c r="X25" s="198" t="s">
        <v>315</v>
      </c>
      <c r="Y25" s="198" t="s">
        <v>315</v>
      </c>
      <c r="Z25" s="198" t="s">
        <v>315</v>
      </c>
      <c r="AA25" s="198" t="s">
        <v>315</v>
      </c>
      <c r="AB25" s="198" t="s">
        <v>315</v>
      </c>
      <c r="AC25" s="291"/>
      <c r="AD25" s="439" t="s">
        <v>76</v>
      </c>
      <c r="AE25" s="137" t="s">
        <v>4034</v>
      </c>
      <c r="AF25" s="339">
        <v>255</v>
      </c>
      <c r="AG25" s="258"/>
      <c r="AH25" s="205"/>
      <c r="AI25" s="258"/>
      <c r="AJ25" s="205"/>
      <c r="AK25" s="199"/>
      <c r="AL25" s="164" t="s">
        <v>315</v>
      </c>
      <c r="AM25" s="188" t="s">
        <v>315</v>
      </c>
      <c r="AN25" s="174" t="s">
        <v>315</v>
      </c>
      <c r="AO25" s="174" t="s">
        <v>315</v>
      </c>
      <c r="AP25" s="174" t="s">
        <v>315</v>
      </c>
      <c r="AQ25" s="174" t="s">
        <v>315</v>
      </c>
      <c r="AR25" s="174" t="s">
        <v>315</v>
      </c>
      <c r="AS25" s="174" t="s">
        <v>315</v>
      </c>
      <c r="AT25" s="174" t="s">
        <v>315</v>
      </c>
      <c r="AU25" s="174" t="s">
        <v>315</v>
      </c>
      <c r="AV25" s="174" t="s">
        <v>315</v>
      </c>
      <c r="AW25" s="174" t="s">
        <v>315</v>
      </c>
      <c r="AX25" s="174" t="s">
        <v>315</v>
      </c>
      <c r="AY25" s="174" t="s">
        <v>315</v>
      </c>
      <c r="AZ25" s="174" t="s">
        <v>315</v>
      </c>
      <c r="BA25" s="174" t="s">
        <v>315</v>
      </c>
      <c r="BB25" s="174" t="s">
        <v>315</v>
      </c>
      <c r="BC25" s="174" t="s">
        <v>315</v>
      </c>
      <c r="BD25" s="174" t="s">
        <v>76</v>
      </c>
      <c r="BE25" s="174" t="s">
        <v>833</v>
      </c>
      <c r="BF25" s="174">
        <v>250</v>
      </c>
      <c r="BG25" s="174" t="s">
        <v>875</v>
      </c>
      <c r="BH25" s="174" t="s">
        <v>876</v>
      </c>
      <c r="BI25" s="175">
        <v>46097.143240740741</v>
      </c>
      <c r="BJ25" s="174" t="s">
        <v>315</v>
      </c>
      <c r="BK25" s="174" t="s">
        <v>315</v>
      </c>
      <c r="BL25" s="174" t="s">
        <v>315</v>
      </c>
      <c r="BM25" s="177" t="s">
        <v>315</v>
      </c>
    </row>
    <row r="26" spans="1:65">
      <c r="A26" s="15"/>
      <c r="B26" s="156">
        <v>14</v>
      </c>
      <c r="C26" s="336" t="s">
        <v>4049</v>
      </c>
      <c r="D26" s="527"/>
      <c r="E26" s="198"/>
      <c r="F26" s="198"/>
      <c r="G26" s="198" t="s">
        <v>315</v>
      </c>
      <c r="H26" s="198" t="s">
        <v>315</v>
      </c>
      <c r="I26" s="198" t="s">
        <v>315</v>
      </c>
      <c r="J26" s="198" t="s">
        <v>315</v>
      </c>
      <c r="K26" s="198" t="s">
        <v>315</v>
      </c>
      <c r="L26" s="198" t="s">
        <v>315</v>
      </c>
      <c r="M26" s="198" t="s">
        <v>315</v>
      </c>
      <c r="N26" s="198" t="s">
        <v>315</v>
      </c>
      <c r="O26" s="198" t="s">
        <v>315</v>
      </c>
      <c r="P26" s="198" t="s">
        <v>315</v>
      </c>
      <c r="Q26" s="198" t="s">
        <v>315</v>
      </c>
      <c r="R26" s="198" t="s">
        <v>315</v>
      </c>
      <c r="S26" s="198" t="s">
        <v>315</v>
      </c>
      <c r="T26" s="198" t="s">
        <v>315</v>
      </c>
      <c r="U26" s="198" t="s">
        <v>315</v>
      </c>
      <c r="V26" s="198" t="s">
        <v>315</v>
      </c>
      <c r="W26" s="198" t="s">
        <v>315</v>
      </c>
      <c r="X26" s="198" t="s">
        <v>315</v>
      </c>
      <c r="Y26" s="198" t="s">
        <v>315</v>
      </c>
      <c r="Z26" s="198" t="s">
        <v>315</v>
      </c>
      <c r="AA26" s="198" t="s">
        <v>315</v>
      </c>
      <c r="AB26" s="198" t="s">
        <v>315</v>
      </c>
      <c r="AC26" s="291"/>
      <c r="AD26" s="439" t="s">
        <v>76</v>
      </c>
      <c r="AE26" s="137" t="s">
        <v>4034</v>
      </c>
      <c r="AF26" s="339">
        <v>261</v>
      </c>
      <c r="AG26" s="258"/>
      <c r="AH26" s="205"/>
      <c r="AI26" s="258"/>
      <c r="AJ26" s="205"/>
      <c r="AK26" s="199"/>
      <c r="AL26" s="164" t="s">
        <v>315</v>
      </c>
      <c r="AM26" s="163" t="s">
        <v>315</v>
      </c>
      <c r="AN26" s="174" t="s">
        <v>315</v>
      </c>
      <c r="AO26" s="174" t="s">
        <v>315</v>
      </c>
      <c r="AP26" s="174" t="s">
        <v>315</v>
      </c>
      <c r="AQ26" s="174" t="s">
        <v>315</v>
      </c>
      <c r="AR26" s="174" t="s">
        <v>315</v>
      </c>
      <c r="AS26" s="174" t="s">
        <v>315</v>
      </c>
      <c r="AT26" s="174" t="s">
        <v>315</v>
      </c>
      <c r="AU26" s="174" t="s">
        <v>315</v>
      </c>
      <c r="AV26" s="174" t="s">
        <v>315</v>
      </c>
      <c r="AW26" s="174" t="s">
        <v>315</v>
      </c>
      <c r="AX26" s="174" t="s">
        <v>315</v>
      </c>
      <c r="AY26" s="174" t="s">
        <v>315</v>
      </c>
      <c r="AZ26" s="174" t="s">
        <v>315</v>
      </c>
      <c r="BA26" s="174" t="s">
        <v>315</v>
      </c>
      <c r="BB26" s="174" t="s">
        <v>315</v>
      </c>
      <c r="BC26" s="174" t="s">
        <v>315</v>
      </c>
      <c r="BD26" s="174" t="s">
        <v>76</v>
      </c>
      <c r="BE26" s="174" t="s">
        <v>837</v>
      </c>
      <c r="BF26" s="174">
        <v>250</v>
      </c>
      <c r="BG26" s="174" t="s">
        <v>878</v>
      </c>
      <c r="BH26" s="174" t="s">
        <v>879</v>
      </c>
      <c r="BI26" s="175">
        <v>46097.143310185187</v>
      </c>
      <c r="BJ26" s="174" t="s">
        <v>315</v>
      </c>
      <c r="BK26" s="174" t="s">
        <v>315</v>
      </c>
      <c r="BL26" s="174" t="s">
        <v>315</v>
      </c>
      <c r="BM26" s="178" t="s">
        <v>315</v>
      </c>
    </row>
    <row r="27" spans="1:65">
      <c r="A27" s="15"/>
      <c r="B27" s="156">
        <v>15</v>
      </c>
      <c r="C27" s="336" t="s">
        <v>4050</v>
      </c>
      <c r="D27" s="527"/>
      <c r="E27" s="198"/>
      <c r="F27" s="198"/>
      <c r="G27" s="198" t="s">
        <v>315</v>
      </c>
      <c r="H27" s="198" t="s">
        <v>315</v>
      </c>
      <c r="I27" s="198" t="s">
        <v>315</v>
      </c>
      <c r="J27" s="198" t="s">
        <v>315</v>
      </c>
      <c r="K27" s="198" t="s">
        <v>315</v>
      </c>
      <c r="L27" s="198" t="s">
        <v>315</v>
      </c>
      <c r="M27" s="198" t="s">
        <v>315</v>
      </c>
      <c r="N27" s="198" t="s">
        <v>315</v>
      </c>
      <c r="O27" s="198" t="s">
        <v>315</v>
      </c>
      <c r="P27" s="198" t="s">
        <v>315</v>
      </c>
      <c r="Q27" s="198" t="s">
        <v>315</v>
      </c>
      <c r="R27" s="198" t="s">
        <v>315</v>
      </c>
      <c r="S27" s="198" t="s">
        <v>315</v>
      </c>
      <c r="T27" s="198" t="s">
        <v>315</v>
      </c>
      <c r="U27" s="198" t="s">
        <v>315</v>
      </c>
      <c r="V27" s="198" t="s">
        <v>315</v>
      </c>
      <c r="W27" s="198" t="s">
        <v>315</v>
      </c>
      <c r="X27" s="198" t="s">
        <v>315</v>
      </c>
      <c r="Y27" s="198" t="s">
        <v>315</v>
      </c>
      <c r="Z27" s="198" t="s">
        <v>315</v>
      </c>
      <c r="AA27" s="198" t="s">
        <v>315</v>
      </c>
      <c r="AB27" s="198" t="s">
        <v>315</v>
      </c>
      <c r="AC27" s="291"/>
      <c r="AD27" s="439" t="s">
        <v>76</v>
      </c>
      <c r="AE27" s="137" t="s">
        <v>4034</v>
      </c>
      <c r="AF27" s="339">
        <v>201</v>
      </c>
      <c r="AG27" s="258"/>
      <c r="AH27" s="205"/>
      <c r="AI27" s="258"/>
      <c r="AJ27" s="205"/>
      <c r="AK27" s="199"/>
      <c r="AL27" s="164" t="s">
        <v>315</v>
      </c>
      <c r="AM27" s="163" t="s">
        <v>315</v>
      </c>
      <c r="AN27" s="174" t="s">
        <v>315</v>
      </c>
      <c r="AO27" s="174" t="s">
        <v>315</v>
      </c>
      <c r="AP27" s="174" t="s">
        <v>315</v>
      </c>
      <c r="AQ27" s="174" t="s">
        <v>315</v>
      </c>
      <c r="AR27" s="174" t="s">
        <v>315</v>
      </c>
      <c r="AS27" s="174" t="s">
        <v>315</v>
      </c>
      <c r="AT27" s="174" t="s">
        <v>315</v>
      </c>
      <c r="AU27" s="174" t="s">
        <v>315</v>
      </c>
      <c r="AV27" s="174" t="s">
        <v>315</v>
      </c>
      <c r="AW27" s="174" t="s">
        <v>315</v>
      </c>
      <c r="AX27" s="174" t="s">
        <v>315</v>
      </c>
      <c r="AY27" s="174" t="s">
        <v>315</v>
      </c>
      <c r="AZ27" s="174" t="s">
        <v>315</v>
      </c>
      <c r="BA27" s="174" t="s">
        <v>315</v>
      </c>
      <c r="BB27" s="174" t="s">
        <v>315</v>
      </c>
      <c r="BC27" s="174" t="s">
        <v>315</v>
      </c>
      <c r="BD27" s="174" t="s">
        <v>76</v>
      </c>
      <c r="BE27" s="174" t="s">
        <v>845</v>
      </c>
      <c r="BF27" s="174">
        <v>250</v>
      </c>
      <c r="BG27" s="174" t="s">
        <v>881</v>
      </c>
      <c r="BH27" s="174" t="s">
        <v>882</v>
      </c>
      <c r="BI27" s="175">
        <v>46097.143414351849</v>
      </c>
      <c r="BJ27" s="174" t="s">
        <v>315</v>
      </c>
      <c r="BK27" s="174" t="s">
        <v>315</v>
      </c>
      <c r="BL27" s="174" t="s">
        <v>315</v>
      </c>
      <c r="BM27" s="178" t="s">
        <v>315</v>
      </c>
    </row>
    <row r="28" spans="1:65">
      <c r="A28" s="15"/>
      <c r="B28" s="156">
        <v>16</v>
      </c>
      <c r="C28" s="336" t="s">
        <v>4051</v>
      </c>
      <c r="D28" s="527"/>
      <c r="E28" s="198"/>
      <c r="F28" s="198"/>
      <c r="G28" s="198" t="s">
        <v>315</v>
      </c>
      <c r="H28" s="198" t="s">
        <v>315</v>
      </c>
      <c r="I28" s="198" t="s">
        <v>315</v>
      </c>
      <c r="J28" s="198" t="s">
        <v>315</v>
      </c>
      <c r="K28" s="198" t="s">
        <v>315</v>
      </c>
      <c r="L28" s="198" t="s">
        <v>315</v>
      </c>
      <c r="M28" s="198" t="s">
        <v>315</v>
      </c>
      <c r="N28" s="198" t="s">
        <v>315</v>
      </c>
      <c r="O28" s="198" t="s">
        <v>315</v>
      </c>
      <c r="P28" s="198" t="s">
        <v>315</v>
      </c>
      <c r="Q28" s="198" t="s">
        <v>315</v>
      </c>
      <c r="R28" s="198" t="s">
        <v>315</v>
      </c>
      <c r="S28" s="198" t="s">
        <v>315</v>
      </c>
      <c r="T28" s="198" t="s">
        <v>315</v>
      </c>
      <c r="U28" s="198" t="s">
        <v>315</v>
      </c>
      <c r="V28" s="198" t="s">
        <v>315</v>
      </c>
      <c r="W28" s="198" t="s">
        <v>315</v>
      </c>
      <c r="X28" s="198" t="s">
        <v>315</v>
      </c>
      <c r="Y28" s="198" t="s">
        <v>315</v>
      </c>
      <c r="Z28" s="198" t="s">
        <v>315</v>
      </c>
      <c r="AA28" s="198" t="s">
        <v>315</v>
      </c>
      <c r="AB28" s="198" t="s">
        <v>315</v>
      </c>
      <c r="AC28" s="291"/>
      <c r="AD28" s="439" t="s">
        <v>76</v>
      </c>
      <c r="AE28" s="137" t="s">
        <v>4034</v>
      </c>
      <c r="AF28" s="339">
        <v>201</v>
      </c>
      <c r="AG28" s="258"/>
      <c r="AH28" s="205"/>
      <c r="AI28" s="258"/>
      <c r="AJ28" s="205"/>
      <c r="AK28" s="199"/>
      <c r="AL28" s="164" t="s">
        <v>315</v>
      </c>
      <c r="AM28" s="188" t="s">
        <v>315</v>
      </c>
      <c r="AN28" s="174" t="s">
        <v>315</v>
      </c>
      <c r="AO28" s="174" t="s">
        <v>315</v>
      </c>
      <c r="AP28" s="174" t="s">
        <v>315</v>
      </c>
      <c r="AQ28" s="174" t="s">
        <v>315</v>
      </c>
      <c r="AR28" s="174" t="s">
        <v>315</v>
      </c>
      <c r="AS28" s="174" t="s">
        <v>315</v>
      </c>
      <c r="AT28" s="174" t="s">
        <v>315</v>
      </c>
      <c r="AU28" s="174" t="s">
        <v>315</v>
      </c>
      <c r="AV28" s="174" t="s">
        <v>315</v>
      </c>
      <c r="AW28" s="174" t="s">
        <v>315</v>
      </c>
      <c r="AX28" s="174" t="s">
        <v>315</v>
      </c>
      <c r="AY28" s="174" t="s">
        <v>315</v>
      </c>
      <c r="AZ28" s="174" t="s">
        <v>315</v>
      </c>
      <c r="BA28" s="174" t="s">
        <v>315</v>
      </c>
      <c r="BB28" s="174" t="s">
        <v>315</v>
      </c>
      <c r="BC28" s="174" t="s">
        <v>315</v>
      </c>
      <c r="BD28" s="174" t="s">
        <v>76</v>
      </c>
      <c r="BE28" s="174" t="s">
        <v>841</v>
      </c>
      <c r="BF28" s="174">
        <v>250</v>
      </c>
      <c r="BG28" s="174" t="s">
        <v>884</v>
      </c>
      <c r="BH28" s="174" t="s">
        <v>885</v>
      </c>
      <c r="BI28" s="175">
        <v>46097.143414351849</v>
      </c>
      <c r="BJ28" s="174" t="s">
        <v>315</v>
      </c>
      <c r="BK28" s="174" t="s">
        <v>315</v>
      </c>
      <c r="BL28" s="174" t="s">
        <v>315</v>
      </c>
      <c r="BM28" s="177" t="s">
        <v>315</v>
      </c>
    </row>
    <row r="29" spans="1:65">
      <c r="A29" s="15"/>
      <c r="B29" s="156">
        <v>17</v>
      </c>
      <c r="C29" s="336" t="s">
        <v>4052</v>
      </c>
      <c r="D29" s="527"/>
      <c r="E29" s="198"/>
      <c r="F29" s="198"/>
      <c r="G29" s="198" t="s">
        <v>315</v>
      </c>
      <c r="H29" s="198" t="s">
        <v>315</v>
      </c>
      <c r="I29" s="198" t="s">
        <v>315</v>
      </c>
      <c r="J29" s="198" t="s">
        <v>315</v>
      </c>
      <c r="K29" s="198" t="s">
        <v>315</v>
      </c>
      <c r="L29" s="198" t="s">
        <v>315</v>
      </c>
      <c r="M29" s="198" t="s">
        <v>315</v>
      </c>
      <c r="N29" s="198" t="s">
        <v>315</v>
      </c>
      <c r="O29" s="198" t="s">
        <v>315</v>
      </c>
      <c r="P29" s="198" t="s">
        <v>315</v>
      </c>
      <c r="Q29" s="198" t="s">
        <v>315</v>
      </c>
      <c r="R29" s="198" t="s">
        <v>315</v>
      </c>
      <c r="S29" s="198" t="s">
        <v>315</v>
      </c>
      <c r="T29" s="198" t="s">
        <v>315</v>
      </c>
      <c r="U29" s="198" t="s">
        <v>315</v>
      </c>
      <c r="V29" s="198" t="s">
        <v>315</v>
      </c>
      <c r="W29" s="198" t="s">
        <v>315</v>
      </c>
      <c r="X29" s="198" t="s">
        <v>315</v>
      </c>
      <c r="Y29" s="198" t="s">
        <v>315</v>
      </c>
      <c r="Z29" s="198" t="s">
        <v>315</v>
      </c>
      <c r="AA29" s="198" t="s">
        <v>315</v>
      </c>
      <c r="AB29" s="198" t="s">
        <v>315</v>
      </c>
      <c r="AC29" s="291"/>
      <c r="AD29" s="439" t="s">
        <v>76</v>
      </c>
      <c r="AE29" s="137" t="s">
        <v>4034</v>
      </c>
      <c r="AF29" s="339">
        <v>201</v>
      </c>
      <c r="AG29" s="258"/>
      <c r="AH29" s="205"/>
      <c r="AI29" s="258"/>
      <c r="AJ29" s="205"/>
      <c r="AK29" s="199"/>
      <c r="AL29" s="164" t="s">
        <v>315</v>
      </c>
      <c r="AM29" s="188" t="s">
        <v>315</v>
      </c>
      <c r="AN29" s="174" t="s">
        <v>315</v>
      </c>
      <c r="AO29" s="174" t="s">
        <v>315</v>
      </c>
      <c r="AP29" s="174" t="s">
        <v>315</v>
      </c>
      <c r="AQ29" s="174" t="s">
        <v>315</v>
      </c>
      <c r="AR29" s="174" t="s">
        <v>315</v>
      </c>
      <c r="AS29" s="174" t="s">
        <v>315</v>
      </c>
      <c r="AT29" s="174" t="s">
        <v>315</v>
      </c>
      <c r="AU29" s="174" t="s">
        <v>315</v>
      </c>
      <c r="AV29" s="174" t="s">
        <v>315</v>
      </c>
      <c r="AW29" s="174" t="s">
        <v>315</v>
      </c>
      <c r="AX29" s="174" t="s">
        <v>315</v>
      </c>
      <c r="AY29" s="174" t="s">
        <v>315</v>
      </c>
      <c r="AZ29" s="174" t="s">
        <v>315</v>
      </c>
      <c r="BA29" s="174" t="s">
        <v>315</v>
      </c>
      <c r="BB29" s="174" t="s">
        <v>315</v>
      </c>
      <c r="BC29" s="174" t="s">
        <v>315</v>
      </c>
      <c r="BD29" s="174" t="s">
        <v>76</v>
      </c>
      <c r="BE29" s="174" t="s">
        <v>833</v>
      </c>
      <c r="BF29" s="174">
        <v>250</v>
      </c>
      <c r="BG29" s="174" t="s">
        <v>887</v>
      </c>
      <c r="BH29" s="174" t="s">
        <v>888</v>
      </c>
      <c r="BI29" s="175">
        <v>46097.143310185187</v>
      </c>
      <c r="BJ29" s="174" t="s">
        <v>315</v>
      </c>
      <c r="BK29" s="174" t="s">
        <v>315</v>
      </c>
      <c r="BL29" s="174" t="s">
        <v>315</v>
      </c>
      <c r="BM29" s="177" t="s">
        <v>315</v>
      </c>
    </row>
    <row r="30" spans="1:65">
      <c r="A30" s="15"/>
      <c r="B30" s="156">
        <v>18</v>
      </c>
      <c r="C30" s="336" t="s">
        <v>4053</v>
      </c>
      <c r="D30" s="527"/>
      <c r="E30" s="198"/>
      <c r="F30" s="198"/>
      <c r="G30" s="198" t="s">
        <v>315</v>
      </c>
      <c r="H30" s="198" t="s">
        <v>315</v>
      </c>
      <c r="I30" s="198" t="s">
        <v>315</v>
      </c>
      <c r="J30" s="198" t="s">
        <v>315</v>
      </c>
      <c r="K30" s="198" t="s">
        <v>315</v>
      </c>
      <c r="L30" s="198" t="s">
        <v>315</v>
      </c>
      <c r="M30" s="198" t="s">
        <v>315</v>
      </c>
      <c r="N30" s="198" t="s">
        <v>315</v>
      </c>
      <c r="O30" s="198" t="s">
        <v>315</v>
      </c>
      <c r="P30" s="198" t="s">
        <v>315</v>
      </c>
      <c r="Q30" s="198" t="s">
        <v>315</v>
      </c>
      <c r="R30" s="198" t="s">
        <v>315</v>
      </c>
      <c r="S30" s="198" t="s">
        <v>315</v>
      </c>
      <c r="T30" s="198" t="s">
        <v>315</v>
      </c>
      <c r="U30" s="198" t="s">
        <v>315</v>
      </c>
      <c r="V30" s="198" t="s">
        <v>315</v>
      </c>
      <c r="W30" s="198" t="s">
        <v>315</v>
      </c>
      <c r="X30" s="198" t="s">
        <v>315</v>
      </c>
      <c r="Y30" s="198" t="s">
        <v>315</v>
      </c>
      <c r="Z30" s="198" t="s">
        <v>315</v>
      </c>
      <c r="AA30" s="198" t="s">
        <v>315</v>
      </c>
      <c r="AB30" s="198" t="s">
        <v>315</v>
      </c>
      <c r="AC30" s="529"/>
      <c r="AD30" s="439" t="s">
        <v>76</v>
      </c>
      <c r="AE30" s="137" t="s">
        <v>4034</v>
      </c>
      <c r="AF30" s="339">
        <v>201</v>
      </c>
      <c r="AG30" s="258"/>
      <c r="AH30" s="205"/>
      <c r="AI30" s="258"/>
      <c r="AJ30" s="205"/>
      <c r="AK30" s="199"/>
      <c r="AL30" s="164" t="s">
        <v>315</v>
      </c>
      <c r="AM30" s="168" t="s">
        <v>315</v>
      </c>
      <c r="AN30" s="174" t="s">
        <v>315</v>
      </c>
      <c r="AO30" s="174" t="s">
        <v>315</v>
      </c>
      <c r="AP30" s="174" t="s">
        <v>315</v>
      </c>
      <c r="AQ30" s="174" t="s">
        <v>315</v>
      </c>
      <c r="AR30" s="174" t="s">
        <v>315</v>
      </c>
      <c r="AS30" s="174" t="s">
        <v>315</v>
      </c>
      <c r="AT30" s="174" t="s">
        <v>315</v>
      </c>
      <c r="AU30" s="174" t="s">
        <v>315</v>
      </c>
      <c r="AV30" s="174" t="s">
        <v>315</v>
      </c>
      <c r="AW30" s="174" t="s">
        <v>315</v>
      </c>
      <c r="AX30" s="174" t="s">
        <v>315</v>
      </c>
      <c r="AY30" s="174" t="s">
        <v>315</v>
      </c>
      <c r="AZ30" s="174" t="s">
        <v>315</v>
      </c>
      <c r="BA30" s="174" t="s">
        <v>315</v>
      </c>
      <c r="BB30" s="174" t="s">
        <v>315</v>
      </c>
      <c r="BC30" s="174" t="s">
        <v>315</v>
      </c>
      <c r="BD30" s="180" t="s">
        <v>890</v>
      </c>
      <c r="BE30" s="174" t="s">
        <v>841</v>
      </c>
      <c r="BF30" s="174">
        <v>249</v>
      </c>
      <c r="BG30" s="174" t="s">
        <v>891</v>
      </c>
      <c r="BH30" s="174" t="s">
        <v>892</v>
      </c>
      <c r="BI30" s="175">
        <v>46097.143252314818</v>
      </c>
      <c r="BJ30" s="174" t="s">
        <v>315</v>
      </c>
      <c r="BK30" s="174" t="s">
        <v>315</v>
      </c>
      <c r="BL30" s="174" t="s">
        <v>315</v>
      </c>
      <c r="BM30" s="181" t="s">
        <v>315</v>
      </c>
    </row>
    <row r="31" spans="1:65">
      <c r="A31" s="15"/>
      <c r="B31" s="156">
        <v>19</v>
      </c>
      <c r="C31" s="336" t="s">
        <v>4054</v>
      </c>
      <c r="D31" s="527"/>
      <c r="E31" s="198"/>
      <c r="F31" s="198"/>
      <c r="G31" s="198" t="s">
        <v>315</v>
      </c>
      <c r="H31" s="198" t="s">
        <v>315</v>
      </c>
      <c r="I31" s="198" t="s">
        <v>315</v>
      </c>
      <c r="J31" s="198" t="s">
        <v>315</v>
      </c>
      <c r="K31" s="198" t="s">
        <v>315</v>
      </c>
      <c r="L31" s="198" t="s">
        <v>315</v>
      </c>
      <c r="M31" s="198" t="s">
        <v>315</v>
      </c>
      <c r="N31" s="198" t="s">
        <v>315</v>
      </c>
      <c r="O31" s="198" t="s">
        <v>315</v>
      </c>
      <c r="P31" s="198" t="s">
        <v>315</v>
      </c>
      <c r="Q31" s="198" t="s">
        <v>315</v>
      </c>
      <c r="R31" s="198" t="s">
        <v>315</v>
      </c>
      <c r="S31" s="198" t="s">
        <v>315</v>
      </c>
      <c r="T31" s="198" t="s">
        <v>315</v>
      </c>
      <c r="U31" s="198" t="s">
        <v>315</v>
      </c>
      <c r="V31" s="198" t="s">
        <v>315</v>
      </c>
      <c r="W31" s="198" t="s">
        <v>315</v>
      </c>
      <c r="X31" s="198" t="s">
        <v>315</v>
      </c>
      <c r="Y31" s="198" t="s">
        <v>315</v>
      </c>
      <c r="Z31" s="198" t="s">
        <v>315</v>
      </c>
      <c r="AA31" s="198" t="s">
        <v>315</v>
      </c>
      <c r="AB31" s="198" t="s">
        <v>315</v>
      </c>
      <c r="AC31" s="291"/>
      <c r="AD31" s="439" t="s">
        <v>76</v>
      </c>
      <c r="AE31" s="137" t="s">
        <v>4034</v>
      </c>
      <c r="AF31" s="339">
        <v>201</v>
      </c>
      <c r="AG31" s="258"/>
      <c r="AH31" s="205"/>
      <c r="AI31" s="258"/>
      <c r="AJ31" s="205"/>
      <c r="AK31" s="199"/>
      <c r="AL31" s="164" t="s">
        <v>315</v>
      </c>
      <c r="AM31" s="168" t="s">
        <v>315</v>
      </c>
      <c r="AN31" s="174" t="s">
        <v>315</v>
      </c>
      <c r="AO31" s="174" t="s">
        <v>315</v>
      </c>
      <c r="AP31" s="174" t="s">
        <v>315</v>
      </c>
      <c r="AQ31" s="174" t="s">
        <v>315</v>
      </c>
      <c r="AR31" s="174" t="s">
        <v>315</v>
      </c>
      <c r="AS31" s="174" t="s">
        <v>315</v>
      </c>
      <c r="AT31" s="174" t="s">
        <v>315</v>
      </c>
      <c r="AU31" s="174" t="s">
        <v>315</v>
      </c>
      <c r="AV31" s="174" t="s">
        <v>315</v>
      </c>
      <c r="AW31" s="174" t="s">
        <v>315</v>
      </c>
      <c r="AX31" s="174" t="s">
        <v>315</v>
      </c>
      <c r="AY31" s="174" t="s">
        <v>315</v>
      </c>
      <c r="AZ31" s="174" t="s">
        <v>315</v>
      </c>
      <c r="BA31" s="174" t="s">
        <v>315</v>
      </c>
      <c r="BB31" s="174" t="s">
        <v>315</v>
      </c>
      <c r="BC31" s="174" t="s">
        <v>315</v>
      </c>
      <c r="BD31" s="182" t="s">
        <v>894</v>
      </c>
      <c r="BE31" s="174" t="s">
        <v>845</v>
      </c>
      <c r="BF31" s="174">
        <v>252</v>
      </c>
      <c r="BG31" s="174" t="s">
        <v>895</v>
      </c>
      <c r="BH31" s="174" t="s">
        <v>896</v>
      </c>
      <c r="BI31" s="175">
        <v>46097.14334490741</v>
      </c>
      <c r="BJ31" s="174" t="s">
        <v>315</v>
      </c>
      <c r="BK31" s="174" t="s">
        <v>315</v>
      </c>
      <c r="BL31" s="174" t="s">
        <v>315</v>
      </c>
      <c r="BM31" s="181" t="s">
        <v>315</v>
      </c>
    </row>
    <row r="32" spans="1:65">
      <c r="A32" s="15"/>
      <c r="B32" s="156">
        <v>20</v>
      </c>
      <c r="C32" s="336" t="s">
        <v>4055</v>
      </c>
      <c r="D32" s="527"/>
      <c r="E32" s="198"/>
      <c r="F32" s="198"/>
      <c r="G32" s="198" t="s">
        <v>315</v>
      </c>
      <c r="H32" s="198" t="s">
        <v>315</v>
      </c>
      <c r="I32" s="198" t="s">
        <v>315</v>
      </c>
      <c r="J32" s="198" t="s">
        <v>315</v>
      </c>
      <c r="K32" s="198" t="s">
        <v>315</v>
      </c>
      <c r="L32" s="198" t="s">
        <v>315</v>
      </c>
      <c r="M32" s="198" t="s">
        <v>315</v>
      </c>
      <c r="N32" s="198" t="s">
        <v>315</v>
      </c>
      <c r="O32" s="198" t="s">
        <v>315</v>
      </c>
      <c r="P32" s="198" t="s">
        <v>315</v>
      </c>
      <c r="Q32" s="198" t="s">
        <v>315</v>
      </c>
      <c r="R32" s="198" t="s">
        <v>315</v>
      </c>
      <c r="S32" s="198" t="s">
        <v>315</v>
      </c>
      <c r="T32" s="198" t="s">
        <v>315</v>
      </c>
      <c r="U32" s="198" t="s">
        <v>315</v>
      </c>
      <c r="V32" s="198" t="s">
        <v>315</v>
      </c>
      <c r="W32" s="198" t="s">
        <v>315</v>
      </c>
      <c r="X32" s="198" t="s">
        <v>315</v>
      </c>
      <c r="Y32" s="198" t="s">
        <v>315</v>
      </c>
      <c r="Z32" s="198" t="s">
        <v>315</v>
      </c>
      <c r="AA32" s="198" t="s">
        <v>315</v>
      </c>
      <c r="AB32" s="198" t="s">
        <v>315</v>
      </c>
      <c r="AC32" s="291"/>
      <c r="AD32" s="439" t="s">
        <v>76</v>
      </c>
      <c r="AE32" s="137" t="s">
        <v>4034</v>
      </c>
      <c r="AF32" s="339">
        <v>201</v>
      </c>
      <c r="AG32" s="258"/>
      <c r="AH32" s="205"/>
      <c r="AI32" s="258"/>
      <c r="AJ32" s="205"/>
      <c r="AK32" s="199"/>
      <c r="AL32" s="164" t="s">
        <v>315</v>
      </c>
      <c r="AM32" s="168" t="s">
        <v>315</v>
      </c>
      <c r="AN32" s="174" t="s">
        <v>315</v>
      </c>
      <c r="AO32" s="174" t="s">
        <v>315</v>
      </c>
      <c r="AP32" s="174" t="s">
        <v>315</v>
      </c>
      <c r="AQ32" s="174" t="s">
        <v>315</v>
      </c>
      <c r="AR32" s="174" t="s">
        <v>315</v>
      </c>
      <c r="AS32" s="174" t="s">
        <v>315</v>
      </c>
      <c r="AT32" s="174" t="s">
        <v>315</v>
      </c>
      <c r="AU32" s="174" t="s">
        <v>315</v>
      </c>
      <c r="AV32" s="174" t="s">
        <v>315</v>
      </c>
      <c r="AW32" s="174" t="s">
        <v>315</v>
      </c>
      <c r="AX32" s="174" t="s">
        <v>315</v>
      </c>
      <c r="AY32" s="174" t="s">
        <v>315</v>
      </c>
      <c r="AZ32" s="174" t="s">
        <v>315</v>
      </c>
      <c r="BA32" s="174" t="s">
        <v>315</v>
      </c>
      <c r="BB32" s="174" t="s">
        <v>315</v>
      </c>
      <c r="BC32" s="174" t="s">
        <v>315</v>
      </c>
      <c r="BD32" s="182" t="s">
        <v>898</v>
      </c>
      <c r="BE32" s="174" t="s">
        <v>837</v>
      </c>
      <c r="BF32" s="174">
        <v>251</v>
      </c>
      <c r="BG32" s="174" t="s">
        <v>899</v>
      </c>
      <c r="BH32" s="174" t="s">
        <v>900</v>
      </c>
      <c r="BI32" s="175">
        <v>46097.143460648149</v>
      </c>
      <c r="BJ32" s="174" t="s">
        <v>315</v>
      </c>
      <c r="BK32" s="174" t="s">
        <v>315</v>
      </c>
      <c r="BL32" s="174" t="s">
        <v>315</v>
      </c>
      <c r="BM32" s="181" t="s">
        <v>315</v>
      </c>
    </row>
    <row r="33" spans="1:65">
      <c r="A33" s="15"/>
      <c r="B33" s="156">
        <v>21</v>
      </c>
      <c r="C33" s="336" t="s">
        <v>4056</v>
      </c>
      <c r="D33" s="527"/>
      <c r="E33" s="198"/>
      <c r="F33" s="198"/>
      <c r="G33" s="198" t="s">
        <v>315</v>
      </c>
      <c r="H33" s="198" t="s">
        <v>315</v>
      </c>
      <c r="I33" s="198" t="s">
        <v>315</v>
      </c>
      <c r="J33" s="198" t="s">
        <v>315</v>
      </c>
      <c r="K33" s="198" t="s">
        <v>315</v>
      </c>
      <c r="L33" s="198" t="s">
        <v>315</v>
      </c>
      <c r="M33" s="198" t="s">
        <v>315</v>
      </c>
      <c r="N33" s="198" t="s">
        <v>315</v>
      </c>
      <c r="O33" s="198" t="s">
        <v>315</v>
      </c>
      <c r="P33" s="198" t="s">
        <v>315</v>
      </c>
      <c r="Q33" s="198" t="s">
        <v>315</v>
      </c>
      <c r="R33" s="198" t="s">
        <v>315</v>
      </c>
      <c r="S33" s="198" t="s">
        <v>315</v>
      </c>
      <c r="T33" s="198" t="s">
        <v>315</v>
      </c>
      <c r="U33" s="198" t="s">
        <v>315</v>
      </c>
      <c r="V33" s="198" t="s">
        <v>315</v>
      </c>
      <c r="W33" s="198" t="s">
        <v>315</v>
      </c>
      <c r="X33" s="198" t="s">
        <v>315</v>
      </c>
      <c r="Y33" s="198" t="s">
        <v>315</v>
      </c>
      <c r="Z33" s="198" t="s">
        <v>315</v>
      </c>
      <c r="AA33" s="198" t="s">
        <v>315</v>
      </c>
      <c r="AB33" s="198" t="s">
        <v>315</v>
      </c>
      <c r="AC33" s="291"/>
      <c r="AD33" s="439" t="s">
        <v>76</v>
      </c>
      <c r="AE33" s="137" t="s">
        <v>4034</v>
      </c>
      <c r="AF33" s="339">
        <v>201</v>
      </c>
      <c r="AG33" s="258"/>
      <c r="AH33" s="205"/>
      <c r="AI33" s="258"/>
      <c r="AJ33" s="205"/>
      <c r="AK33" s="199"/>
      <c r="AL33" s="164" t="s">
        <v>315</v>
      </c>
      <c r="AM33" s="168" t="s">
        <v>315</v>
      </c>
      <c r="AN33" s="174" t="s">
        <v>315</v>
      </c>
      <c r="AO33" s="174" t="s">
        <v>315</v>
      </c>
      <c r="AP33" s="174" t="s">
        <v>315</v>
      </c>
      <c r="AQ33" s="174" t="s">
        <v>315</v>
      </c>
      <c r="AR33" s="174" t="s">
        <v>315</v>
      </c>
      <c r="AS33" s="174" t="s">
        <v>315</v>
      </c>
      <c r="AT33" s="174" t="s">
        <v>315</v>
      </c>
      <c r="AU33" s="174" t="s">
        <v>315</v>
      </c>
      <c r="AV33" s="174" t="s">
        <v>315</v>
      </c>
      <c r="AW33" s="174" t="s">
        <v>315</v>
      </c>
      <c r="AX33" s="174" t="s">
        <v>315</v>
      </c>
      <c r="AY33" s="174" t="s">
        <v>315</v>
      </c>
      <c r="AZ33" s="174" t="s">
        <v>315</v>
      </c>
      <c r="BA33" s="174" t="s">
        <v>315</v>
      </c>
      <c r="BB33" s="174" t="s">
        <v>315</v>
      </c>
      <c r="BC33" s="174" t="s">
        <v>315</v>
      </c>
      <c r="BD33" s="174" t="s">
        <v>76</v>
      </c>
      <c r="BE33" s="174" t="s">
        <v>841</v>
      </c>
      <c r="BF33" s="174">
        <v>250</v>
      </c>
      <c r="BG33" s="174" t="s">
        <v>902</v>
      </c>
      <c r="BH33" s="174" t="s">
        <v>903</v>
      </c>
      <c r="BI33" s="175">
        <v>46097.143414351849</v>
      </c>
      <c r="BJ33" s="174" t="s">
        <v>315</v>
      </c>
      <c r="BK33" s="174" t="s">
        <v>315</v>
      </c>
      <c r="BL33" s="174" t="s">
        <v>315</v>
      </c>
      <c r="BM33" s="181" t="s">
        <v>315</v>
      </c>
    </row>
    <row r="34" spans="1:65">
      <c r="A34" s="15"/>
      <c r="B34" s="156">
        <v>22</v>
      </c>
      <c r="C34" s="336" t="s">
        <v>4057</v>
      </c>
      <c r="D34" s="527"/>
      <c r="E34" s="198"/>
      <c r="F34" s="198"/>
      <c r="G34" s="198" t="s">
        <v>315</v>
      </c>
      <c r="H34" s="198" t="s">
        <v>315</v>
      </c>
      <c r="I34" s="198" t="s">
        <v>315</v>
      </c>
      <c r="J34" s="198" t="s">
        <v>315</v>
      </c>
      <c r="K34" s="198" t="s">
        <v>315</v>
      </c>
      <c r="L34" s="198" t="s">
        <v>315</v>
      </c>
      <c r="M34" s="198" t="s">
        <v>315</v>
      </c>
      <c r="N34" s="198" t="s">
        <v>315</v>
      </c>
      <c r="O34" s="198" t="s">
        <v>315</v>
      </c>
      <c r="P34" s="198" t="s">
        <v>315</v>
      </c>
      <c r="Q34" s="198" t="s">
        <v>315</v>
      </c>
      <c r="R34" s="198" t="s">
        <v>315</v>
      </c>
      <c r="S34" s="198" t="s">
        <v>315</v>
      </c>
      <c r="T34" s="198" t="s">
        <v>315</v>
      </c>
      <c r="U34" s="198" t="s">
        <v>315</v>
      </c>
      <c r="V34" s="198" t="s">
        <v>315</v>
      </c>
      <c r="W34" s="198" t="s">
        <v>315</v>
      </c>
      <c r="X34" s="198" t="s">
        <v>315</v>
      </c>
      <c r="Y34" s="198" t="s">
        <v>315</v>
      </c>
      <c r="Z34" s="198" t="s">
        <v>315</v>
      </c>
      <c r="AA34" s="198" t="s">
        <v>315</v>
      </c>
      <c r="AB34" s="198" t="s">
        <v>315</v>
      </c>
      <c r="AC34" s="291"/>
      <c r="AD34" s="440" t="s">
        <v>4058</v>
      </c>
      <c r="AE34" s="137" t="s">
        <v>4059</v>
      </c>
      <c r="AF34" s="339">
        <v>201</v>
      </c>
      <c r="AG34" s="258"/>
      <c r="AH34" s="205"/>
      <c r="AI34" s="258"/>
      <c r="AJ34" s="205"/>
      <c r="AK34" s="199"/>
      <c r="AL34" s="164" t="s">
        <v>315</v>
      </c>
      <c r="AM34" s="168" t="s">
        <v>315</v>
      </c>
      <c r="AN34" s="174" t="s">
        <v>315</v>
      </c>
      <c r="AO34" s="174" t="s">
        <v>315</v>
      </c>
      <c r="AP34" s="174" t="s">
        <v>315</v>
      </c>
      <c r="AQ34" s="174" t="s">
        <v>315</v>
      </c>
      <c r="AR34" s="174" t="s">
        <v>315</v>
      </c>
      <c r="AS34" s="174" t="s">
        <v>315</v>
      </c>
      <c r="AT34" s="174" t="s">
        <v>315</v>
      </c>
      <c r="AU34" s="174" t="s">
        <v>315</v>
      </c>
      <c r="AV34" s="174" t="s">
        <v>315</v>
      </c>
      <c r="AW34" s="174" t="s">
        <v>315</v>
      </c>
      <c r="AX34" s="174" t="s">
        <v>315</v>
      </c>
      <c r="AY34" s="174" t="s">
        <v>315</v>
      </c>
      <c r="AZ34" s="174" t="s">
        <v>315</v>
      </c>
      <c r="BA34" s="174" t="s">
        <v>315</v>
      </c>
      <c r="BB34" s="174" t="s">
        <v>315</v>
      </c>
      <c r="BC34" s="174" t="s">
        <v>315</v>
      </c>
      <c r="BD34" s="174" t="s">
        <v>76</v>
      </c>
      <c r="BE34" s="174" t="s">
        <v>833</v>
      </c>
      <c r="BF34" s="174">
        <v>250</v>
      </c>
      <c r="BG34" s="174" t="s">
        <v>905</v>
      </c>
      <c r="BH34" s="174" t="s">
        <v>906</v>
      </c>
      <c r="BI34" s="175">
        <v>46097.143414351849</v>
      </c>
      <c r="BJ34" s="174" t="s">
        <v>315</v>
      </c>
      <c r="BK34" s="174" t="s">
        <v>315</v>
      </c>
      <c r="BL34" s="174" t="s">
        <v>315</v>
      </c>
      <c r="BM34" s="181" t="s">
        <v>315</v>
      </c>
    </row>
    <row r="35" spans="1:65" ht="36">
      <c r="A35" s="15"/>
      <c r="B35" s="156">
        <v>23</v>
      </c>
      <c r="C35" s="336" t="s">
        <v>4060</v>
      </c>
      <c r="D35" s="527"/>
      <c r="E35" s="198"/>
      <c r="F35" s="198"/>
      <c r="G35" s="198" t="s">
        <v>315</v>
      </c>
      <c r="H35" s="198" t="s">
        <v>315</v>
      </c>
      <c r="I35" s="198" t="s">
        <v>315</v>
      </c>
      <c r="J35" s="198" t="s">
        <v>315</v>
      </c>
      <c r="K35" s="198" t="s">
        <v>315</v>
      </c>
      <c r="L35" s="198" t="s">
        <v>315</v>
      </c>
      <c r="M35" s="198" t="s">
        <v>315</v>
      </c>
      <c r="N35" s="198" t="s">
        <v>315</v>
      </c>
      <c r="O35" s="198" t="s">
        <v>315</v>
      </c>
      <c r="P35" s="198" t="s">
        <v>315</v>
      </c>
      <c r="Q35" s="198" t="s">
        <v>315</v>
      </c>
      <c r="R35" s="198" t="s">
        <v>315</v>
      </c>
      <c r="S35" s="198" t="s">
        <v>315</v>
      </c>
      <c r="T35" s="198" t="s">
        <v>315</v>
      </c>
      <c r="U35" s="198" t="s">
        <v>315</v>
      </c>
      <c r="V35" s="198" t="s">
        <v>315</v>
      </c>
      <c r="W35" s="198" t="s">
        <v>315</v>
      </c>
      <c r="X35" s="198" t="s">
        <v>315</v>
      </c>
      <c r="Y35" s="198" t="s">
        <v>315</v>
      </c>
      <c r="Z35" s="198" t="s">
        <v>315</v>
      </c>
      <c r="AA35" s="198" t="s">
        <v>315</v>
      </c>
      <c r="AB35" s="198" t="s">
        <v>315</v>
      </c>
      <c r="AC35" s="291"/>
      <c r="AD35" s="440" t="s">
        <v>4061</v>
      </c>
      <c r="AE35" s="137" t="s">
        <v>4062</v>
      </c>
      <c r="AF35" s="339">
        <v>201</v>
      </c>
      <c r="AG35" s="258"/>
      <c r="AH35" s="205"/>
      <c r="AI35" s="258"/>
      <c r="AJ35" s="205"/>
      <c r="AK35" s="199"/>
      <c r="AL35" s="164" t="s">
        <v>315</v>
      </c>
      <c r="AM35" s="168" t="s">
        <v>315</v>
      </c>
      <c r="AN35" s="174" t="s">
        <v>315</v>
      </c>
      <c r="AO35" s="174" t="s">
        <v>315</v>
      </c>
      <c r="AP35" s="174" t="s">
        <v>315</v>
      </c>
      <c r="AQ35" s="174" t="s">
        <v>315</v>
      </c>
      <c r="AR35" s="174" t="s">
        <v>315</v>
      </c>
      <c r="AS35" s="174" t="s">
        <v>315</v>
      </c>
      <c r="AT35" s="174" t="s">
        <v>315</v>
      </c>
      <c r="AU35" s="174" t="s">
        <v>315</v>
      </c>
      <c r="AV35" s="174" t="s">
        <v>315</v>
      </c>
      <c r="AW35" s="174" t="s">
        <v>315</v>
      </c>
      <c r="AX35" s="174" t="s">
        <v>315</v>
      </c>
      <c r="AY35" s="174" t="s">
        <v>315</v>
      </c>
      <c r="AZ35" s="174" t="s">
        <v>315</v>
      </c>
      <c r="BA35" s="174" t="s">
        <v>315</v>
      </c>
      <c r="BB35" s="174" t="s">
        <v>315</v>
      </c>
      <c r="BC35" s="174" t="s">
        <v>315</v>
      </c>
      <c r="BD35" s="174" t="s">
        <v>76</v>
      </c>
      <c r="BE35" s="174" t="s">
        <v>845</v>
      </c>
      <c r="BF35" s="174">
        <v>250</v>
      </c>
      <c r="BG35" s="174" t="s">
        <v>908</v>
      </c>
      <c r="BH35" s="174" t="s">
        <v>909</v>
      </c>
      <c r="BI35" s="175">
        <v>46097.143414351849</v>
      </c>
      <c r="BJ35" s="174" t="s">
        <v>315</v>
      </c>
      <c r="BK35" s="174" t="s">
        <v>315</v>
      </c>
      <c r="BL35" s="174" t="s">
        <v>315</v>
      </c>
      <c r="BM35" s="181" t="s">
        <v>315</v>
      </c>
    </row>
    <row r="36" spans="1:65">
      <c r="A36" s="15"/>
      <c r="B36" s="156">
        <v>24</v>
      </c>
      <c r="C36" s="336" t="s">
        <v>4063</v>
      </c>
      <c r="D36" s="527"/>
      <c r="E36" s="198"/>
      <c r="F36" s="198"/>
      <c r="G36" s="198" t="s">
        <v>315</v>
      </c>
      <c r="H36" s="198" t="s">
        <v>315</v>
      </c>
      <c r="I36" s="198" t="s">
        <v>315</v>
      </c>
      <c r="J36" s="198" t="s">
        <v>315</v>
      </c>
      <c r="K36" s="198" t="s">
        <v>315</v>
      </c>
      <c r="L36" s="198" t="s">
        <v>315</v>
      </c>
      <c r="M36" s="198" t="s">
        <v>315</v>
      </c>
      <c r="N36" s="198" t="s">
        <v>315</v>
      </c>
      <c r="O36" s="198" t="s">
        <v>315</v>
      </c>
      <c r="P36" s="198" t="s">
        <v>315</v>
      </c>
      <c r="Q36" s="198" t="s">
        <v>315</v>
      </c>
      <c r="R36" s="198" t="s">
        <v>315</v>
      </c>
      <c r="S36" s="198" t="s">
        <v>315</v>
      </c>
      <c r="T36" s="198" t="s">
        <v>315</v>
      </c>
      <c r="U36" s="198" t="s">
        <v>315</v>
      </c>
      <c r="V36" s="198" t="s">
        <v>315</v>
      </c>
      <c r="W36" s="198" t="s">
        <v>315</v>
      </c>
      <c r="X36" s="198" t="s">
        <v>315</v>
      </c>
      <c r="Y36" s="198" t="s">
        <v>315</v>
      </c>
      <c r="Z36" s="198" t="s">
        <v>315</v>
      </c>
      <c r="AA36" s="198" t="s">
        <v>315</v>
      </c>
      <c r="AB36" s="198" t="s">
        <v>315</v>
      </c>
      <c r="AC36" s="291"/>
      <c r="AD36" s="339" t="s">
        <v>76</v>
      </c>
      <c r="AE36" s="137" t="s">
        <v>4064</v>
      </c>
      <c r="AF36" s="339">
        <v>201</v>
      </c>
      <c r="AG36" s="258"/>
      <c r="AH36" s="205"/>
      <c r="AI36" s="258"/>
      <c r="AJ36" s="205"/>
      <c r="AK36" s="199"/>
      <c r="AL36" s="164" t="s">
        <v>315</v>
      </c>
      <c r="AM36" s="163" t="s">
        <v>315</v>
      </c>
      <c r="AN36" s="174" t="s">
        <v>315</v>
      </c>
      <c r="AO36" s="174" t="s">
        <v>315</v>
      </c>
      <c r="AP36" s="174" t="s">
        <v>315</v>
      </c>
      <c r="AQ36" s="174" t="s">
        <v>315</v>
      </c>
      <c r="AR36" s="174" t="s">
        <v>315</v>
      </c>
      <c r="AS36" s="174" t="s">
        <v>315</v>
      </c>
      <c r="AT36" s="174" t="s">
        <v>315</v>
      </c>
      <c r="AU36" s="174" t="s">
        <v>315</v>
      </c>
      <c r="AV36" s="174" t="s">
        <v>315</v>
      </c>
      <c r="AW36" s="174" t="s">
        <v>315</v>
      </c>
      <c r="AX36" s="174" t="s">
        <v>315</v>
      </c>
      <c r="AY36" s="174" t="s">
        <v>315</v>
      </c>
      <c r="AZ36" s="174" t="s">
        <v>315</v>
      </c>
      <c r="BA36" s="174" t="s">
        <v>315</v>
      </c>
      <c r="BB36" s="174" t="s">
        <v>315</v>
      </c>
      <c r="BC36" s="174" t="s">
        <v>315</v>
      </c>
      <c r="BD36" s="174" t="s">
        <v>76</v>
      </c>
      <c r="BE36" s="174" t="s">
        <v>833</v>
      </c>
      <c r="BF36" s="174">
        <v>250</v>
      </c>
      <c r="BG36" s="174" t="s">
        <v>911</v>
      </c>
      <c r="BH36" s="174" t="s">
        <v>912</v>
      </c>
      <c r="BI36" s="175">
        <v>46097.14334490741</v>
      </c>
      <c r="BJ36" s="174" t="s">
        <v>315</v>
      </c>
      <c r="BK36" s="174" t="s">
        <v>315</v>
      </c>
      <c r="BL36" s="174" t="s">
        <v>315</v>
      </c>
      <c r="BM36" s="178" t="s">
        <v>315</v>
      </c>
    </row>
    <row r="37" spans="1:65" ht="27">
      <c r="A37" s="15"/>
      <c r="B37" s="156">
        <v>25</v>
      </c>
      <c r="C37" s="336" t="s">
        <v>4065</v>
      </c>
      <c r="D37" s="527"/>
      <c r="E37" s="198"/>
      <c r="F37" s="198"/>
      <c r="G37" s="198" t="s">
        <v>315</v>
      </c>
      <c r="H37" s="198" t="s">
        <v>315</v>
      </c>
      <c r="I37" s="198" t="s">
        <v>315</v>
      </c>
      <c r="J37" s="198" t="s">
        <v>315</v>
      </c>
      <c r="K37" s="198" t="s">
        <v>315</v>
      </c>
      <c r="L37" s="198" t="s">
        <v>315</v>
      </c>
      <c r="M37" s="198" t="s">
        <v>315</v>
      </c>
      <c r="N37" s="198" t="s">
        <v>315</v>
      </c>
      <c r="O37" s="198" t="s">
        <v>315</v>
      </c>
      <c r="P37" s="198" t="s">
        <v>315</v>
      </c>
      <c r="Q37" s="198" t="s">
        <v>315</v>
      </c>
      <c r="R37" s="198" t="s">
        <v>315</v>
      </c>
      <c r="S37" s="198" t="s">
        <v>315</v>
      </c>
      <c r="T37" s="198" t="s">
        <v>315</v>
      </c>
      <c r="U37" s="198" t="s">
        <v>315</v>
      </c>
      <c r="V37" s="198" t="s">
        <v>315</v>
      </c>
      <c r="W37" s="198" t="s">
        <v>315</v>
      </c>
      <c r="X37" s="198" t="s">
        <v>315</v>
      </c>
      <c r="Y37" s="198" t="s">
        <v>315</v>
      </c>
      <c r="Z37" s="198" t="s">
        <v>315</v>
      </c>
      <c r="AA37" s="198" t="s">
        <v>315</v>
      </c>
      <c r="AB37" s="198" t="s">
        <v>315</v>
      </c>
      <c r="AC37" s="291"/>
      <c r="AD37" s="474" t="s">
        <v>4066</v>
      </c>
      <c r="AE37" s="137" t="s">
        <v>4067</v>
      </c>
      <c r="AF37" s="339">
        <v>200</v>
      </c>
      <c r="AG37" s="258"/>
      <c r="AH37" s="205"/>
      <c r="AI37" s="258"/>
      <c r="AJ37" s="205"/>
      <c r="AK37" s="199"/>
      <c r="AL37" s="164" t="s">
        <v>315</v>
      </c>
      <c r="AM37" s="168" t="s">
        <v>315</v>
      </c>
      <c r="AN37" s="174" t="s">
        <v>315</v>
      </c>
      <c r="AO37" s="174" t="s">
        <v>315</v>
      </c>
      <c r="AP37" s="174" t="s">
        <v>315</v>
      </c>
      <c r="AQ37" s="174" t="s">
        <v>315</v>
      </c>
      <c r="AR37" s="174" t="s">
        <v>315</v>
      </c>
      <c r="AS37" s="174" t="s">
        <v>315</v>
      </c>
      <c r="AT37" s="174" t="s">
        <v>315</v>
      </c>
      <c r="AU37" s="174" t="s">
        <v>315</v>
      </c>
      <c r="AV37" s="174" t="s">
        <v>315</v>
      </c>
      <c r="AW37" s="174" t="s">
        <v>315</v>
      </c>
      <c r="AX37" s="174" t="s">
        <v>315</v>
      </c>
      <c r="AY37" s="174" t="s">
        <v>315</v>
      </c>
      <c r="AZ37" s="174" t="s">
        <v>315</v>
      </c>
      <c r="BA37" s="174" t="s">
        <v>315</v>
      </c>
      <c r="BB37" s="174" t="s">
        <v>315</v>
      </c>
      <c r="BC37" s="174" t="s">
        <v>315</v>
      </c>
      <c r="BD37" s="174" t="s">
        <v>76</v>
      </c>
      <c r="BE37" s="174" t="s">
        <v>841</v>
      </c>
      <c r="BF37" s="174">
        <v>250</v>
      </c>
      <c r="BG37" s="174" t="s">
        <v>914</v>
      </c>
      <c r="BH37" s="174" t="s">
        <v>915</v>
      </c>
      <c r="BI37" s="175">
        <v>46097.14334490741</v>
      </c>
      <c r="BJ37" s="174" t="s">
        <v>315</v>
      </c>
      <c r="BK37" s="174" t="s">
        <v>315</v>
      </c>
      <c r="BL37" s="174" t="s">
        <v>315</v>
      </c>
      <c r="BM37" s="181" t="s">
        <v>315</v>
      </c>
    </row>
    <row r="38" spans="1:65">
      <c r="A38" s="15"/>
      <c r="B38" s="156">
        <v>26</v>
      </c>
      <c r="C38" s="336" t="s">
        <v>4068</v>
      </c>
      <c r="D38" s="527"/>
      <c r="E38" s="198"/>
      <c r="F38" s="198"/>
      <c r="G38" s="198" t="s">
        <v>315</v>
      </c>
      <c r="H38" s="198" t="s">
        <v>315</v>
      </c>
      <c r="I38" s="198" t="s">
        <v>315</v>
      </c>
      <c r="J38" s="198" t="s">
        <v>315</v>
      </c>
      <c r="K38" s="198" t="s">
        <v>315</v>
      </c>
      <c r="L38" s="198" t="s">
        <v>315</v>
      </c>
      <c r="M38" s="198" t="s">
        <v>315</v>
      </c>
      <c r="N38" s="198" t="s">
        <v>315</v>
      </c>
      <c r="O38" s="198" t="s">
        <v>315</v>
      </c>
      <c r="P38" s="198" t="s">
        <v>315</v>
      </c>
      <c r="Q38" s="198" t="s">
        <v>315</v>
      </c>
      <c r="R38" s="198" t="s">
        <v>315</v>
      </c>
      <c r="S38" s="198" t="s">
        <v>315</v>
      </c>
      <c r="T38" s="198" t="s">
        <v>315</v>
      </c>
      <c r="U38" s="198" t="s">
        <v>315</v>
      </c>
      <c r="V38" s="198" t="s">
        <v>315</v>
      </c>
      <c r="W38" s="198" t="s">
        <v>315</v>
      </c>
      <c r="X38" s="198" t="s">
        <v>315</v>
      </c>
      <c r="Y38" s="198" t="s">
        <v>315</v>
      </c>
      <c r="Z38" s="198" t="s">
        <v>315</v>
      </c>
      <c r="AA38" s="198" t="s">
        <v>315</v>
      </c>
      <c r="AB38" s="198" t="s">
        <v>315</v>
      </c>
      <c r="AC38" s="291"/>
      <c r="AD38" s="339" t="s">
        <v>76</v>
      </c>
      <c r="AE38" s="137" t="s">
        <v>4069</v>
      </c>
      <c r="AF38" s="339">
        <v>201</v>
      </c>
      <c r="AG38" s="258"/>
      <c r="AH38" s="205"/>
      <c r="AI38" s="258"/>
      <c r="AJ38" s="205"/>
      <c r="AK38" s="199"/>
      <c r="AL38" s="164" t="s">
        <v>315</v>
      </c>
      <c r="AM38" s="168" t="s">
        <v>315</v>
      </c>
      <c r="AN38" s="174" t="s">
        <v>315</v>
      </c>
      <c r="AO38" s="174" t="s">
        <v>315</v>
      </c>
      <c r="AP38" s="174" t="s">
        <v>315</v>
      </c>
      <c r="AQ38" s="174" t="s">
        <v>315</v>
      </c>
      <c r="AR38" s="174" t="s">
        <v>315</v>
      </c>
      <c r="AS38" s="174" t="s">
        <v>315</v>
      </c>
      <c r="AT38" s="174" t="s">
        <v>315</v>
      </c>
      <c r="AU38" s="174" t="s">
        <v>315</v>
      </c>
      <c r="AV38" s="174" t="s">
        <v>315</v>
      </c>
      <c r="AW38" s="174" t="s">
        <v>315</v>
      </c>
      <c r="AX38" s="174" t="s">
        <v>315</v>
      </c>
      <c r="AY38" s="174" t="s">
        <v>315</v>
      </c>
      <c r="AZ38" s="174" t="s">
        <v>315</v>
      </c>
      <c r="BA38" s="174" t="s">
        <v>315</v>
      </c>
      <c r="BB38" s="174" t="s">
        <v>315</v>
      </c>
      <c r="BC38" s="174" t="s">
        <v>315</v>
      </c>
      <c r="BD38" s="174" t="s">
        <v>76</v>
      </c>
      <c r="BE38" s="174" t="s">
        <v>833</v>
      </c>
      <c r="BF38" s="174">
        <v>250</v>
      </c>
      <c r="BG38" s="174" t="s">
        <v>917</v>
      </c>
      <c r="BH38" s="174" t="s">
        <v>918</v>
      </c>
      <c r="BI38" s="175">
        <v>46097.143391203703</v>
      </c>
      <c r="BJ38" s="174" t="s">
        <v>315</v>
      </c>
      <c r="BK38" s="174" t="s">
        <v>315</v>
      </c>
      <c r="BL38" s="174" t="s">
        <v>315</v>
      </c>
      <c r="BM38" s="181" t="s">
        <v>315</v>
      </c>
    </row>
    <row r="39" spans="1:65">
      <c r="A39" s="15"/>
      <c r="B39" s="156">
        <v>27</v>
      </c>
      <c r="C39" s="336" t="s">
        <v>4070</v>
      </c>
      <c r="D39" s="527"/>
      <c r="E39" s="198"/>
      <c r="F39" s="198"/>
      <c r="G39" s="198" t="s">
        <v>315</v>
      </c>
      <c r="H39" s="198" t="s">
        <v>315</v>
      </c>
      <c r="I39" s="198" t="s">
        <v>315</v>
      </c>
      <c r="J39" s="198" t="s">
        <v>315</v>
      </c>
      <c r="K39" s="198" t="s">
        <v>315</v>
      </c>
      <c r="L39" s="198" t="s">
        <v>315</v>
      </c>
      <c r="M39" s="198" t="s">
        <v>315</v>
      </c>
      <c r="N39" s="198" t="s">
        <v>315</v>
      </c>
      <c r="O39" s="198" t="s">
        <v>315</v>
      </c>
      <c r="P39" s="198" t="s">
        <v>315</v>
      </c>
      <c r="Q39" s="198" t="s">
        <v>315</v>
      </c>
      <c r="R39" s="198" t="s">
        <v>315</v>
      </c>
      <c r="S39" s="198" t="s">
        <v>315</v>
      </c>
      <c r="T39" s="198" t="s">
        <v>315</v>
      </c>
      <c r="U39" s="198" t="s">
        <v>315</v>
      </c>
      <c r="V39" s="198" t="s">
        <v>315</v>
      </c>
      <c r="W39" s="198" t="s">
        <v>315</v>
      </c>
      <c r="X39" s="198" t="s">
        <v>315</v>
      </c>
      <c r="Y39" s="198" t="s">
        <v>315</v>
      </c>
      <c r="Z39" s="198" t="s">
        <v>315</v>
      </c>
      <c r="AA39" s="198" t="s">
        <v>315</v>
      </c>
      <c r="AB39" s="198" t="s">
        <v>315</v>
      </c>
      <c r="AC39" s="291"/>
      <c r="AD39" s="339" t="s">
        <v>76</v>
      </c>
      <c r="AE39" s="137" t="s">
        <v>4071</v>
      </c>
      <c r="AF39" s="339">
        <v>201</v>
      </c>
      <c r="AG39" s="258"/>
      <c r="AH39" s="205"/>
      <c r="AI39" s="258"/>
      <c r="AJ39" s="205"/>
      <c r="AK39" s="199"/>
      <c r="AL39" s="164" t="s">
        <v>315</v>
      </c>
      <c r="AM39" s="168" t="s">
        <v>315</v>
      </c>
      <c r="AN39" s="174" t="s">
        <v>315</v>
      </c>
      <c r="AO39" s="174" t="s">
        <v>315</v>
      </c>
      <c r="AP39" s="174" t="s">
        <v>315</v>
      </c>
      <c r="AQ39" s="174" t="s">
        <v>315</v>
      </c>
      <c r="AR39" s="174" t="s">
        <v>315</v>
      </c>
      <c r="AS39" s="174" t="s">
        <v>315</v>
      </c>
      <c r="AT39" s="174" t="s">
        <v>315</v>
      </c>
      <c r="AU39" s="174" t="s">
        <v>315</v>
      </c>
      <c r="AV39" s="174" t="s">
        <v>315</v>
      </c>
      <c r="AW39" s="174" t="s">
        <v>315</v>
      </c>
      <c r="AX39" s="174" t="s">
        <v>315</v>
      </c>
      <c r="AY39" s="174" t="s">
        <v>315</v>
      </c>
      <c r="AZ39" s="174" t="s">
        <v>315</v>
      </c>
      <c r="BA39" s="174" t="s">
        <v>315</v>
      </c>
      <c r="BB39" s="174" t="s">
        <v>315</v>
      </c>
      <c r="BC39" s="174" t="s">
        <v>315</v>
      </c>
      <c r="BD39" s="174" t="s">
        <v>76</v>
      </c>
      <c r="BE39" s="174" t="s">
        <v>837</v>
      </c>
      <c r="BF39" s="174">
        <v>279</v>
      </c>
      <c r="BG39" s="174" t="s">
        <v>920</v>
      </c>
      <c r="BH39" s="174" t="s">
        <v>921</v>
      </c>
      <c r="BI39" s="175">
        <v>46097.143287037034</v>
      </c>
      <c r="BJ39" s="174" t="s">
        <v>315</v>
      </c>
      <c r="BK39" s="174" t="s">
        <v>315</v>
      </c>
      <c r="BL39" s="174" t="s">
        <v>315</v>
      </c>
      <c r="BM39" s="181" t="s">
        <v>315</v>
      </c>
    </row>
    <row r="40" spans="1:65">
      <c r="A40" s="15"/>
      <c r="B40" s="156">
        <v>28</v>
      </c>
      <c r="C40" s="336" t="s">
        <v>4072</v>
      </c>
      <c r="D40" s="527"/>
      <c r="E40" s="198"/>
      <c r="F40" s="198"/>
      <c r="G40" s="198" t="s">
        <v>315</v>
      </c>
      <c r="H40" s="198" t="s">
        <v>315</v>
      </c>
      <c r="I40" s="198" t="s">
        <v>315</v>
      </c>
      <c r="J40" s="198" t="s">
        <v>315</v>
      </c>
      <c r="K40" s="198" t="s">
        <v>315</v>
      </c>
      <c r="L40" s="198" t="s">
        <v>315</v>
      </c>
      <c r="M40" s="198" t="s">
        <v>315</v>
      </c>
      <c r="N40" s="198" t="s">
        <v>315</v>
      </c>
      <c r="O40" s="198" t="s">
        <v>315</v>
      </c>
      <c r="P40" s="198" t="s">
        <v>315</v>
      </c>
      <c r="Q40" s="198" t="s">
        <v>315</v>
      </c>
      <c r="R40" s="198" t="s">
        <v>315</v>
      </c>
      <c r="S40" s="198" t="s">
        <v>315</v>
      </c>
      <c r="T40" s="198" t="s">
        <v>315</v>
      </c>
      <c r="U40" s="198" t="s">
        <v>315</v>
      </c>
      <c r="V40" s="198" t="s">
        <v>315</v>
      </c>
      <c r="W40" s="198" t="s">
        <v>315</v>
      </c>
      <c r="X40" s="198" t="s">
        <v>315</v>
      </c>
      <c r="Y40" s="198" t="s">
        <v>315</v>
      </c>
      <c r="Z40" s="198" t="s">
        <v>315</v>
      </c>
      <c r="AA40" s="198" t="s">
        <v>315</v>
      </c>
      <c r="AB40" s="198" t="s">
        <v>315</v>
      </c>
      <c r="AC40" s="291"/>
      <c r="AD40" s="339" t="s">
        <v>76</v>
      </c>
      <c r="AE40" s="137" t="s">
        <v>4073</v>
      </c>
      <c r="AF40" s="339">
        <v>201</v>
      </c>
      <c r="AG40" s="258"/>
      <c r="AH40" s="205"/>
      <c r="AI40" s="258"/>
      <c r="AJ40" s="205"/>
      <c r="AK40" s="199"/>
      <c r="AL40" s="164" t="s">
        <v>315</v>
      </c>
      <c r="AM40" s="168" t="s">
        <v>315</v>
      </c>
      <c r="AN40" s="174" t="s">
        <v>315</v>
      </c>
      <c r="AO40" s="174" t="s">
        <v>315</v>
      </c>
      <c r="AP40" s="174" t="s">
        <v>315</v>
      </c>
      <c r="AQ40" s="174" t="s">
        <v>315</v>
      </c>
      <c r="AR40" s="174" t="s">
        <v>315</v>
      </c>
      <c r="AS40" s="174" t="s">
        <v>315</v>
      </c>
      <c r="AT40" s="174" t="s">
        <v>315</v>
      </c>
      <c r="AU40" s="174" t="s">
        <v>315</v>
      </c>
      <c r="AV40" s="174" t="s">
        <v>315</v>
      </c>
      <c r="AW40" s="174" t="s">
        <v>315</v>
      </c>
      <c r="AX40" s="174" t="s">
        <v>315</v>
      </c>
      <c r="AY40" s="174" t="s">
        <v>315</v>
      </c>
      <c r="AZ40" s="174" t="s">
        <v>315</v>
      </c>
      <c r="BA40" s="174" t="s">
        <v>315</v>
      </c>
      <c r="BB40" s="174" t="s">
        <v>315</v>
      </c>
      <c r="BC40" s="174" t="s">
        <v>315</v>
      </c>
      <c r="BD40" s="174" t="s">
        <v>76</v>
      </c>
      <c r="BE40" s="174" t="s">
        <v>845</v>
      </c>
      <c r="BF40" s="174">
        <v>196</v>
      </c>
      <c r="BG40" s="174" t="s">
        <v>923</v>
      </c>
      <c r="BH40" s="174" t="s">
        <v>924</v>
      </c>
      <c r="BI40" s="175">
        <v>46097.143217592595</v>
      </c>
      <c r="BJ40" s="174" t="s">
        <v>315</v>
      </c>
      <c r="BK40" s="174" t="s">
        <v>315</v>
      </c>
      <c r="BL40" s="174" t="s">
        <v>315</v>
      </c>
      <c r="BM40" s="181" t="s">
        <v>315</v>
      </c>
    </row>
    <row r="41" spans="1:65">
      <c r="A41" s="15"/>
      <c r="B41" s="156">
        <v>29</v>
      </c>
      <c r="C41" s="336" t="s">
        <v>4074</v>
      </c>
      <c r="D41" s="527"/>
      <c r="E41" s="198"/>
      <c r="F41" s="198"/>
      <c r="G41" s="198" t="s">
        <v>315</v>
      </c>
      <c r="H41" s="198" t="s">
        <v>315</v>
      </c>
      <c r="I41" s="198" t="s">
        <v>315</v>
      </c>
      <c r="J41" s="198" t="s">
        <v>315</v>
      </c>
      <c r="K41" s="198" t="s">
        <v>315</v>
      </c>
      <c r="L41" s="198" t="s">
        <v>315</v>
      </c>
      <c r="M41" s="198" t="s">
        <v>315</v>
      </c>
      <c r="N41" s="198" t="s">
        <v>315</v>
      </c>
      <c r="O41" s="198" t="s">
        <v>315</v>
      </c>
      <c r="P41" s="198" t="s">
        <v>315</v>
      </c>
      <c r="Q41" s="198" t="s">
        <v>315</v>
      </c>
      <c r="R41" s="198" t="s">
        <v>315</v>
      </c>
      <c r="S41" s="198" t="s">
        <v>315</v>
      </c>
      <c r="T41" s="198" t="s">
        <v>315</v>
      </c>
      <c r="U41" s="198" t="s">
        <v>315</v>
      </c>
      <c r="V41" s="198" t="s">
        <v>315</v>
      </c>
      <c r="W41" s="198" t="s">
        <v>315</v>
      </c>
      <c r="X41" s="198" t="s">
        <v>315</v>
      </c>
      <c r="Y41" s="198" t="s">
        <v>315</v>
      </c>
      <c r="Z41" s="198" t="s">
        <v>315</v>
      </c>
      <c r="AA41" s="198" t="s">
        <v>315</v>
      </c>
      <c r="AB41" s="198" t="s">
        <v>315</v>
      </c>
      <c r="AC41" s="291"/>
      <c r="AD41" s="440" t="s">
        <v>4075</v>
      </c>
      <c r="AE41" s="137" t="s">
        <v>4076</v>
      </c>
      <c r="AF41" s="339">
        <v>201</v>
      </c>
      <c r="AG41" s="258"/>
      <c r="AH41" s="205"/>
      <c r="AI41" s="258"/>
      <c r="AJ41" s="205"/>
      <c r="AK41" s="199"/>
      <c r="AL41" s="164" t="s">
        <v>315</v>
      </c>
      <c r="AM41" s="163" t="s">
        <v>315</v>
      </c>
      <c r="AN41" s="174" t="s">
        <v>315</v>
      </c>
      <c r="AO41" s="174" t="s">
        <v>315</v>
      </c>
      <c r="AP41" s="174" t="s">
        <v>315</v>
      </c>
      <c r="AQ41" s="174" t="s">
        <v>315</v>
      </c>
      <c r="AR41" s="174" t="s">
        <v>315</v>
      </c>
      <c r="AS41" s="174" t="s">
        <v>315</v>
      </c>
      <c r="AT41" s="174" t="s">
        <v>315</v>
      </c>
      <c r="AU41" s="174" t="s">
        <v>315</v>
      </c>
      <c r="AV41" s="174" t="s">
        <v>315</v>
      </c>
      <c r="AW41" s="174" t="s">
        <v>315</v>
      </c>
      <c r="AX41" s="174" t="s">
        <v>315</v>
      </c>
      <c r="AY41" s="174" t="s">
        <v>315</v>
      </c>
      <c r="AZ41" s="174" t="s">
        <v>315</v>
      </c>
      <c r="BA41" s="174" t="s">
        <v>315</v>
      </c>
      <c r="BB41" s="174" t="s">
        <v>315</v>
      </c>
      <c r="BC41" s="174" t="s">
        <v>315</v>
      </c>
      <c r="BD41" s="174" t="s">
        <v>76</v>
      </c>
      <c r="BE41" s="174" t="s">
        <v>841</v>
      </c>
      <c r="BF41" s="174">
        <v>250</v>
      </c>
      <c r="BG41" s="174" t="s">
        <v>926</v>
      </c>
      <c r="BH41" s="174" t="s">
        <v>927</v>
      </c>
      <c r="BI41" s="175">
        <v>46097.143425925926</v>
      </c>
      <c r="BJ41" s="174" t="s">
        <v>315</v>
      </c>
      <c r="BK41" s="174" t="s">
        <v>315</v>
      </c>
      <c r="BL41" s="174" t="s">
        <v>315</v>
      </c>
      <c r="BM41" s="178" t="s">
        <v>315</v>
      </c>
    </row>
    <row r="42" spans="1:65">
      <c r="A42" s="15"/>
      <c r="B42" s="156">
        <v>30</v>
      </c>
      <c r="C42" s="336" t="s">
        <v>4077</v>
      </c>
      <c r="D42" s="527"/>
      <c r="E42" s="198"/>
      <c r="F42" s="198"/>
      <c r="G42" s="198" t="s">
        <v>315</v>
      </c>
      <c r="H42" s="198" t="s">
        <v>315</v>
      </c>
      <c r="I42" s="198" t="s">
        <v>315</v>
      </c>
      <c r="J42" s="198" t="s">
        <v>315</v>
      </c>
      <c r="K42" s="198" t="s">
        <v>315</v>
      </c>
      <c r="L42" s="198" t="s">
        <v>315</v>
      </c>
      <c r="M42" s="198" t="s">
        <v>315</v>
      </c>
      <c r="N42" s="198" t="s">
        <v>315</v>
      </c>
      <c r="O42" s="198" t="s">
        <v>315</v>
      </c>
      <c r="P42" s="198" t="s">
        <v>315</v>
      </c>
      <c r="Q42" s="198" t="s">
        <v>315</v>
      </c>
      <c r="R42" s="198" t="s">
        <v>315</v>
      </c>
      <c r="S42" s="198" t="s">
        <v>315</v>
      </c>
      <c r="T42" s="198" t="s">
        <v>315</v>
      </c>
      <c r="U42" s="198" t="s">
        <v>315</v>
      </c>
      <c r="V42" s="198" t="s">
        <v>315</v>
      </c>
      <c r="W42" s="198" t="s">
        <v>315</v>
      </c>
      <c r="X42" s="198" t="s">
        <v>315</v>
      </c>
      <c r="Y42" s="198" t="s">
        <v>315</v>
      </c>
      <c r="Z42" s="198" t="s">
        <v>315</v>
      </c>
      <c r="AA42" s="198" t="s">
        <v>315</v>
      </c>
      <c r="AB42" s="198" t="s">
        <v>315</v>
      </c>
      <c r="AC42" s="291"/>
      <c r="AD42" s="440" t="s">
        <v>4078</v>
      </c>
      <c r="AE42" s="137" t="s">
        <v>4079</v>
      </c>
      <c r="AF42" s="339">
        <v>201</v>
      </c>
      <c r="AG42" s="258"/>
      <c r="AH42" s="205"/>
      <c r="AI42" s="258"/>
      <c r="AJ42" s="205"/>
      <c r="AK42" s="199"/>
      <c r="AL42" s="164" t="s">
        <v>315</v>
      </c>
      <c r="AM42" s="163" t="s">
        <v>315</v>
      </c>
      <c r="AN42" s="174" t="s">
        <v>315</v>
      </c>
      <c r="AO42" s="174" t="s">
        <v>315</v>
      </c>
      <c r="AP42" s="174" t="s">
        <v>315</v>
      </c>
      <c r="AQ42" s="174" t="s">
        <v>315</v>
      </c>
      <c r="AR42" s="174" t="s">
        <v>315</v>
      </c>
      <c r="AS42" s="174" t="s">
        <v>315</v>
      </c>
      <c r="AT42" s="174" t="s">
        <v>315</v>
      </c>
      <c r="AU42" s="174" t="s">
        <v>315</v>
      </c>
      <c r="AV42" s="174" t="s">
        <v>315</v>
      </c>
      <c r="AW42" s="174" t="s">
        <v>315</v>
      </c>
      <c r="AX42" s="174" t="s">
        <v>315</v>
      </c>
      <c r="AY42" s="174" t="s">
        <v>315</v>
      </c>
      <c r="AZ42" s="174" t="s">
        <v>315</v>
      </c>
      <c r="BA42" s="174" t="s">
        <v>315</v>
      </c>
      <c r="BB42" s="174" t="s">
        <v>315</v>
      </c>
      <c r="BC42" s="174" t="s">
        <v>315</v>
      </c>
      <c r="BD42" s="174" t="s">
        <v>76</v>
      </c>
      <c r="BE42" s="174" t="s">
        <v>833</v>
      </c>
      <c r="BF42" s="174">
        <v>251</v>
      </c>
      <c r="BG42" s="174" t="s">
        <v>929</v>
      </c>
      <c r="BH42" s="174" t="s">
        <v>930</v>
      </c>
      <c r="BI42" s="175">
        <v>46097.143310185187</v>
      </c>
      <c r="BJ42" s="174" t="s">
        <v>315</v>
      </c>
      <c r="BK42" s="174" t="s">
        <v>315</v>
      </c>
      <c r="BL42" s="174" t="s">
        <v>315</v>
      </c>
      <c r="BM42" s="178" t="s">
        <v>315</v>
      </c>
    </row>
    <row r="43" spans="1:65" ht="24">
      <c r="A43" s="15"/>
      <c r="B43" s="156">
        <v>31</v>
      </c>
      <c r="C43" s="336" t="s">
        <v>4080</v>
      </c>
      <c r="D43" s="527"/>
      <c r="E43" s="198"/>
      <c r="F43" s="198"/>
      <c r="G43" s="198" t="s">
        <v>315</v>
      </c>
      <c r="H43" s="198" t="s">
        <v>315</v>
      </c>
      <c r="I43" s="198" t="s">
        <v>315</v>
      </c>
      <c r="J43" s="198" t="s">
        <v>315</v>
      </c>
      <c r="K43" s="198" t="s">
        <v>315</v>
      </c>
      <c r="L43" s="198" t="s">
        <v>315</v>
      </c>
      <c r="M43" s="198" t="s">
        <v>315</v>
      </c>
      <c r="N43" s="198" t="s">
        <v>315</v>
      </c>
      <c r="O43" s="198" t="s">
        <v>315</v>
      </c>
      <c r="P43" s="198" t="s">
        <v>315</v>
      </c>
      <c r="Q43" s="198" t="s">
        <v>315</v>
      </c>
      <c r="R43" s="198" t="s">
        <v>315</v>
      </c>
      <c r="S43" s="198" t="s">
        <v>315</v>
      </c>
      <c r="T43" s="198" t="s">
        <v>315</v>
      </c>
      <c r="U43" s="198" t="s">
        <v>315</v>
      </c>
      <c r="V43" s="198" t="s">
        <v>315</v>
      </c>
      <c r="W43" s="198" t="s">
        <v>315</v>
      </c>
      <c r="X43" s="198" t="s">
        <v>315</v>
      </c>
      <c r="Y43" s="198" t="s">
        <v>315</v>
      </c>
      <c r="Z43" s="198" t="s">
        <v>315</v>
      </c>
      <c r="AA43" s="198" t="s">
        <v>315</v>
      </c>
      <c r="AB43" s="198" t="s">
        <v>315</v>
      </c>
      <c r="AC43" s="291"/>
      <c r="AD43" s="440" t="s">
        <v>4081</v>
      </c>
      <c r="AE43" s="137" t="s">
        <v>4082</v>
      </c>
      <c r="AF43" s="339">
        <v>201</v>
      </c>
      <c r="AG43" s="258"/>
      <c r="AH43" s="205"/>
      <c r="AI43" s="258"/>
      <c r="AJ43" s="205"/>
      <c r="AK43" s="199"/>
      <c r="AL43" s="164" t="s">
        <v>315</v>
      </c>
      <c r="AM43" s="163" t="s">
        <v>315</v>
      </c>
      <c r="AN43" s="174" t="s">
        <v>315</v>
      </c>
      <c r="AO43" s="174" t="s">
        <v>315</v>
      </c>
      <c r="AP43" s="174" t="s">
        <v>315</v>
      </c>
      <c r="AQ43" s="174" t="s">
        <v>315</v>
      </c>
      <c r="AR43" s="174" t="s">
        <v>315</v>
      </c>
      <c r="AS43" s="174" t="s">
        <v>315</v>
      </c>
      <c r="AT43" s="174" t="s">
        <v>315</v>
      </c>
      <c r="AU43" s="174" t="s">
        <v>315</v>
      </c>
      <c r="AV43" s="174" t="s">
        <v>315</v>
      </c>
      <c r="AW43" s="174" t="s">
        <v>315</v>
      </c>
      <c r="AX43" s="174" t="s">
        <v>315</v>
      </c>
      <c r="AY43" s="174" t="s">
        <v>315</v>
      </c>
      <c r="AZ43" s="174" t="s">
        <v>315</v>
      </c>
      <c r="BA43" s="174" t="s">
        <v>315</v>
      </c>
      <c r="BB43" s="174" t="s">
        <v>315</v>
      </c>
      <c r="BC43" s="174" t="s">
        <v>315</v>
      </c>
      <c r="BD43" s="174" t="s">
        <v>76</v>
      </c>
      <c r="BE43" s="174" t="s">
        <v>841</v>
      </c>
      <c r="BF43" s="174">
        <v>250</v>
      </c>
      <c r="BG43" s="174" t="s">
        <v>932</v>
      </c>
      <c r="BH43" s="174" t="s">
        <v>933</v>
      </c>
      <c r="BI43" s="175">
        <v>46097.143368055556</v>
      </c>
      <c r="BJ43" s="174" t="s">
        <v>315</v>
      </c>
      <c r="BK43" s="174" t="s">
        <v>315</v>
      </c>
      <c r="BL43" s="174" t="s">
        <v>315</v>
      </c>
      <c r="BM43" s="178" t="s">
        <v>315</v>
      </c>
    </row>
    <row r="44" spans="1:65" ht="24">
      <c r="A44" s="15"/>
      <c r="B44" s="156">
        <v>32</v>
      </c>
      <c r="C44" s="336" t="s">
        <v>4083</v>
      </c>
      <c r="D44" s="527"/>
      <c r="E44" s="198"/>
      <c r="F44" s="198"/>
      <c r="G44" s="198" t="s">
        <v>315</v>
      </c>
      <c r="H44" s="198" t="s">
        <v>315</v>
      </c>
      <c r="I44" s="198" t="s">
        <v>315</v>
      </c>
      <c r="J44" s="198" t="s">
        <v>315</v>
      </c>
      <c r="K44" s="198" t="s">
        <v>315</v>
      </c>
      <c r="L44" s="198" t="s">
        <v>315</v>
      </c>
      <c r="M44" s="198" t="s">
        <v>315</v>
      </c>
      <c r="N44" s="198" t="s">
        <v>315</v>
      </c>
      <c r="O44" s="198" t="s">
        <v>315</v>
      </c>
      <c r="P44" s="198" t="s">
        <v>315</v>
      </c>
      <c r="Q44" s="198" t="s">
        <v>315</v>
      </c>
      <c r="R44" s="198" t="s">
        <v>315</v>
      </c>
      <c r="S44" s="198" t="s">
        <v>315</v>
      </c>
      <c r="T44" s="198" t="s">
        <v>315</v>
      </c>
      <c r="U44" s="198" t="s">
        <v>315</v>
      </c>
      <c r="V44" s="198" t="s">
        <v>315</v>
      </c>
      <c r="W44" s="198" t="s">
        <v>315</v>
      </c>
      <c r="X44" s="198" t="s">
        <v>315</v>
      </c>
      <c r="Y44" s="198" t="s">
        <v>315</v>
      </c>
      <c r="Z44" s="198" t="s">
        <v>315</v>
      </c>
      <c r="AA44" s="198" t="s">
        <v>315</v>
      </c>
      <c r="AB44" s="198" t="s">
        <v>315</v>
      </c>
      <c r="AC44" s="291"/>
      <c r="AD44" s="440" t="s">
        <v>4084</v>
      </c>
      <c r="AE44" s="137" t="s">
        <v>4085</v>
      </c>
      <c r="AF44" s="339">
        <v>201</v>
      </c>
      <c r="AG44" s="258"/>
      <c r="AH44" s="205"/>
      <c r="AI44" s="258"/>
      <c r="AJ44" s="205"/>
      <c r="AK44" s="199"/>
      <c r="AL44" s="164" t="s">
        <v>315</v>
      </c>
      <c r="AM44" s="168" t="s">
        <v>315</v>
      </c>
      <c r="AN44" s="174" t="s">
        <v>315</v>
      </c>
      <c r="AO44" s="174" t="s">
        <v>315</v>
      </c>
      <c r="AP44" s="174" t="s">
        <v>315</v>
      </c>
      <c r="AQ44" s="174" t="s">
        <v>315</v>
      </c>
      <c r="AR44" s="174" t="s">
        <v>315</v>
      </c>
      <c r="AS44" s="174" t="s">
        <v>315</v>
      </c>
      <c r="AT44" s="174" t="s">
        <v>315</v>
      </c>
      <c r="AU44" s="174" t="s">
        <v>315</v>
      </c>
      <c r="AV44" s="174" t="s">
        <v>315</v>
      </c>
      <c r="AW44" s="174" t="s">
        <v>315</v>
      </c>
      <c r="AX44" s="174" t="s">
        <v>315</v>
      </c>
      <c r="AY44" s="174" t="s">
        <v>315</v>
      </c>
      <c r="AZ44" s="174" t="s">
        <v>315</v>
      </c>
      <c r="BA44" s="174" t="s">
        <v>315</v>
      </c>
      <c r="BB44" s="174" t="s">
        <v>315</v>
      </c>
      <c r="BC44" s="174" t="s">
        <v>315</v>
      </c>
      <c r="BD44" s="174" t="s">
        <v>76</v>
      </c>
      <c r="BE44" s="174" t="s">
        <v>845</v>
      </c>
      <c r="BF44" s="174">
        <v>183</v>
      </c>
      <c r="BG44" s="174" t="s">
        <v>935</v>
      </c>
      <c r="BH44" s="174" t="s">
        <v>936</v>
      </c>
      <c r="BI44" s="175">
        <v>46097.143101851849</v>
      </c>
      <c r="BJ44" s="174" t="s">
        <v>315</v>
      </c>
      <c r="BK44" s="174" t="s">
        <v>315</v>
      </c>
      <c r="BL44" s="174" t="s">
        <v>315</v>
      </c>
      <c r="BM44" s="181" t="s">
        <v>315</v>
      </c>
    </row>
    <row r="45" spans="1:65">
      <c r="A45" s="15"/>
      <c r="B45" s="156">
        <v>33</v>
      </c>
      <c r="C45" s="336" t="s">
        <v>4086</v>
      </c>
      <c r="D45" s="527"/>
      <c r="E45" s="198"/>
      <c r="F45" s="198"/>
      <c r="G45" s="198" t="s">
        <v>315</v>
      </c>
      <c r="H45" s="198" t="s">
        <v>315</v>
      </c>
      <c r="I45" s="198" t="s">
        <v>315</v>
      </c>
      <c r="J45" s="198" t="s">
        <v>315</v>
      </c>
      <c r="K45" s="198" t="s">
        <v>315</v>
      </c>
      <c r="L45" s="198" t="s">
        <v>315</v>
      </c>
      <c r="M45" s="198" t="s">
        <v>315</v>
      </c>
      <c r="N45" s="198" t="s">
        <v>315</v>
      </c>
      <c r="O45" s="198" t="s">
        <v>315</v>
      </c>
      <c r="P45" s="198" t="s">
        <v>315</v>
      </c>
      <c r="Q45" s="198" t="s">
        <v>315</v>
      </c>
      <c r="R45" s="198" t="s">
        <v>315</v>
      </c>
      <c r="S45" s="198" t="s">
        <v>315</v>
      </c>
      <c r="T45" s="198" t="s">
        <v>315</v>
      </c>
      <c r="U45" s="198" t="s">
        <v>315</v>
      </c>
      <c r="V45" s="198" t="s">
        <v>315</v>
      </c>
      <c r="W45" s="198" t="s">
        <v>315</v>
      </c>
      <c r="X45" s="198" t="s">
        <v>315</v>
      </c>
      <c r="Y45" s="198" t="s">
        <v>315</v>
      </c>
      <c r="Z45" s="198" t="s">
        <v>315</v>
      </c>
      <c r="AA45" s="198" t="s">
        <v>315</v>
      </c>
      <c r="AB45" s="198" t="s">
        <v>315</v>
      </c>
      <c r="AC45" s="291"/>
      <c r="AD45" s="440" t="s">
        <v>4087</v>
      </c>
      <c r="AE45" s="137" t="s">
        <v>4088</v>
      </c>
      <c r="AF45" s="339">
        <v>201</v>
      </c>
      <c r="AG45" s="258"/>
      <c r="AH45" s="205"/>
      <c r="AI45" s="258"/>
      <c r="AJ45" s="205"/>
      <c r="AK45" s="199"/>
      <c r="AL45" s="164" t="s">
        <v>315</v>
      </c>
      <c r="AM45" s="163" t="s">
        <v>315</v>
      </c>
      <c r="AN45" s="174" t="s">
        <v>315</v>
      </c>
      <c r="AO45" s="174" t="s">
        <v>315</v>
      </c>
      <c r="AP45" s="174" t="s">
        <v>315</v>
      </c>
      <c r="AQ45" s="174" t="s">
        <v>315</v>
      </c>
      <c r="AR45" s="174" t="s">
        <v>315</v>
      </c>
      <c r="AS45" s="174" t="s">
        <v>315</v>
      </c>
      <c r="AT45" s="174" t="s">
        <v>315</v>
      </c>
      <c r="AU45" s="174" t="s">
        <v>315</v>
      </c>
      <c r="AV45" s="174" t="s">
        <v>315</v>
      </c>
      <c r="AW45" s="174" t="s">
        <v>315</v>
      </c>
      <c r="AX45" s="174" t="s">
        <v>315</v>
      </c>
      <c r="AY45" s="174" t="s">
        <v>315</v>
      </c>
      <c r="AZ45" s="174" t="s">
        <v>315</v>
      </c>
      <c r="BA45" s="174" t="s">
        <v>315</v>
      </c>
      <c r="BB45" s="174" t="s">
        <v>315</v>
      </c>
      <c r="BC45" s="174" t="s">
        <v>315</v>
      </c>
      <c r="BD45" s="174" t="s">
        <v>76</v>
      </c>
      <c r="BE45" s="174" t="s">
        <v>837</v>
      </c>
      <c r="BF45" s="174">
        <v>250</v>
      </c>
      <c r="BG45" s="174" t="s">
        <v>938</v>
      </c>
      <c r="BH45" s="174" t="s">
        <v>939</v>
      </c>
      <c r="BI45" s="175">
        <v>46097.143437500003</v>
      </c>
      <c r="BJ45" s="174" t="s">
        <v>315</v>
      </c>
      <c r="BK45" s="174" t="s">
        <v>315</v>
      </c>
      <c r="BL45" s="174" t="s">
        <v>315</v>
      </c>
      <c r="BM45" s="178" t="s">
        <v>315</v>
      </c>
    </row>
    <row r="46" spans="1:65">
      <c r="A46" s="15"/>
      <c r="B46" s="156">
        <v>34</v>
      </c>
      <c r="C46" s="336" t="s">
        <v>4089</v>
      </c>
      <c r="D46" s="527"/>
      <c r="E46" s="198"/>
      <c r="F46" s="198"/>
      <c r="G46" s="198" t="s">
        <v>315</v>
      </c>
      <c r="H46" s="198" t="s">
        <v>315</v>
      </c>
      <c r="I46" s="198" t="s">
        <v>315</v>
      </c>
      <c r="J46" s="198" t="s">
        <v>315</v>
      </c>
      <c r="K46" s="198" t="s">
        <v>315</v>
      </c>
      <c r="L46" s="198" t="s">
        <v>315</v>
      </c>
      <c r="M46" s="198" t="s">
        <v>315</v>
      </c>
      <c r="N46" s="198" t="s">
        <v>315</v>
      </c>
      <c r="O46" s="198" t="s">
        <v>315</v>
      </c>
      <c r="P46" s="198" t="s">
        <v>315</v>
      </c>
      <c r="Q46" s="198" t="s">
        <v>315</v>
      </c>
      <c r="R46" s="198" t="s">
        <v>315</v>
      </c>
      <c r="S46" s="198" t="s">
        <v>315</v>
      </c>
      <c r="T46" s="198" t="s">
        <v>315</v>
      </c>
      <c r="U46" s="198" t="s">
        <v>315</v>
      </c>
      <c r="V46" s="198" t="s">
        <v>315</v>
      </c>
      <c r="W46" s="198" t="s">
        <v>315</v>
      </c>
      <c r="X46" s="198" t="s">
        <v>315</v>
      </c>
      <c r="Y46" s="198" t="s">
        <v>315</v>
      </c>
      <c r="Z46" s="198" t="s">
        <v>315</v>
      </c>
      <c r="AA46" s="198" t="s">
        <v>315</v>
      </c>
      <c r="AB46" s="198" t="s">
        <v>315</v>
      </c>
      <c r="AC46" s="291"/>
      <c r="AD46" s="339" t="s">
        <v>76</v>
      </c>
      <c r="AE46" s="137" t="s">
        <v>4090</v>
      </c>
      <c r="AF46" s="339">
        <v>201</v>
      </c>
      <c r="AG46" s="258"/>
      <c r="AH46" s="205"/>
      <c r="AI46" s="258"/>
      <c r="AJ46" s="205"/>
      <c r="AK46" s="199"/>
      <c r="AL46" s="164" t="s">
        <v>315</v>
      </c>
      <c r="AM46" s="163" t="s">
        <v>315</v>
      </c>
      <c r="AN46" s="174" t="s">
        <v>315</v>
      </c>
      <c r="AO46" s="174" t="s">
        <v>315</v>
      </c>
      <c r="AP46" s="174" t="s">
        <v>315</v>
      </c>
      <c r="AQ46" s="174" t="s">
        <v>315</v>
      </c>
      <c r="AR46" s="174" t="s">
        <v>315</v>
      </c>
      <c r="AS46" s="174" t="s">
        <v>315</v>
      </c>
      <c r="AT46" s="174" t="s">
        <v>315</v>
      </c>
      <c r="AU46" s="174" t="s">
        <v>315</v>
      </c>
      <c r="AV46" s="174" t="s">
        <v>315</v>
      </c>
      <c r="AW46" s="174" t="s">
        <v>315</v>
      </c>
      <c r="AX46" s="174" t="s">
        <v>315</v>
      </c>
      <c r="AY46" s="174" t="s">
        <v>315</v>
      </c>
      <c r="AZ46" s="174" t="s">
        <v>315</v>
      </c>
      <c r="BA46" s="174" t="s">
        <v>315</v>
      </c>
      <c r="BB46" s="174" t="s">
        <v>315</v>
      </c>
      <c r="BC46" s="174" t="s">
        <v>315</v>
      </c>
      <c r="BD46" s="174" t="s">
        <v>76</v>
      </c>
      <c r="BE46" s="174" t="s">
        <v>841</v>
      </c>
      <c r="BF46" s="174">
        <v>250</v>
      </c>
      <c r="BG46" s="174" t="s">
        <v>941</v>
      </c>
      <c r="BH46" s="174" t="s">
        <v>942</v>
      </c>
      <c r="BI46" s="175">
        <v>46097.143217592595</v>
      </c>
      <c r="BJ46" s="174" t="s">
        <v>315</v>
      </c>
      <c r="BK46" s="174" t="s">
        <v>315</v>
      </c>
      <c r="BL46" s="174" t="s">
        <v>315</v>
      </c>
      <c r="BM46" s="178" t="s">
        <v>315</v>
      </c>
    </row>
    <row r="47" spans="1:65">
      <c r="A47" s="15"/>
      <c r="B47" s="156">
        <v>35</v>
      </c>
      <c r="C47" s="336" t="s">
        <v>4091</v>
      </c>
      <c r="D47" s="527"/>
      <c r="E47" s="198"/>
      <c r="F47" s="198"/>
      <c r="G47" s="198" t="s">
        <v>315</v>
      </c>
      <c r="H47" s="198" t="s">
        <v>315</v>
      </c>
      <c r="I47" s="198" t="s">
        <v>315</v>
      </c>
      <c r="J47" s="198" t="s">
        <v>315</v>
      </c>
      <c r="K47" s="198" t="s">
        <v>315</v>
      </c>
      <c r="L47" s="198" t="s">
        <v>315</v>
      </c>
      <c r="M47" s="198" t="s">
        <v>315</v>
      </c>
      <c r="N47" s="198" t="s">
        <v>315</v>
      </c>
      <c r="O47" s="198" t="s">
        <v>315</v>
      </c>
      <c r="P47" s="198" t="s">
        <v>315</v>
      </c>
      <c r="Q47" s="198" t="s">
        <v>315</v>
      </c>
      <c r="R47" s="198" t="s">
        <v>315</v>
      </c>
      <c r="S47" s="198" t="s">
        <v>315</v>
      </c>
      <c r="T47" s="198" t="s">
        <v>315</v>
      </c>
      <c r="U47" s="198" t="s">
        <v>315</v>
      </c>
      <c r="V47" s="198" t="s">
        <v>315</v>
      </c>
      <c r="W47" s="198" t="s">
        <v>315</v>
      </c>
      <c r="X47" s="198" t="s">
        <v>315</v>
      </c>
      <c r="Y47" s="198" t="s">
        <v>315</v>
      </c>
      <c r="Z47" s="198" t="s">
        <v>315</v>
      </c>
      <c r="AA47" s="198" t="s">
        <v>315</v>
      </c>
      <c r="AB47" s="198" t="s">
        <v>315</v>
      </c>
      <c r="AC47" s="291"/>
      <c r="AD47" s="339" t="s">
        <v>76</v>
      </c>
      <c r="AE47" s="137" t="s">
        <v>4090</v>
      </c>
      <c r="AF47" s="339">
        <v>201</v>
      </c>
      <c r="AG47" s="258"/>
      <c r="AH47" s="205"/>
      <c r="AI47" s="258"/>
      <c r="AJ47" s="205"/>
      <c r="AK47" s="199"/>
      <c r="AL47" s="164" t="s">
        <v>315</v>
      </c>
      <c r="AM47" s="163" t="s">
        <v>315</v>
      </c>
      <c r="AN47" s="174" t="s">
        <v>315</v>
      </c>
      <c r="AO47" s="174" t="s">
        <v>315</v>
      </c>
      <c r="AP47" s="174" t="s">
        <v>315</v>
      </c>
      <c r="AQ47" s="174" t="s">
        <v>315</v>
      </c>
      <c r="AR47" s="174" t="s">
        <v>315</v>
      </c>
      <c r="AS47" s="174" t="s">
        <v>315</v>
      </c>
      <c r="AT47" s="174" t="s">
        <v>315</v>
      </c>
      <c r="AU47" s="174" t="s">
        <v>315</v>
      </c>
      <c r="AV47" s="174" t="s">
        <v>315</v>
      </c>
      <c r="AW47" s="174" t="s">
        <v>315</v>
      </c>
      <c r="AX47" s="174" t="s">
        <v>315</v>
      </c>
      <c r="AY47" s="174" t="s">
        <v>315</v>
      </c>
      <c r="AZ47" s="174" t="s">
        <v>315</v>
      </c>
      <c r="BA47" s="174" t="s">
        <v>315</v>
      </c>
      <c r="BB47" s="174" t="s">
        <v>315</v>
      </c>
      <c r="BC47" s="174" t="s">
        <v>315</v>
      </c>
      <c r="BD47" s="174" t="s">
        <v>76</v>
      </c>
      <c r="BE47" s="174" t="s">
        <v>837</v>
      </c>
      <c r="BF47" s="174">
        <v>250</v>
      </c>
      <c r="BG47" s="174" t="s">
        <v>944</v>
      </c>
      <c r="BH47" s="174" t="s">
        <v>945</v>
      </c>
      <c r="BI47" s="175">
        <v>46097.143240740741</v>
      </c>
      <c r="BJ47" s="174" t="s">
        <v>315</v>
      </c>
      <c r="BK47" s="174" t="s">
        <v>315</v>
      </c>
      <c r="BL47" s="174" t="s">
        <v>315</v>
      </c>
      <c r="BM47" s="178" t="s">
        <v>315</v>
      </c>
    </row>
    <row r="48" spans="1:65">
      <c r="A48" s="15"/>
      <c r="B48" s="156">
        <v>36</v>
      </c>
      <c r="C48" s="336" t="s">
        <v>4092</v>
      </c>
      <c r="D48" s="527"/>
      <c r="E48" s="198"/>
      <c r="F48" s="198"/>
      <c r="G48" s="198" t="s">
        <v>315</v>
      </c>
      <c r="H48" s="198" t="s">
        <v>315</v>
      </c>
      <c r="I48" s="198" t="s">
        <v>315</v>
      </c>
      <c r="J48" s="198" t="s">
        <v>315</v>
      </c>
      <c r="K48" s="198" t="s">
        <v>315</v>
      </c>
      <c r="L48" s="198" t="s">
        <v>315</v>
      </c>
      <c r="M48" s="198" t="s">
        <v>315</v>
      </c>
      <c r="N48" s="198" t="s">
        <v>315</v>
      </c>
      <c r="O48" s="198" t="s">
        <v>315</v>
      </c>
      <c r="P48" s="198" t="s">
        <v>315</v>
      </c>
      <c r="Q48" s="198" t="s">
        <v>315</v>
      </c>
      <c r="R48" s="198" t="s">
        <v>315</v>
      </c>
      <c r="S48" s="198" t="s">
        <v>315</v>
      </c>
      <c r="T48" s="198" t="s">
        <v>315</v>
      </c>
      <c r="U48" s="198" t="s">
        <v>315</v>
      </c>
      <c r="V48" s="198" t="s">
        <v>315</v>
      </c>
      <c r="W48" s="198" t="s">
        <v>315</v>
      </c>
      <c r="X48" s="198" t="s">
        <v>315</v>
      </c>
      <c r="Y48" s="198" t="s">
        <v>315</v>
      </c>
      <c r="Z48" s="198" t="s">
        <v>315</v>
      </c>
      <c r="AA48" s="198" t="s">
        <v>315</v>
      </c>
      <c r="AB48" s="198" t="s">
        <v>315</v>
      </c>
      <c r="AC48" s="291"/>
      <c r="AD48" s="339" t="s">
        <v>76</v>
      </c>
      <c r="AE48" s="137" t="s">
        <v>4090</v>
      </c>
      <c r="AF48" s="339">
        <v>201</v>
      </c>
      <c r="AG48" s="258"/>
      <c r="AH48" s="205"/>
      <c r="AI48" s="258"/>
      <c r="AJ48" s="205"/>
      <c r="AK48" s="199"/>
      <c r="AL48" s="164" t="s">
        <v>315</v>
      </c>
      <c r="AM48" s="168" t="s">
        <v>315</v>
      </c>
      <c r="AN48" s="174" t="s">
        <v>315</v>
      </c>
      <c r="AO48" s="174" t="s">
        <v>315</v>
      </c>
      <c r="AP48" s="174" t="s">
        <v>315</v>
      </c>
      <c r="AQ48" s="174" t="s">
        <v>315</v>
      </c>
      <c r="AR48" s="174" t="s">
        <v>315</v>
      </c>
      <c r="AS48" s="174" t="s">
        <v>315</v>
      </c>
      <c r="AT48" s="174" t="s">
        <v>315</v>
      </c>
      <c r="AU48" s="174" t="s">
        <v>315</v>
      </c>
      <c r="AV48" s="174" t="s">
        <v>315</v>
      </c>
      <c r="AW48" s="174" t="s">
        <v>315</v>
      </c>
      <c r="AX48" s="174" t="s">
        <v>315</v>
      </c>
      <c r="AY48" s="174" t="s">
        <v>315</v>
      </c>
      <c r="AZ48" s="174" t="s">
        <v>315</v>
      </c>
      <c r="BA48" s="174" t="s">
        <v>315</v>
      </c>
      <c r="BB48" s="174" t="s">
        <v>315</v>
      </c>
      <c r="BC48" s="174" t="s">
        <v>315</v>
      </c>
      <c r="BD48" s="174" t="s">
        <v>76</v>
      </c>
      <c r="BE48" s="174" t="s">
        <v>841</v>
      </c>
      <c r="BF48" s="174">
        <v>250</v>
      </c>
      <c r="BG48" s="174" t="s">
        <v>947</v>
      </c>
      <c r="BH48" s="174" t="s">
        <v>948</v>
      </c>
      <c r="BI48" s="175">
        <v>46097.143287037034</v>
      </c>
      <c r="BJ48" s="174" t="s">
        <v>315</v>
      </c>
      <c r="BK48" s="174" t="s">
        <v>315</v>
      </c>
      <c r="BL48" s="174" t="s">
        <v>315</v>
      </c>
      <c r="BM48" s="181" t="s">
        <v>315</v>
      </c>
    </row>
    <row r="49" spans="1:65">
      <c r="A49" s="15"/>
      <c r="B49" s="156">
        <v>37</v>
      </c>
      <c r="C49" s="336" t="s">
        <v>4093</v>
      </c>
      <c r="D49" s="527"/>
      <c r="E49" s="198"/>
      <c r="F49" s="198"/>
      <c r="G49" s="198" t="s">
        <v>315</v>
      </c>
      <c r="H49" s="198" t="s">
        <v>315</v>
      </c>
      <c r="I49" s="198" t="s">
        <v>315</v>
      </c>
      <c r="J49" s="198" t="s">
        <v>315</v>
      </c>
      <c r="K49" s="198" t="s">
        <v>315</v>
      </c>
      <c r="L49" s="198" t="s">
        <v>315</v>
      </c>
      <c r="M49" s="198" t="s">
        <v>315</v>
      </c>
      <c r="N49" s="198" t="s">
        <v>315</v>
      </c>
      <c r="O49" s="198" t="s">
        <v>315</v>
      </c>
      <c r="P49" s="198" t="s">
        <v>315</v>
      </c>
      <c r="Q49" s="198" t="s">
        <v>315</v>
      </c>
      <c r="R49" s="198" t="s">
        <v>315</v>
      </c>
      <c r="S49" s="198" t="s">
        <v>315</v>
      </c>
      <c r="T49" s="198" t="s">
        <v>315</v>
      </c>
      <c r="U49" s="198" t="s">
        <v>315</v>
      </c>
      <c r="V49" s="198" t="s">
        <v>315</v>
      </c>
      <c r="W49" s="198" t="s">
        <v>315</v>
      </c>
      <c r="X49" s="198" t="s">
        <v>315</v>
      </c>
      <c r="Y49" s="198" t="s">
        <v>315</v>
      </c>
      <c r="Z49" s="198" t="s">
        <v>315</v>
      </c>
      <c r="AA49" s="198" t="s">
        <v>315</v>
      </c>
      <c r="AB49" s="198" t="s">
        <v>315</v>
      </c>
      <c r="AC49" s="291"/>
      <c r="AD49" s="440" t="s">
        <v>4094</v>
      </c>
      <c r="AE49" s="137" t="s">
        <v>4090</v>
      </c>
      <c r="AF49" s="339">
        <v>201</v>
      </c>
      <c r="AG49" s="258"/>
      <c r="AH49" s="205"/>
      <c r="AI49" s="258"/>
      <c r="AJ49" s="205"/>
      <c r="AK49" s="199"/>
      <c r="AL49" s="164" t="s">
        <v>315</v>
      </c>
      <c r="AM49" s="163" t="s">
        <v>315</v>
      </c>
      <c r="AN49" s="174" t="s">
        <v>315</v>
      </c>
      <c r="AO49" s="174" t="s">
        <v>315</v>
      </c>
      <c r="AP49" s="174" t="s">
        <v>315</v>
      </c>
      <c r="AQ49" s="174" t="s">
        <v>315</v>
      </c>
      <c r="AR49" s="174" t="s">
        <v>315</v>
      </c>
      <c r="AS49" s="174" t="s">
        <v>315</v>
      </c>
      <c r="AT49" s="174" t="s">
        <v>315</v>
      </c>
      <c r="AU49" s="174" t="s">
        <v>315</v>
      </c>
      <c r="AV49" s="174" t="s">
        <v>315</v>
      </c>
      <c r="AW49" s="174" t="s">
        <v>315</v>
      </c>
      <c r="AX49" s="174" t="s">
        <v>315</v>
      </c>
      <c r="AY49" s="174" t="s">
        <v>315</v>
      </c>
      <c r="AZ49" s="174" t="s">
        <v>315</v>
      </c>
      <c r="BA49" s="174" t="s">
        <v>315</v>
      </c>
      <c r="BB49" s="174" t="s">
        <v>315</v>
      </c>
      <c r="BC49" s="174" t="s">
        <v>315</v>
      </c>
      <c r="BD49" s="182" t="s">
        <v>950</v>
      </c>
      <c r="BE49" s="174" t="s">
        <v>845</v>
      </c>
      <c r="BF49" s="174">
        <v>250</v>
      </c>
      <c r="BG49" s="174" t="s">
        <v>951</v>
      </c>
      <c r="BH49" s="174" t="s">
        <v>952</v>
      </c>
      <c r="BI49" s="175">
        <v>46097.143275462964</v>
      </c>
      <c r="BJ49" s="174" t="s">
        <v>315</v>
      </c>
      <c r="BK49" s="174" t="s">
        <v>315</v>
      </c>
      <c r="BL49" s="174" t="s">
        <v>315</v>
      </c>
      <c r="BM49" s="178" t="s">
        <v>315</v>
      </c>
    </row>
    <row r="50" spans="1:65">
      <c r="A50" s="15"/>
      <c r="B50" s="156">
        <v>38</v>
      </c>
      <c r="C50" s="336" t="s">
        <v>4095</v>
      </c>
      <c r="D50" s="527"/>
      <c r="E50" s="198"/>
      <c r="F50" s="198"/>
      <c r="G50" s="198" t="s">
        <v>315</v>
      </c>
      <c r="H50" s="198" t="s">
        <v>315</v>
      </c>
      <c r="I50" s="198" t="s">
        <v>315</v>
      </c>
      <c r="J50" s="198" t="s">
        <v>315</v>
      </c>
      <c r="K50" s="198" t="s">
        <v>315</v>
      </c>
      <c r="L50" s="198" t="s">
        <v>315</v>
      </c>
      <c r="M50" s="198" t="s">
        <v>315</v>
      </c>
      <c r="N50" s="198" t="s">
        <v>315</v>
      </c>
      <c r="O50" s="198" t="s">
        <v>315</v>
      </c>
      <c r="P50" s="198" t="s">
        <v>315</v>
      </c>
      <c r="Q50" s="198" t="s">
        <v>315</v>
      </c>
      <c r="R50" s="198" t="s">
        <v>315</v>
      </c>
      <c r="S50" s="198" t="s">
        <v>315</v>
      </c>
      <c r="T50" s="198" t="s">
        <v>315</v>
      </c>
      <c r="U50" s="198" t="s">
        <v>315</v>
      </c>
      <c r="V50" s="198" t="s">
        <v>315</v>
      </c>
      <c r="W50" s="198" t="s">
        <v>315</v>
      </c>
      <c r="X50" s="198" t="s">
        <v>315</v>
      </c>
      <c r="Y50" s="198" t="s">
        <v>315</v>
      </c>
      <c r="Z50" s="198" t="s">
        <v>315</v>
      </c>
      <c r="AA50" s="198" t="s">
        <v>315</v>
      </c>
      <c r="AB50" s="198" t="s">
        <v>315</v>
      </c>
      <c r="AC50" s="291"/>
      <c r="AD50" s="339" t="s">
        <v>76</v>
      </c>
      <c r="AE50" s="137" t="s">
        <v>4090</v>
      </c>
      <c r="AF50" s="339">
        <v>201</v>
      </c>
      <c r="AG50" s="258"/>
      <c r="AH50" s="205"/>
      <c r="AI50" s="258"/>
      <c r="AJ50" s="205"/>
      <c r="AK50" s="199"/>
      <c r="AL50" s="164" t="s">
        <v>315</v>
      </c>
      <c r="AM50" s="168" t="s">
        <v>315</v>
      </c>
      <c r="AN50" s="174" t="s">
        <v>315</v>
      </c>
      <c r="AO50" s="174" t="s">
        <v>315</v>
      </c>
      <c r="AP50" s="174" t="s">
        <v>315</v>
      </c>
      <c r="AQ50" s="174" t="s">
        <v>315</v>
      </c>
      <c r="AR50" s="174" t="s">
        <v>315</v>
      </c>
      <c r="AS50" s="174" t="s">
        <v>315</v>
      </c>
      <c r="AT50" s="174" t="s">
        <v>315</v>
      </c>
      <c r="AU50" s="174" t="s">
        <v>315</v>
      </c>
      <c r="AV50" s="174" t="s">
        <v>315</v>
      </c>
      <c r="AW50" s="174" t="s">
        <v>315</v>
      </c>
      <c r="AX50" s="174" t="s">
        <v>315</v>
      </c>
      <c r="AY50" s="174" t="s">
        <v>315</v>
      </c>
      <c r="AZ50" s="174" t="s">
        <v>315</v>
      </c>
      <c r="BA50" s="174" t="s">
        <v>315</v>
      </c>
      <c r="BB50" s="174" t="s">
        <v>315</v>
      </c>
      <c r="BC50" s="174" t="s">
        <v>315</v>
      </c>
      <c r="BD50" s="174" t="s">
        <v>76</v>
      </c>
      <c r="BE50" s="174" t="s">
        <v>833</v>
      </c>
      <c r="BF50" s="174">
        <v>250</v>
      </c>
      <c r="BG50" s="174" t="s">
        <v>954</v>
      </c>
      <c r="BH50" s="174" t="s">
        <v>955</v>
      </c>
      <c r="BI50" s="175">
        <v>46097.143483796295</v>
      </c>
      <c r="BJ50" s="174" t="s">
        <v>315</v>
      </c>
      <c r="BK50" s="174" t="s">
        <v>315</v>
      </c>
      <c r="BL50" s="174" t="s">
        <v>315</v>
      </c>
      <c r="BM50" s="181" t="s">
        <v>315</v>
      </c>
    </row>
    <row r="51" spans="1:65">
      <c r="A51" s="87"/>
      <c r="B51" s="156">
        <v>39</v>
      </c>
      <c r="C51" s="336" t="s">
        <v>4096</v>
      </c>
      <c r="D51" s="527"/>
      <c r="E51" s="198"/>
      <c r="F51" s="198"/>
      <c r="G51" s="198" t="s">
        <v>315</v>
      </c>
      <c r="H51" s="198" t="s">
        <v>315</v>
      </c>
      <c r="I51" s="198" t="s">
        <v>315</v>
      </c>
      <c r="J51" s="198" t="s">
        <v>315</v>
      </c>
      <c r="K51" s="198" t="s">
        <v>315</v>
      </c>
      <c r="L51" s="198" t="s">
        <v>315</v>
      </c>
      <c r="M51" s="198" t="s">
        <v>315</v>
      </c>
      <c r="N51" s="198" t="s">
        <v>315</v>
      </c>
      <c r="O51" s="198" t="s">
        <v>315</v>
      </c>
      <c r="P51" s="198" t="s">
        <v>315</v>
      </c>
      <c r="Q51" s="198" t="s">
        <v>315</v>
      </c>
      <c r="R51" s="198" t="s">
        <v>315</v>
      </c>
      <c r="S51" s="198" t="s">
        <v>315</v>
      </c>
      <c r="T51" s="198" t="s">
        <v>315</v>
      </c>
      <c r="U51" s="198" t="s">
        <v>315</v>
      </c>
      <c r="V51" s="198" t="s">
        <v>315</v>
      </c>
      <c r="W51" s="198" t="s">
        <v>315</v>
      </c>
      <c r="X51" s="198" t="s">
        <v>315</v>
      </c>
      <c r="Y51" s="198" t="s">
        <v>315</v>
      </c>
      <c r="Z51" s="198" t="s">
        <v>315</v>
      </c>
      <c r="AA51" s="198" t="s">
        <v>315</v>
      </c>
      <c r="AB51" s="198" t="s">
        <v>315</v>
      </c>
      <c r="AC51" s="291"/>
      <c r="AD51" s="339" t="s">
        <v>76</v>
      </c>
      <c r="AE51" s="137" t="s">
        <v>4090</v>
      </c>
      <c r="AF51" s="339">
        <v>201</v>
      </c>
      <c r="AG51" s="258"/>
      <c r="AH51" s="205"/>
      <c r="AI51" s="258"/>
      <c r="AJ51" s="137"/>
      <c r="AK51" s="199"/>
      <c r="AL51" s="164" t="s">
        <v>315</v>
      </c>
      <c r="AM51" s="163" t="s">
        <v>315</v>
      </c>
      <c r="AN51" s="174" t="s">
        <v>315</v>
      </c>
      <c r="AO51" s="174" t="s">
        <v>315</v>
      </c>
      <c r="AP51" s="174" t="s">
        <v>315</v>
      </c>
      <c r="AQ51" s="174" t="s">
        <v>315</v>
      </c>
      <c r="AR51" s="174" t="s">
        <v>315</v>
      </c>
      <c r="AS51" s="174" t="s">
        <v>315</v>
      </c>
      <c r="AT51" s="174" t="s">
        <v>315</v>
      </c>
      <c r="AU51" s="174" t="s">
        <v>315</v>
      </c>
      <c r="AV51" s="174" t="s">
        <v>315</v>
      </c>
      <c r="AW51" s="174" t="s">
        <v>315</v>
      </c>
      <c r="AX51" s="174" t="s">
        <v>315</v>
      </c>
      <c r="AY51" s="174" t="s">
        <v>315</v>
      </c>
      <c r="AZ51" s="174" t="s">
        <v>315</v>
      </c>
      <c r="BA51" s="174" t="s">
        <v>315</v>
      </c>
      <c r="BB51" s="174" t="s">
        <v>315</v>
      </c>
      <c r="BC51" s="174" t="s">
        <v>315</v>
      </c>
      <c r="BD51" s="174" t="s">
        <v>76</v>
      </c>
      <c r="BE51" s="174" t="s">
        <v>841</v>
      </c>
      <c r="BF51" s="174">
        <v>249</v>
      </c>
      <c r="BG51" s="174" t="s">
        <v>957</v>
      </c>
      <c r="BH51" s="174" t="s">
        <v>958</v>
      </c>
      <c r="BI51" s="175">
        <v>46097.143414351849</v>
      </c>
      <c r="BJ51" s="174" t="s">
        <v>315</v>
      </c>
      <c r="BK51" s="174" t="s">
        <v>315</v>
      </c>
      <c r="BL51" s="174" t="s">
        <v>315</v>
      </c>
      <c r="BM51" s="178" t="s">
        <v>315</v>
      </c>
    </row>
    <row r="52" spans="1:65">
      <c r="A52" s="15"/>
      <c r="B52" s="156">
        <v>40</v>
      </c>
      <c r="C52" s="336" t="s">
        <v>4097</v>
      </c>
      <c r="D52" s="527"/>
      <c r="E52" s="198"/>
      <c r="F52" s="198"/>
      <c r="G52" s="198" t="s">
        <v>315</v>
      </c>
      <c r="H52" s="198" t="s">
        <v>315</v>
      </c>
      <c r="I52" s="198" t="s">
        <v>315</v>
      </c>
      <c r="J52" s="198" t="s">
        <v>315</v>
      </c>
      <c r="K52" s="198" t="s">
        <v>315</v>
      </c>
      <c r="L52" s="198" t="s">
        <v>315</v>
      </c>
      <c r="M52" s="198" t="s">
        <v>315</v>
      </c>
      <c r="N52" s="198" t="s">
        <v>315</v>
      </c>
      <c r="O52" s="198" t="s">
        <v>315</v>
      </c>
      <c r="P52" s="198" t="s">
        <v>315</v>
      </c>
      <c r="Q52" s="198" t="s">
        <v>315</v>
      </c>
      <c r="R52" s="198" t="s">
        <v>315</v>
      </c>
      <c r="S52" s="198" t="s">
        <v>315</v>
      </c>
      <c r="T52" s="198" t="s">
        <v>315</v>
      </c>
      <c r="U52" s="198" t="s">
        <v>315</v>
      </c>
      <c r="V52" s="198" t="s">
        <v>315</v>
      </c>
      <c r="W52" s="198" t="s">
        <v>315</v>
      </c>
      <c r="X52" s="198" t="s">
        <v>315</v>
      </c>
      <c r="Y52" s="198" t="s">
        <v>315</v>
      </c>
      <c r="Z52" s="198" t="s">
        <v>315</v>
      </c>
      <c r="AA52" s="198" t="s">
        <v>315</v>
      </c>
      <c r="AB52" s="198" t="s">
        <v>315</v>
      </c>
      <c r="AC52" s="291"/>
      <c r="AD52" s="440" t="s">
        <v>4098</v>
      </c>
      <c r="AE52" s="137" t="s">
        <v>4090</v>
      </c>
      <c r="AF52" s="339">
        <v>201</v>
      </c>
      <c r="AG52" s="258"/>
      <c r="AH52" s="205"/>
      <c r="AI52" s="258"/>
      <c r="AJ52" s="137"/>
      <c r="AK52" s="199"/>
      <c r="AL52" s="164" t="s">
        <v>315</v>
      </c>
      <c r="AM52" s="168" t="s">
        <v>315</v>
      </c>
      <c r="AN52" s="174" t="s">
        <v>315</v>
      </c>
      <c r="AO52" s="174" t="s">
        <v>315</v>
      </c>
      <c r="AP52" s="174" t="s">
        <v>315</v>
      </c>
      <c r="AQ52" s="174" t="s">
        <v>315</v>
      </c>
      <c r="AR52" s="174" t="s">
        <v>315</v>
      </c>
      <c r="AS52" s="174" t="s">
        <v>315</v>
      </c>
      <c r="AT52" s="174" t="s">
        <v>315</v>
      </c>
      <c r="AU52" s="174" t="s">
        <v>315</v>
      </c>
      <c r="AV52" s="174" t="s">
        <v>315</v>
      </c>
      <c r="AW52" s="174" t="s">
        <v>315</v>
      </c>
      <c r="AX52" s="174" t="s">
        <v>315</v>
      </c>
      <c r="AY52" s="174" t="s">
        <v>315</v>
      </c>
      <c r="AZ52" s="174" t="s">
        <v>315</v>
      </c>
      <c r="BA52" s="174" t="s">
        <v>315</v>
      </c>
      <c r="BB52" s="174" t="s">
        <v>315</v>
      </c>
      <c r="BC52" s="174" t="s">
        <v>315</v>
      </c>
      <c r="BD52" s="174" t="s">
        <v>76</v>
      </c>
      <c r="BE52" s="174" t="s">
        <v>845</v>
      </c>
      <c r="BF52" s="174">
        <v>281</v>
      </c>
      <c r="BG52" s="174" t="s">
        <v>960</v>
      </c>
      <c r="BH52" s="174" t="s">
        <v>961</v>
      </c>
      <c r="BI52" s="175">
        <v>46097.143437500003</v>
      </c>
      <c r="BJ52" s="174" t="s">
        <v>315</v>
      </c>
      <c r="BK52" s="174" t="s">
        <v>315</v>
      </c>
      <c r="BL52" s="174" t="s">
        <v>315</v>
      </c>
      <c r="BM52" s="181" t="s">
        <v>315</v>
      </c>
    </row>
    <row r="53" spans="1:65" ht="24">
      <c r="A53" s="15"/>
      <c r="B53" s="156">
        <v>41</v>
      </c>
      <c r="C53" s="336" t="s">
        <v>4099</v>
      </c>
      <c r="D53" s="527"/>
      <c r="E53" s="198"/>
      <c r="F53" s="198"/>
      <c r="G53" s="198" t="s">
        <v>315</v>
      </c>
      <c r="H53" s="198" t="s">
        <v>315</v>
      </c>
      <c r="I53" s="198" t="s">
        <v>315</v>
      </c>
      <c r="J53" s="198" t="s">
        <v>315</v>
      </c>
      <c r="K53" s="198" t="s">
        <v>315</v>
      </c>
      <c r="L53" s="198" t="s">
        <v>315</v>
      </c>
      <c r="M53" s="198" t="s">
        <v>315</v>
      </c>
      <c r="N53" s="198" t="s">
        <v>315</v>
      </c>
      <c r="O53" s="198" t="s">
        <v>315</v>
      </c>
      <c r="P53" s="198" t="s">
        <v>315</v>
      </c>
      <c r="Q53" s="198" t="s">
        <v>315</v>
      </c>
      <c r="R53" s="198" t="s">
        <v>315</v>
      </c>
      <c r="S53" s="198" t="s">
        <v>315</v>
      </c>
      <c r="T53" s="198" t="s">
        <v>315</v>
      </c>
      <c r="U53" s="198" t="s">
        <v>315</v>
      </c>
      <c r="V53" s="198" t="s">
        <v>315</v>
      </c>
      <c r="W53" s="198" t="s">
        <v>315</v>
      </c>
      <c r="X53" s="198" t="s">
        <v>315</v>
      </c>
      <c r="Y53" s="198" t="s">
        <v>315</v>
      </c>
      <c r="Z53" s="198" t="s">
        <v>315</v>
      </c>
      <c r="AA53" s="198" t="s">
        <v>315</v>
      </c>
      <c r="AB53" s="198" t="s">
        <v>315</v>
      </c>
      <c r="AC53" s="291"/>
      <c r="AD53" s="440" t="s">
        <v>4100</v>
      </c>
      <c r="AE53" s="137" t="s">
        <v>4090</v>
      </c>
      <c r="AF53" s="339">
        <v>201</v>
      </c>
      <c r="AG53" s="258"/>
      <c r="AH53" s="205"/>
      <c r="AI53" s="258"/>
      <c r="AJ53" s="137"/>
      <c r="AK53" s="200"/>
      <c r="AL53" s="187" t="s">
        <v>315</v>
      </c>
      <c r="AM53" s="168" t="s">
        <v>315</v>
      </c>
      <c r="AN53" s="174" t="s">
        <v>315</v>
      </c>
      <c r="AO53" s="174" t="s">
        <v>315</v>
      </c>
      <c r="AP53" s="174" t="s">
        <v>315</v>
      </c>
      <c r="AQ53" s="174" t="s">
        <v>315</v>
      </c>
      <c r="AR53" s="174" t="s">
        <v>315</v>
      </c>
      <c r="AS53" s="174" t="s">
        <v>315</v>
      </c>
      <c r="AT53" s="174" t="s">
        <v>315</v>
      </c>
      <c r="AU53" s="174" t="s">
        <v>315</v>
      </c>
      <c r="AV53" s="174" t="s">
        <v>315</v>
      </c>
      <c r="AW53" s="174" t="s">
        <v>315</v>
      </c>
      <c r="AX53" s="174" t="s">
        <v>315</v>
      </c>
      <c r="AY53" s="174" t="s">
        <v>315</v>
      </c>
      <c r="AZ53" s="174" t="s">
        <v>315</v>
      </c>
      <c r="BA53" s="174" t="s">
        <v>315</v>
      </c>
      <c r="BB53" s="174" t="s">
        <v>315</v>
      </c>
      <c r="BC53" s="174" t="s">
        <v>315</v>
      </c>
      <c r="BD53" s="174" t="s">
        <v>315</v>
      </c>
      <c r="BE53" s="174" t="s">
        <v>963</v>
      </c>
      <c r="BF53" s="174">
        <v>250</v>
      </c>
      <c r="BG53" s="174" t="s">
        <v>964</v>
      </c>
      <c r="BH53" s="174" t="s">
        <v>965</v>
      </c>
      <c r="BI53" s="175">
        <v>46097.143460648149</v>
      </c>
      <c r="BJ53" s="176" t="s">
        <v>315</v>
      </c>
      <c r="BK53" s="176" t="s">
        <v>315</v>
      </c>
      <c r="BL53" s="176" t="s">
        <v>315</v>
      </c>
      <c r="BM53" s="181" t="s">
        <v>315</v>
      </c>
    </row>
    <row r="54" spans="1:65">
      <c r="A54" s="15"/>
      <c r="B54" s="156">
        <v>42</v>
      </c>
      <c r="C54" s="336" t="s">
        <v>4101</v>
      </c>
      <c r="D54" s="527"/>
      <c r="E54" s="198"/>
      <c r="F54" s="198"/>
      <c r="G54" s="198" t="s">
        <v>315</v>
      </c>
      <c r="H54" s="198" t="s">
        <v>315</v>
      </c>
      <c r="I54" s="198" t="s">
        <v>315</v>
      </c>
      <c r="J54" s="198" t="s">
        <v>315</v>
      </c>
      <c r="K54" s="198" t="s">
        <v>315</v>
      </c>
      <c r="L54" s="198" t="s">
        <v>315</v>
      </c>
      <c r="M54" s="198" t="s">
        <v>315</v>
      </c>
      <c r="N54" s="198" t="s">
        <v>315</v>
      </c>
      <c r="O54" s="198" t="s">
        <v>315</v>
      </c>
      <c r="P54" s="198" t="s">
        <v>315</v>
      </c>
      <c r="Q54" s="198" t="s">
        <v>315</v>
      </c>
      <c r="R54" s="198" t="s">
        <v>315</v>
      </c>
      <c r="S54" s="198" t="s">
        <v>315</v>
      </c>
      <c r="T54" s="198" t="s">
        <v>315</v>
      </c>
      <c r="U54" s="198" t="s">
        <v>315</v>
      </c>
      <c r="V54" s="198" t="s">
        <v>315</v>
      </c>
      <c r="W54" s="198" t="s">
        <v>315</v>
      </c>
      <c r="X54" s="198" t="s">
        <v>315</v>
      </c>
      <c r="Y54" s="198" t="s">
        <v>315</v>
      </c>
      <c r="Z54" s="198" t="s">
        <v>315</v>
      </c>
      <c r="AA54" s="198" t="s">
        <v>315</v>
      </c>
      <c r="AB54" s="198" t="s">
        <v>315</v>
      </c>
      <c r="AC54" s="291"/>
      <c r="AD54" s="339" t="s">
        <v>76</v>
      </c>
      <c r="AE54" s="339" t="s">
        <v>4102</v>
      </c>
      <c r="AF54" s="339">
        <v>200</v>
      </c>
      <c r="AG54" s="258"/>
      <c r="AH54" s="205"/>
      <c r="AI54" s="258"/>
      <c r="AJ54" s="137"/>
      <c r="AK54" s="200"/>
      <c r="AL54" s="187" t="s">
        <v>315</v>
      </c>
      <c r="AM54" s="168" t="s">
        <v>315</v>
      </c>
      <c r="AN54" s="174" t="s">
        <v>315</v>
      </c>
      <c r="AO54" s="174" t="s">
        <v>315</v>
      </c>
      <c r="AP54" s="174" t="s">
        <v>315</v>
      </c>
      <c r="AQ54" s="174" t="s">
        <v>315</v>
      </c>
      <c r="AR54" s="174" t="s">
        <v>315</v>
      </c>
      <c r="AS54" s="174" t="s">
        <v>315</v>
      </c>
      <c r="AT54" s="174" t="s">
        <v>315</v>
      </c>
      <c r="AU54" s="174" t="s">
        <v>315</v>
      </c>
      <c r="AV54" s="174" t="s">
        <v>315</v>
      </c>
      <c r="AW54" s="174" t="s">
        <v>315</v>
      </c>
      <c r="AX54" s="174" t="s">
        <v>315</v>
      </c>
      <c r="AY54" s="174" t="s">
        <v>315</v>
      </c>
      <c r="AZ54" s="174" t="s">
        <v>315</v>
      </c>
      <c r="BA54" s="174" t="s">
        <v>315</v>
      </c>
      <c r="BB54" s="174" t="s">
        <v>315</v>
      </c>
      <c r="BC54" s="174" t="s">
        <v>315</v>
      </c>
      <c r="BD54" s="174" t="s">
        <v>76</v>
      </c>
      <c r="BE54" s="174" t="s">
        <v>833</v>
      </c>
      <c r="BF54" s="174">
        <v>250</v>
      </c>
      <c r="BG54" s="174" t="s">
        <v>967</v>
      </c>
      <c r="BH54" s="174" t="s">
        <v>968</v>
      </c>
      <c r="BI54" s="175">
        <v>46097.143449074072</v>
      </c>
      <c r="BJ54" s="176" t="s">
        <v>315</v>
      </c>
      <c r="BK54" s="176" t="s">
        <v>315</v>
      </c>
      <c r="BL54" s="176" t="s">
        <v>315</v>
      </c>
      <c r="BM54" s="181" t="s">
        <v>315</v>
      </c>
    </row>
    <row r="55" spans="1:65">
      <c r="A55" s="15"/>
      <c r="B55" s="156">
        <v>43</v>
      </c>
      <c r="C55" s="336" t="s">
        <v>4103</v>
      </c>
      <c r="D55" s="527"/>
      <c r="E55" s="198"/>
      <c r="F55" s="198"/>
      <c r="G55" s="198" t="s">
        <v>315</v>
      </c>
      <c r="H55" s="198" t="s">
        <v>315</v>
      </c>
      <c r="I55" s="198" t="s">
        <v>315</v>
      </c>
      <c r="J55" s="198" t="s">
        <v>315</v>
      </c>
      <c r="K55" s="198" t="s">
        <v>315</v>
      </c>
      <c r="L55" s="198" t="s">
        <v>315</v>
      </c>
      <c r="M55" s="198" t="s">
        <v>315</v>
      </c>
      <c r="N55" s="198" t="s">
        <v>315</v>
      </c>
      <c r="O55" s="198" t="s">
        <v>315</v>
      </c>
      <c r="P55" s="198" t="s">
        <v>315</v>
      </c>
      <c r="Q55" s="198" t="s">
        <v>315</v>
      </c>
      <c r="R55" s="198" t="s">
        <v>315</v>
      </c>
      <c r="S55" s="198" t="s">
        <v>315</v>
      </c>
      <c r="T55" s="198" t="s">
        <v>315</v>
      </c>
      <c r="U55" s="198" t="s">
        <v>315</v>
      </c>
      <c r="V55" s="198" t="s">
        <v>315</v>
      </c>
      <c r="W55" s="198" t="s">
        <v>315</v>
      </c>
      <c r="X55" s="198" t="s">
        <v>315</v>
      </c>
      <c r="Y55" s="198" t="s">
        <v>315</v>
      </c>
      <c r="Z55" s="198" t="s">
        <v>315</v>
      </c>
      <c r="AA55" s="198" t="s">
        <v>315</v>
      </c>
      <c r="AB55" s="198" t="s">
        <v>315</v>
      </c>
      <c r="AC55" s="291"/>
      <c r="AD55" s="440" t="s">
        <v>4104</v>
      </c>
      <c r="AE55" s="339" t="s">
        <v>4105</v>
      </c>
      <c r="AF55" s="339">
        <v>299</v>
      </c>
      <c r="AG55" s="258"/>
      <c r="AH55" s="205"/>
      <c r="AI55" s="258"/>
      <c r="AJ55" s="137"/>
      <c r="AK55" s="200"/>
      <c r="AL55" s="187" t="s">
        <v>315</v>
      </c>
      <c r="AM55" s="168" t="s">
        <v>315</v>
      </c>
      <c r="AN55" s="174" t="s">
        <v>315</v>
      </c>
      <c r="AO55" s="174" t="s">
        <v>315</v>
      </c>
      <c r="AP55" s="174" t="s">
        <v>315</v>
      </c>
      <c r="AQ55" s="174" t="s">
        <v>315</v>
      </c>
      <c r="AR55" s="174" t="s">
        <v>315</v>
      </c>
      <c r="AS55" s="174" t="s">
        <v>315</v>
      </c>
      <c r="AT55" s="174" t="s">
        <v>315</v>
      </c>
      <c r="AU55" s="174" t="s">
        <v>315</v>
      </c>
      <c r="AV55" s="174" t="s">
        <v>315</v>
      </c>
      <c r="AW55" s="174" t="s">
        <v>315</v>
      </c>
      <c r="AX55" s="174" t="s">
        <v>315</v>
      </c>
      <c r="AY55" s="174" t="s">
        <v>315</v>
      </c>
      <c r="AZ55" s="174" t="s">
        <v>315</v>
      </c>
      <c r="BA55" s="174" t="s">
        <v>315</v>
      </c>
      <c r="BB55" s="174" t="s">
        <v>315</v>
      </c>
      <c r="BC55" s="174" t="s">
        <v>315</v>
      </c>
      <c r="BD55" s="182" t="s">
        <v>970</v>
      </c>
      <c r="BE55" s="174" t="s">
        <v>837</v>
      </c>
      <c r="BF55" s="174">
        <v>168</v>
      </c>
      <c r="BG55" s="174" t="s">
        <v>971</v>
      </c>
      <c r="BH55" s="174" t="s">
        <v>972</v>
      </c>
      <c r="BI55" s="175">
        <v>46097.143078703702</v>
      </c>
      <c r="BJ55" s="176" t="s">
        <v>315</v>
      </c>
      <c r="BK55" s="176" t="s">
        <v>315</v>
      </c>
      <c r="BL55" s="176" t="s">
        <v>315</v>
      </c>
      <c r="BM55" s="181" t="s">
        <v>315</v>
      </c>
    </row>
    <row r="56" spans="1:65">
      <c r="A56" s="15"/>
      <c r="B56" s="156">
        <v>44</v>
      </c>
      <c r="C56" s="336" t="s">
        <v>4106</v>
      </c>
      <c r="D56" s="527"/>
      <c r="E56" s="198"/>
      <c r="F56" s="198"/>
      <c r="G56" s="198" t="s">
        <v>315</v>
      </c>
      <c r="H56" s="198" t="s">
        <v>315</v>
      </c>
      <c r="I56" s="198" t="s">
        <v>315</v>
      </c>
      <c r="J56" s="198" t="s">
        <v>315</v>
      </c>
      <c r="K56" s="198" t="s">
        <v>315</v>
      </c>
      <c r="L56" s="198" t="s">
        <v>315</v>
      </c>
      <c r="M56" s="198" t="s">
        <v>315</v>
      </c>
      <c r="N56" s="198" t="s">
        <v>315</v>
      </c>
      <c r="O56" s="198" t="s">
        <v>315</v>
      </c>
      <c r="P56" s="198" t="s">
        <v>315</v>
      </c>
      <c r="Q56" s="198" t="s">
        <v>315</v>
      </c>
      <c r="R56" s="198" t="s">
        <v>315</v>
      </c>
      <c r="S56" s="198" t="s">
        <v>315</v>
      </c>
      <c r="T56" s="198" t="s">
        <v>315</v>
      </c>
      <c r="U56" s="198" t="s">
        <v>315</v>
      </c>
      <c r="V56" s="198" t="s">
        <v>315</v>
      </c>
      <c r="W56" s="198" t="s">
        <v>315</v>
      </c>
      <c r="X56" s="198" t="s">
        <v>315</v>
      </c>
      <c r="Y56" s="198" t="s">
        <v>315</v>
      </c>
      <c r="Z56" s="198" t="s">
        <v>315</v>
      </c>
      <c r="AA56" s="198" t="s">
        <v>315</v>
      </c>
      <c r="AB56" s="198" t="s">
        <v>315</v>
      </c>
      <c r="AC56" s="291"/>
      <c r="AD56" s="339" t="s">
        <v>76</v>
      </c>
      <c r="AE56" s="339" t="s">
        <v>4107</v>
      </c>
      <c r="AF56" s="339">
        <v>101</v>
      </c>
      <c r="AG56" s="258"/>
      <c r="AH56" s="205"/>
      <c r="AI56" s="258"/>
      <c r="AJ56" s="137"/>
      <c r="AK56" s="200"/>
      <c r="AL56" s="187" t="s">
        <v>315</v>
      </c>
      <c r="AM56" s="168" t="s">
        <v>315</v>
      </c>
      <c r="AN56" s="174" t="s">
        <v>315</v>
      </c>
      <c r="AO56" s="174" t="s">
        <v>315</v>
      </c>
      <c r="AP56" s="174" t="s">
        <v>315</v>
      </c>
      <c r="AQ56" s="174" t="s">
        <v>315</v>
      </c>
      <c r="AR56" s="174" t="s">
        <v>315</v>
      </c>
      <c r="AS56" s="174" t="s">
        <v>315</v>
      </c>
      <c r="AT56" s="174" t="s">
        <v>315</v>
      </c>
      <c r="AU56" s="174" t="s">
        <v>315</v>
      </c>
      <c r="AV56" s="174" t="s">
        <v>315</v>
      </c>
      <c r="AW56" s="174" t="s">
        <v>315</v>
      </c>
      <c r="AX56" s="174" t="s">
        <v>315</v>
      </c>
      <c r="AY56" s="174" t="s">
        <v>315</v>
      </c>
      <c r="AZ56" s="174" t="s">
        <v>315</v>
      </c>
      <c r="BA56" s="174" t="s">
        <v>315</v>
      </c>
      <c r="BB56" s="174" t="s">
        <v>315</v>
      </c>
      <c r="BC56" s="174" t="s">
        <v>315</v>
      </c>
      <c r="BD56" s="174" t="s">
        <v>76</v>
      </c>
      <c r="BE56" s="174" t="s">
        <v>833</v>
      </c>
      <c r="BF56" s="174">
        <v>250</v>
      </c>
      <c r="BG56" s="174" t="s">
        <v>974</v>
      </c>
      <c r="BH56" s="174" t="s">
        <v>975</v>
      </c>
      <c r="BI56" s="175">
        <v>46097.143414351849</v>
      </c>
      <c r="BJ56" s="176" t="s">
        <v>315</v>
      </c>
      <c r="BK56" s="176" t="s">
        <v>315</v>
      </c>
      <c r="BL56" s="176" t="s">
        <v>315</v>
      </c>
      <c r="BM56" s="181" t="s">
        <v>315</v>
      </c>
    </row>
    <row r="57" spans="1:65">
      <c r="A57" s="15"/>
      <c r="B57" s="156">
        <v>45</v>
      </c>
      <c r="C57" s="336" t="s">
        <v>4108</v>
      </c>
      <c r="D57" s="527"/>
      <c r="E57" s="198"/>
      <c r="F57" s="198"/>
      <c r="G57" s="198" t="s">
        <v>315</v>
      </c>
      <c r="H57" s="198" t="s">
        <v>315</v>
      </c>
      <c r="I57" s="198" t="s">
        <v>315</v>
      </c>
      <c r="J57" s="198" t="s">
        <v>315</v>
      </c>
      <c r="K57" s="198" t="s">
        <v>315</v>
      </c>
      <c r="L57" s="198" t="s">
        <v>315</v>
      </c>
      <c r="M57" s="198" t="s">
        <v>315</v>
      </c>
      <c r="N57" s="198" t="s">
        <v>315</v>
      </c>
      <c r="O57" s="198" t="s">
        <v>315</v>
      </c>
      <c r="P57" s="198" t="s">
        <v>315</v>
      </c>
      <c r="Q57" s="198" t="s">
        <v>315</v>
      </c>
      <c r="R57" s="198" t="s">
        <v>315</v>
      </c>
      <c r="S57" s="198" t="s">
        <v>315</v>
      </c>
      <c r="T57" s="198" t="s">
        <v>315</v>
      </c>
      <c r="U57" s="198" t="s">
        <v>315</v>
      </c>
      <c r="V57" s="198" t="s">
        <v>315</v>
      </c>
      <c r="W57" s="198" t="s">
        <v>315</v>
      </c>
      <c r="X57" s="198" t="s">
        <v>315</v>
      </c>
      <c r="Y57" s="198" t="s">
        <v>315</v>
      </c>
      <c r="Z57" s="198" t="s">
        <v>315</v>
      </c>
      <c r="AA57" s="198" t="s">
        <v>315</v>
      </c>
      <c r="AB57" s="198" t="s">
        <v>315</v>
      </c>
      <c r="AC57" s="291"/>
      <c r="AD57" s="440" t="s">
        <v>4109</v>
      </c>
      <c r="AE57" s="339" t="s">
        <v>4107</v>
      </c>
      <c r="AF57" s="339">
        <v>101</v>
      </c>
      <c r="AG57" s="258"/>
      <c r="AH57" s="205"/>
      <c r="AI57" s="258"/>
      <c r="AJ57" s="137"/>
      <c r="AK57" s="200"/>
      <c r="AL57" s="187" t="s">
        <v>315</v>
      </c>
      <c r="AM57" s="168" t="s">
        <v>315</v>
      </c>
      <c r="AN57" s="174" t="s">
        <v>315</v>
      </c>
      <c r="AO57" s="174" t="s">
        <v>315</v>
      </c>
      <c r="AP57" s="174" t="s">
        <v>315</v>
      </c>
      <c r="AQ57" s="174" t="s">
        <v>315</v>
      </c>
      <c r="AR57" s="174" t="s">
        <v>315</v>
      </c>
      <c r="AS57" s="174" t="s">
        <v>315</v>
      </c>
      <c r="AT57" s="174" t="s">
        <v>315</v>
      </c>
      <c r="AU57" s="174" t="s">
        <v>315</v>
      </c>
      <c r="AV57" s="174" t="s">
        <v>315</v>
      </c>
      <c r="AW57" s="174" t="s">
        <v>315</v>
      </c>
      <c r="AX57" s="174" t="s">
        <v>315</v>
      </c>
      <c r="AY57" s="174" t="s">
        <v>315</v>
      </c>
      <c r="AZ57" s="174" t="s">
        <v>315</v>
      </c>
      <c r="BA57" s="174" t="s">
        <v>315</v>
      </c>
      <c r="BB57" s="174" t="s">
        <v>315</v>
      </c>
      <c r="BC57" s="174" t="s">
        <v>315</v>
      </c>
      <c r="BD57" s="174" t="s">
        <v>76</v>
      </c>
      <c r="BE57" s="174" t="s">
        <v>841</v>
      </c>
      <c r="BF57" s="174">
        <v>250</v>
      </c>
      <c r="BG57" s="174" t="s">
        <v>977</v>
      </c>
      <c r="BH57" s="174" t="s">
        <v>978</v>
      </c>
      <c r="BI57" s="175">
        <v>46097.143310185187</v>
      </c>
      <c r="BJ57" s="176" t="s">
        <v>315</v>
      </c>
      <c r="BK57" s="176" t="s">
        <v>315</v>
      </c>
      <c r="BL57" s="176" t="s">
        <v>315</v>
      </c>
      <c r="BM57" s="181" t="s">
        <v>315</v>
      </c>
    </row>
    <row r="58" spans="1:65">
      <c r="A58" s="15"/>
      <c r="B58" s="156">
        <v>46</v>
      </c>
      <c r="C58" s="336" t="s">
        <v>4110</v>
      </c>
      <c r="D58" s="527"/>
      <c r="E58" s="198"/>
      <c r="F58" s="198"/>
      <c r="G58" s="198" t="s">
        <v>315</v>
      </c>
      <c r="H58" s="198" t="s">
        <v>315</v>
      </c>
      <c r="I58" s="198" t="s">
        <v>315</v>
      </c>
      <c r="J58" s="198" t="s">
        <v>315</v>
      </c>
      <c r="K58" s="198" t="s">
        <v>315</v>
      </c>
      <c r="L58" s="198" t="s">
        <v>315</v>
      </c>
      <c r="M58" s="198" t="s">
        <v>315</v>
      </c>
      <c r="N58" s="198" t="s">
        <v>315</v>
      </c>
      <c r="O58" s="198" t="s">
        <v>315</v>
      </c>
      <c r="P58" s="198" t="s">
        <v>315</v>
      </c>
      <c r="Q58" s="198" t="s">
        <v>315</v>
      </c>
      <c r="R58" s="198" t="s">
        <v>315</v>
      </c>
      <c r="S58" s="198" t="s">
        <v>315</v>
      </c>
      <c r="T58" s="198" t="s">
        <v>315</v>
      </c>
      <c r="U58" s="198" t="s">
        <v>315</v>
      </c>
      <c r="V58" s="198" t="s">
        <v>315</v>
      </c>
      <c r="W58" s="198" t="s">
        <v>315</v>
      </c>
      <c r="X58" s="198" t="s">
        <v>315</v>
      </c>
      <c r="Y58" s="198" t="s">
        <v>315</v>
      </c>
      <c r="Z58" s="198" t="s">
        <v>315</v>
      </c>
      <c r="AA58" s="198" t="s">
        <v>315</v>
      </c>
      <c r="AB58" s="198" t="s">
        <v>315</v>
      </c>
      <c r="AC58" s="291"/>
      <c r="AD58" s="339" t="s">
        <v>76</v>
      </c>
      <c r="AE58" s="339" t="s">
        <v>4111</v>
      </c>
      <c r="AF58" s="339">
        <v>201</v>
      </c>
      <c r="AG58" s="258"/>
      <c r="AH58" s="205"/>
      <c r="AI58" s="258"/>
      <c r="AJ58" s="137"/>
      <c r="AK58" s="200"/>
      <c r="AL58" s="187" t="s">
        <v>315</v>
      </c>
      <c r="AM58" s="168" t="s">
        <v>315</v>
      </c>
      <c r="AN58" s="174" t="s">
        <v>315</v>
      </c>
      <c r="AO58" s="174" t="s">
        <v>315</v>
      </c>
      <c r="AP58" s="174" t="s">
        <v>315</v>
      </c>
      <c r="AQ58" s="174" t="s">
        <v>315</v>
      </c>
      <c r="AR58" s="174" t="s">
        <v>315</v>
      </c>
      <c r="AS58" s="174" t="s">
        <v>315</v>
      </c>
      <c r="AT58" s="174" t="s">
        <v>315</v>
      </c>
      <c r="AU58" s="174" t="s">
        <v>315</v>
      </c>
      <c r="AV58" s="174" t="s">
        <v>315</v>
      </c>
      <c r="AW58" s="174" t="s">
        <v>315</v>
      </c>
      <c r="AX58" s="174" t="s">
        <v>315</v>
      </c>
      <c r="AY58" s="174" t="s">
        <v>315</v>
      </c>
      <c r="AZ58" s="174" t="s">
        <v>315</v>
      </c>
      <c r="BA58" s="174" t="s">
        <v>315</v>
      </c>
      <c r="BB58" s="174" t="s">
        <v>315</v>
      </c>
      <c r="BC58" s="174" t="s">
        <v>315</v>
      </c>
      <c r="BD58" s="174" t="s">
        <v>76</v>
      </c>
      <c r="BE58" s="174" t="s">
        <v>841</v>
      </c>
      <c r="BF58" s="174">
        <v>250</v>
      </c>
      <c r="BG58" s="174" t="s">
        <v>980</v>
      </c>
      <c r="BH58" s="174" t="s">
        <v>981</v>
      </c>
      <c r="BI58" s="175">
        <v>46097.143287037034</v>
      </c>
      <c r="BJ58" s="176" t="s">
        <v>315</v>
      </c>
      <c r="BK58" s="176" t="s">
        <v>315</v>
      </c>
      <c r="BL58" s="176" t="s">
        <v>315</v>
      </c>
      <c r="BM58" s="181" t="s">
        <v>315</v>
      </c>
    </row>
    <row r="59" spans="1:65">
      <c r="A59" s="15"/>
      <c r="B59" s="156">
        <v>47</v>
      </c>
      <c r="C59" s="336" t="s">
        <v>4112</v>
      </c>
      <c r="D59" s="527"/>
      <c r="E59" s="198"/>
      <c r="F59" s="198"/>
      <c r="G59" s="198" t="s">
        <v>315</v>
      </c>
      <c r="H59" s="198" t="s">
        <v>315</v>
      </c>
      <c r="I59" s="198" t="s">
        <v>315</v>
      </c>
      <c r="J59" s="198" t="s">
        <v>315</v>
      </c>
      <c r="K59" s="198" t="s">
        <v>315</v>
      </c>
      <c r="L59" s="198" t="s">
        <v>315</v>
      </c>
      <c r="M59" s="198" t="s">
        <v>315</v>
      </c>
      <c r="N59" s="198" t="s">
        <v>315</v>
      </c>
      <c r="O59" s="198" t="s">
        <v>315</v>
      </c>
      <c r="P59" s="198" t="s">
        <v>315</v>
      </c>
      <c r="Q59" s="198" t="s">
        <v>315</v>
      </c>
      <c r="R59" s="198" t="s">
        <v>315</v>
      </c>
      <c r="S59" s="198" t="s">
        <v>315</v>
      </c>
      <c r="T59" s="198" t="s">
        <v>315</v>
      </c>
      <c r="U59" s="198" t="s">
        <v>315</v>
      </c>
      <c r="V59" s="198" t="s">
        <v>315</v>
      </c>
      <c r="W59" s="198" t="s">
        <v>315</v>
      </c>
      <c r="X59" s="198" t="s">
        <v>315</v>
      </c>
      <c r="Y59" s="198" t="s">
        <v>315</v>
      </c>
      <c r="Z59" s="198" t="s">
        <v>315</v>
      </c>
      <c r="AA59" s="198" t="s">
        <v>315</v>
      </c>
      <c r="AB59" s="198" t="s">
        <v>315</v>
      </c>
      <c r="AC59" s="291"/>
      <c r="AD59" s="440" t="s">
        <v>4113</v>
      </c>
      <c r="AE59" s="339" t="s">
        <v>4114</v>
      </c>
      <c r="AF59" s="339">
        <v>201</v>
      </c>
      <c r="AG59" s="258"/>
      <c r="AH59" s="205"/>
      <c r="AI59" s="258"/>
      <c r="AJ59" s="137"/>
      <c r="AK59" s="200"/>
      <c r="AL59" s="187" t="s">
        <v>315</v>
      </c>
      <c r="AM59" s="168" t="s">
        <v>315</v>
      </c>
      <c r="AN59" s="174" t="s">
        <v>315</v>
      </c>
      <c r="AO59" s="174" t="s">
        <v>315</v>
      </c>
      <c r="AP59" s="174" t="s">
        <v>315</v>
      </c>
      <c r="AQ59" s="174" t="s">
        <v>315</v>
      </c>
      <c r="AR59" s="174" t="s">
        <v>315</v>
      </c>
      <c r="AS59" s="174" t="s">
        <v>315</v>
      </c>
      <c r="AT59" s="174" t="s">
        <v>315</v>
      </c>
      <c r="AU59" s="174" t="s">
        <v>315</v>
      </c>
      <c r="AV59" s="174" t="s">
        <v>315</v>
      </c>
      <c r="AW59" s="174" t="s">
        <v>315</v>
      </c>
      <c r="AX59" s="174" t="s">
        <v>315</v>
      </c>
      <c r="AY59" s="174" t="s">
        <v>315</v>
      </c>
      <c r="AZ59" s="174" t="s">
        <v>315</v>
      </c>
      <c r="BA59" s="174" t="s">
        <v>315</v>
      </c>
      <c r="BB59" s="174" t="s">
        <v>315</v>
      </c>
      <c r="BC59" s="174" t="s">
        <v>315</v>
      </c>
      <c r="BD59" s="174" t="s">
        <v>76</v>
      </c>
      <c r="BE59" s="174" t="s">
        <v>833</v>
      </c>
      <c r="BF59" s="174">
        <v>250</v>
      </c>
      <c r="BG59" s="174" t="s">
        <v>983</v>
      </c>
      <c r="BH59" s="174" t="s">
        <v>984</v>
      </c>
      <c r="BI59" s="175">
        <v>46097.143449074072</v>
      </c>
      <c r="BJ59" s="176" t="s">
        <v>315</v>
      </c>
      <c r="BK59" s="176" t="s">
        <v>315</v>
      </c>
      <c r="BL59" s="176" t="s">
        <v>315</v>
      </c>
      <c r="BM59" s="181" t="s">
        <v>315</v>
      </c>
    </row>
    <row r="60" spans="1:65">
      <c r="A60" s="15"/>
      <c r="B60" s="156">
        <v>48</v>
      </c>
      <c r="C60" s="336" t="s">
        <v>4115</v>
      </c>
      <c r="D60" s="527"/>
      <c r="E60" s="198"/>
      <c r="F60" s="198"/>
      <c r="G60" s="198" t="s">
        <v>315</v>
      </c>
      <c r="H60" s="198" t="s">
        <v>315</v>
      </c>
      <c r="I60" s="198" t="s">
        <v>315</v>
      </c>
      <c r="J60" s="198" t="s">
        <v>315</v>
      </c>
      <c r="K60" s="198" t="s">
        <v>315</v>
      </c>
      <c r="L60" s="198" t="s">
        <v>315</v>
      </c>
      <c r="M60" s="198" t="s">
        <v>315</v>
      </c>
      <c r="N60" s="198" t="s">
        <v>315</v>
      </c>
      <c r="O60" s="198" t="s">
        <v>315</v>
      </c>
      <c r="P60" s="198" t="s">
        <v>315</v>
      </c>
      <c r="Q60" s="198" t="s">
        <v>315</v>
      </c>
      <c r="R60" s="198" t="s">
        <v>315</v>
      </c>
      <c r="S60" s="198" t="s">
        <v>315</v>
      </c>
      <c r="T60" s="198" t="s">
        <v>315</v>
      </c>
      <c r="U60" s="198" t="s">
        <v>315</v>
      </c>
      <c r="V60" s="198" t="s">
        <v>315</v>
      </c>
      <c r="W60" s="198" t="s">
        <v>315</v>
      </c>
      <c r="X60" s="198" t="s">
        <v>315</v>
      </c>
      <c r="Y60" s="198" t="s">
        <v>315</v>
      </c>
      <c r="Z60" s="198" t="s">
        <v>315</v>
      </c>
      <c r="AA60" s="198" t="s">
        <v>315</v>
      </c>
      <c r="AB60" s="198" t="s">
        <v>315</v>
      </c>
      <c r="AC60" s="291"/>
      <c r="AD60" s="339" t="s">
        <v>76</v>
      </c>
      <c r="AE60" s="339" t="s">
        <v>4107</v>
      </c>
      <c r="AF60" s="339">
        <v>101</v>
      </c>
      <c r="AG60" s="258"/>
      <c r="AH60" s="205"/>
      <c r="AI60" s="258"/>
      <c r="AJ60" s="137"/>
      <c r="AK60" s="200"/>
      <c r="AL60" s="187" t="s">
        <v>315</v>
      </c>
      <c r="AM60" s="163" t="s">
        <v>315</v>
      </c>
      <c r="AN60" s="174" t="s">
        <v>315</v>
      </c>
      <c r="AO60" s="174" t="s">
        <v>315</v>
      </c>
      <c r="AP60" s="174" t="s">
        <v>315</v>
      </c>
      <c r="AQ60" s="174" t="s">
        <v>315</v>
      </c>
      <c r="AR60" s="174" t="s">
        <v>315</v>
      </c>
      <c r="AS60" s="174" t="s">
        <v>315</v>
      </c>
      <c r="AT60" s="174" t="s">
        <v>315</v>
      </c>
      <c r="AU60" s="174" t="s">
        <v>315</v>
      </c>
      <c r="AV60" s="174" t="s">
        <v>315</v>
      </c>
      <c r="AW60" s="174" t="s">
        <v>315</v>
      </c>
      <c r="AX60" s="174" t="s">
        <v>315</v>
      </c>
      <c r="AY60" s="174" t="s">
        <v>315</v>
      </c>
      <c r="AZ60" s="174" t="s">
        <v>315</v>
      </c>
      <c r="BA60" s="174" t="s">
        <v>315</v>
      </c>
      <c r="BB60" s="174" t="s">
        <v>315</v>
      </c>
      <c r="BC60" s="174" t="s">
        <v>315</v>
      </c>
      <c r="BD60" s="174" t="s">
        <v>76</v>
      </c>
      <c r="BE60" s="174" t="s">
        <v>841</v>
      </c>
      <c r="BF60" s="174">
        <v>63</v>
      </c>
      <c r="BG60" s="174" t="s">
        <v>986</v>
      </c>
      <c r="BH60" s="174" t="s">
        <v>987</v>
      </c>
      <c r="BI60" s="175">
        <v>46097.141701388886</v>
      </c>
      <c r="BJ60" s="176" t="s">
        <v>315</v>
      </c>
      <c r="BK60" s="176" t="s">
        <v>315</v>
      </c>
      <c r="BL60" s="176" t="s">
        <v>315</v>
      </c>
      <c r="BM60" s="178" t="s">
        <v>315</v>
      </c>
    </row>
    <row r="61" spans="1:65" ht="18" customHeight="1">
      <c r="A61" s="15"/>
      <c r="B61" s="156">
        <v>49</v>
      </c>
      <c r="C61" s="336" t="s">
        <v>4116</v>
      </c>
      <c r="D61" s="527"/>
      <c r="E61" s="198"/>
      <c r="F61" s="198"/>
      <c r="G61" s="198" t="s">
        <v>315</v>
      </c>
      <c r="H61" s="198" t="s">
        <v>315</v>
      </c>
      <c r="I61" s="198" t="s">
        <v>315</v>
      </c>
      <c r="J61" s="198" t="s">
        <v>315</v>
      </c>
      <c r="K61" s="198" t="s">
        <v>315</v>
      </c>
      <c r="L61" s="198" t="s">
        <v>315</v>
      </c>
      <c r="M61" s="198" t="s">
        <v>315</v>
      </c>
      <c r="N61" s="198" t="s">
        <v>315</v>
      </c>
      <c r="O61" s="198" t="s">
        <v>315</v>
      </c>
      <c r="P61" s="198" t="s">
        <v>315</v>
      </c>
      <c r="Q61" s="198" t="s">
        <v>315</v>
      </c>
      <c r="R61" s="198" t="s">
        <v>315</v>
      </c>
      <c r="S61" s="198" t="s">
        <v>315</v>
      </c>
      <c r="T61" s="198" t="s">
        <v>315</v>
      </c>
      <c r="U61" s="198" t="s">
        <v>315</v>
      </c>
      <c r="V61" s="198" t="s">
        <v>315</v>
      </c>
      <c r="W61" s="198" t="s">
        <v>315</v>
      </c>
      <c r="X61" s="198" t="s">
        <v>315</v>
      </c>
      <c r="Y61" s="198" t="s">
        <v>315</v>
      </c>
      <c r="Z61" s="198" t="s">
        <v>315</v>
      </c>
      <c r="AA61" s="198" t="s">
        <v>315</v>
      </c>
      <c r="AB61" s="198" t="s">
        <v>315</v>
      </c>
      <c r="AC61" s="291"/>
      <c r="AD61" s="440" t="s">
        <v>4117</v>
      </c>
      <c r="AE61" s="339" t="s">
        <v>4118</v>
      </c>
      <c r="AF61" s="339">
        <v>199</v>
      </c>
      <c r="AG61" s="258"/>
      <c r="AH61" s="205"/>
      <c r="AI61" s="258"/>
      <c r="AJ61" s="137"/>
      <c r="AK61" s="200"/>
      <c r="AL61" s="187" t="s">
        <v>315</v>
      </c>
      <c r="AM61" s="168" t="s">
        <v>315</v>
      </c>
      <c r="AN61" s="174" t="s">
        <v>315</v>
      </c>
      <c r="AO61" s="174" t="s">
        <v>315</v>
      </c>
      <c r="AP61" s="174" t="s">
        <v>315</v>
      </c>
      <c r="AQ61" s="174" t="s">
        <v>315</v>
      </c>
      <c r="AR61" s="174" t="s">
        <v>315</v>
      </c>
      <c r="AS61" s="174" t="s">
        <v>315</v>
      </c>
      <c r="AT61" s="174" t="s">
        <v>315</v>
      </c>
      <c r="AU61" s="174" t="s">
        <v>315</v>
      </c>
      <c r="AV61" s="174" t="s">
        <v>315</v>
      </c>
      <c r="AW61" s="174" t="s">
        <v>315</v>
      </c>
      <c r="AX61" s="174" t="s">
        <v>315</v>
      </c>
      <c r="AY61" s="174" t="s">
        <v>315</v>
      </c>
      <c r="AZ61" s="174" t="s">
        <v>315</v>
      </c>
      <c r="BA61" s="174" t="s">
        <v>315</v>
      </c>
      <c r="BB61" s="174" t="s">
        <v>315</v>
      </c>
      <c r="BC61" s="174" t="s">
        <v>315</v>
      </c>
      <c r="BD61" s="174" t="s">
        <v>76</v>
      </c>
      <c r="BE61" s="174" t="s">
        <v>845</v>
      </c>
      <c r="BF61" s="174">
        <v>181</v>
      </c>
      <c r="BG61" s="174" t="s">
        <v>989</v>
      </c>
      <c r="BH61" s="174" t="s">
        <v>990</v>
      </c>
      <c r="BI61" s="175">
        <v>46097.143055555556</v>
      </c>
      <c r="BJ61" s="176" t="s">
        <v>315</v>
      </c>
      <c r="BK61" s="176" t="s">
        <v>315</v>
      </c>
      <c r="BL61" s="176" t="s">
        <v>315</v>
      </c>
      <c r="BM61" s="181" t="s">
        <v>315</v>
      </c>
    </row>
    <row r="62" spans="1:65" ht="17.25" customHeight="1">
      <c r="A62" s="15"/>
      <c r="B62" s="156">
        <v>50</v>
      </c>
      <c r="C62" s="336" t="s">
        <v>4119</v>
      </c>
      <c r="D62" s="527"/>
      <c r="E62" s="198"/>
      <c r="F62" s="198"/>
      <c r="G62" s="198" t="s">
        <v>315</v>
      </c>
      <c r="H62" s="198" t="s">
        <v>315</v>
      </c>
      <c r="I62" s="198" t="s">
        <v>315</v>
      </c>
      <c r="J62" s="198" t="s">
        <v>315</v>
      </c>
      <c r="K62" s="198" t="s">
        <v>315</v>
      </c>
      <c r="L62" s="198" t="s">
        <v>315</v>
      </c>
      <c r="M62" s="198" t="s">
        <v>315</v>
      </c>
      <c r="N62" s="198" t="s">
        <v>315</v>
      </c>
      <c r="O62" s="198" t="s">
        <v>315</v>
      </c>
      <c r="P62" s="198" t="s">
        <v>315</v>
      </c>
      <c r="Q62" s="198" t="s">
        <v>315</v>
      </c>
      <c r="R62" s="198" t="s">
        <v>315</v>
      </c>
      <c r="S62" s="198" t="s">
        <v>315</v>
      </c>
      <c r="T62" s="198" t="s">
        <v>315</v>
      </c>
      <c r="U62" s="198" t="s">
        <v>315</v>
      </c>
      <c r="V62" s="198" t="s">
        <v>315</v>
      </c>
      <c r="W62" s="198" t="s">
        <v>315</v>
      </c>
      <c r="X62" s="198" t="s">
        <v>315</v>
      </c>
      <c r="Y62" s="198" t="s">
        <v>315</v>
      </c>
      <c r="Z62" s="198" t="s">
        <v>315</v>
      </c>
      <c r="AA62" s="198" t="s">
        <v>315</v>
      </c>
      <c r="AB62" s="198" t="s">
        <v>315</v>
      </c>
      <c r="AC62" s="529"/>
      <c r="AD62" s="440" t="s">
        <v>4120</v>
      </c>
      <c r="AE62" s="339" t="s">
        <v>4121</v>
      </c>
      <c r="AF62" s="339">
        <v>197</v>
      </c>
      <c r="AG62" s="258"/>
      <c r="AH62" s="205"/>
      <c r="AI62" s="258"/>
      <c r="AJ62" s="137"/>
      <c r="AK62" s="200"/>
      <c r="AL62" s="187" t="s">
        <v>315</v>
      </c>
      <c r="AM62" s="163" t="s">
        <v>315</v>
      </c>
      <c r="AN62" s="174" t="s">
        <v>315</v>
      </c>
      <c r="AO62" s="174" t="s">
        <v>315</v>
      </c>
      <c r="AP62" s="174" t="s">
        <v>315</v>
      </c>
      <c r="AQ62" s="174" t="s">
        <v>315</v>
      </c>
      <c r="AR62" s="174" t="s">
        <v>315</v>
      </c>
      <c r="AS62" s="174" t="s">
        <v>315</v>
      </c>
      <c r="AT62" s="174" t="s">
        <v>315</v>
      </c>
      <c r="AU62" s="174" t="s">
        <v>315</v>
      </c>
      <c r="AV62" s="174" t="s">
        <v>315</v>
      </c>
      <c r="AW62" s="174" t="s">
        <v>315</v>
      </c>
      <c r="AX62" s="174" t="s">
        <v>315</v>
      </c>
      <c r="AY62" s="174" t="s">
        <v>315</v>
      </c>
      <c r="AZ62" s="174" t="s">
        <v>315</v>
      </c>
      <c r="BA62" s="174" t="s">
        <v>315</v>
      </c>
      <c r="BB62" s="174" t="s">
        <v>315</v>
      </c>
      <c r="BC62" s="174" t="s">
        <v>315</v>
      </c>
      <c r="BD62" s="183" t="s">
        <v>76</v>
      </c>
      <c r="BE62" s="174" t="s">
        <v>841</v>
      </c>
      <c r="BF62" s="174">
        <v>250</v>
      </c>
      <c r="BG62" s="174" t="s">
        <v>992</v>
      </c>
      <c r="BH62" s="174" t="s">
        <v>993</v>
      </c>
      <c r="BI62" s="175">
        <v>46097.143368055556</v>
      </c>
      <c r="BJ62" s="176" t="s">
        <v>315</v>
      </c>
      <c r="BK62" s="176" t="s">
        <v>315</v>
      </c>
      <c r="BL62" s="176" t="s">
        <v>315</v>
      </c>
      <c r="BM62" s="178" t="s">
        <v>315</v>
      </c>
    </row>
    <row r="63" spans="1:65">
      <c r="A63" s="15"/>
      <c r="B63" s="156">
        <v>51</v>
      </c>
      <c r="C63" s="336" t="s">
        <v>4122</v>
      </c>
      <c r="D63" s="527"/>
      <c r="E63" s="198"/>
      <c r="F63" s="198"/>
      <c r="G63" s="198" t="s">
        <v>315</v>
      </c>
      <c r="H63" s="198" t="s">
        <v>315</v>
      </c>
      <c r="I63" s="198" t="s">
        <v>315</v>
      </c>
      <c r="J63" s="198" t="s">
        <v>315</v>
      </c>
      <c r="K63" s="198" t="s">
        <v>315</v>
      </c>
      <c r="L63" s="198" t="s">
        <v>315</v>
      </c>
      <c r="M63" s="198" t="s">
        <v>315</v>
      </c>
      <c r="N63" s="198" t="s">
        <v>315</v>
      </c>
      <c r="O63" s="198" t="s">
        <v>315</v>
      </c>
      <c r="P63" s="198" t="s">
        <v>315</v>
      </c>
      <c r="Q63" s="198" t="s">
        <v>315</v>
      </c>
      <c r="R63" s="198" t="s">
        <v>315</v>
      </c>
      <c r="S63" s="198" t="s">
        <v>315</v>
      </c>
      <c r="T63" s="198" t="s">
        <v>315</v>
      </c>
      <c r="U63" s="198" t="s">
        <v>315</v>
      </c>
      <c r="V63" s="198" t="s">
        <v>315</v>
      </c>
      <c r="W63" s="198" t="s">
        <v>315</v>
      </c>
      <c r="X63" s="198" t="s">
        <v>315</v>
      </c>
      <c r="Y63" s="198" t="s">
        <v>315</v>
      </c>
      <c r="Z63" s="198" t="s">
        <v>315</v>
      </c>
      <c r="AA63" s="198" t="s">
        <v>315</v>
      </c>
      <c r="AB63" s="198" t="s">
        <v>315</v>
      </c>
      <c r="AC63" s="291"/>
      <c r="AD63" s="339" t="s">
        <v>76</v>
      </c>
      <c r="AE63" s="339" t="s">
        <v>4123</v>
      </c>
      <c r="AF63" s="343">
        <v>199</v>
      </c>
      <c r="AG63" s="258"/>
      <c r="AH63" s="205"/>
      <c r="AI63" s="258"/>
      <c r="AJ63" s="137"/>
      <c r="AK63" s="200"/>
      <c r="AL63" s="187" t="s">
        <v>315</v>
      </c>
      <c r="AM63" s="168" t="s">
        <v>315</v>
      </c>
      <c r="AN63" s="174" t="s">
        <v>315</v>
      </c>
      <c r="AO63" s="174" t="s">
        <v>315</v>
      </c>
      <c r="AP63" s="174" t="s">
        <v>315</v>
      </c>
      <c r="AQ63" s="174" t="s">
        <v>315</v>
      </c>
      <c r="AR63" s="174" t="s">
        <v>315</v>
      </c>
      <c r="AS63" s="174" t="s">
        <v>315</v>
      </c>
      <c r="AT63" s="174" t="s">
        <v>315</v>
      </c>
      <c r="AU63" s="174" t="s">
        <v>315</v>
      </c>
      <c r="AV63" s="174" t="s">
        <v>315</v>
      </c>
      <c r="AW63" s="174" t="s">
        <v>315</v>
      </c>
      <c r="AX63" s="174" t="s">
        <v>315</v>
      </c>
      <c r="AY63" s="174" t="s">
        <v>315</v>
      </c>
      <c r="AZ63" s="174" t="s">
        <v>315</v>
      </c>
      <c r="BA63" s="174" t="s">
        <v>315</v>
      </c>
      <c r="BB63" s="174" t="s">
        <v>315</v>
      </c>
      <c r="BC63" s="174" t="s">
        <v>315</v>
      </c>
      <c r="BD63" s="174" t="s">
        <v>76</v>
      </c>
      <c r="BE63" s="174" t="s">
        <v>845</v>
      </c>
      <c r="BF63" s="174">
        <v>299</v>
      </c>
      <c r="BG63" s="174" t="s">
        <v>995</v>
      </c>
      <c r="BH63" s="174" t="s">
        <v>996</v>
      </c>
      <c r="BI63" s="175">
        <v>46097.142800925925</v>
      </c>
      <c r="BJ63" s="176" t="s">
        <v>315</v>
      </c>
      <c r="BK63" s="176" t="s">
        <v>315</v>
      </c>
      <c r="BL63" s="176" t="s">
        <v>315</v>
      </c>
      <c r="BM63" s="181" t="s">
        <v>315</v>
      </c>
    </row>
    <row r="64" spans="1:65" ht="16.5" customHeight="1">
      <c r="B64" s="156">
        <v>52</v>
      </c>
      <c r="C64" s="336" t="s">
        <v>4124</v>
      </c>
      <c r="D64" s="527"/>
      <c r="E64" s="198"/>
      <c r="F64" s="198"/>
      <c r="G64" s="198" t="s">
        <v>315</v>
      </c>
      <c r="H64" s="198" t="s">
        <v>315</v>
      </c>
      <c r="I64" s="198" t="s">
        <v>315</v>
      </c>
      <c r="J64" s="198" t="s">
        <v>315</v>
      </c>
      <c r="K64" s="198" t="s">
        <v>315</v>
      </c>
      <c r="L64" s="198" t="s">
        <v>315</v>
      </c>
      <c r="M64" s="198" t="s">
        <v>315</v>
      </c>
      <c r="N64" s="198" t="s">
        <v>315</v>
      </c>
      <c r="O64" s="198" t="s">
        <v>315</v>
      </c>
      <c r="P64" s="198" t="s">
        <v>315</v>
      </c>
      <c r="Q64" s="198" t="s">
        <v>315</v>
      </c>
      <c r="R64" s="198" t="s">
        <v>315</v>
      </c>
      <c r="S64" s="198" t="s">
        <v>315</v>
      </c>
      <c r="T64" s="198" t="s">
        <v>315</v>
      </c>
      <c r="U64" s="198" t="s">
        <v>315</v>
      </c>
      <c r="V64" s="198" t="s">
        <v>315</v>
      </c>
      <c r="W64" s="198" t="s">
        <v>315</v>
      </c>
      <c r="X64" s="198" t="s">
        <v>315</v>
      </c>
      <c r="Y64" s="198" t="s">
        <v>315</v>
      </c>
      <c r="Z64" s="198" t="s">
        <v>315</v>
      </c>
      <c r="AA64" s="198" t="s">
        <v>315</v>
      </c>
      <c r="AB64" s="198" t="s">
        <v>315</v>
      </c>
      <c r="AC64" s="528"/>
      <c r="AD64" s="339" t="s">
        <v>76</v>
      </c>
      <c r="AE64" s="339" t="s">
        <v>4125</v>
      </c>
      <c r="AF64" s="343">
        <v>201</v>
      </c>
      <c r="AG64" s="258"/>
      <c r="AH64" s="205"/>
      <c r="AI64" s="258"/>
      <c r="AJ64" s="137"/>
      <c r="AK64" s="200"/>
      <c r="AL64" s="187" t="s">
        <v>315</v>
      </c>
      <c r="AM64" s="163" t="s">
        <v>315</v>
      </c>
      <c r="AN64" s="174" t="s">
        <v>315</v>
      </c>
      <c r="AO64" s="174" t="s">
        <v>315</v>
      </c>
      <c r="AP64" s="174" t="s">
        <v>315</v>
      </c>
      <c r="AQ64" s="174" t="s">
        <v>315</v>
      </c>
      <c r="AR64" s="174" t="s">
        <v>315</v>
      </c>
      <c r="AS64" s="174" t="s">
        <v>315</v>
      </c>
      <c r="AT64" s="174" t="s">
        <v>315</v>
      </c>
      <c r="AU64" s="174" t="s">
        <v>315</v>
      </c>
      <c r="AV64" s="174" t="s">
        <v>315</v>
      </c>
      <c r="AW64" s="174" t="s">
        <v>315</v>
      </c>
      <c r="AX64" s="174" t="s">
        <v>315</v>
      </c>
      <c r="AY64" s="174" t="s">
        <v>315</v>
      </c>
      <c r="AZ64" s="174" t="s">
        <v>315</v>
      </c>
      <c r="BA64" s="174" t="s">
        <v>315</v>
      </c>
      <c r="BB64" s="174" t="s">
        <v>315</v>
      </c>
      <c r="BC64" s="174" t="s">
        <v>315</v>
      </c>
      <c r="BD64" s="179" t="s">
        <v>998</v>
      </c>
      <c r="BE64" s="174" t="s">
        <v>833</v>
      </c>
      <c r="BF64" s="174">
        <v>301</v>
      </c>
      <c r="BG64" s="174" t="s">
        <v>999</v>
      </c>
      <c r="BH64" s="174" t="s">
        <v>1000</v>
      </c>
      <c r="BI64" s="175">
        <v>46097.14298611111</v>
      </c>
      <c r="BJ64" s="176" t="s">
        <v>315</v>
      </c>
      <c r="BK64" s="176" t="s">
        <v>315</v>
      </c>
      <c r="BL64" s="176" t="s">
        <v>315</v>
      </c>
      <c r="BM64" s="178" t="s">
        <v>315</v>
      </c>
    </row>
    <row r="65" spans="2:65" ht="36">
      <c r="B65" s="156">
        <v>53</v>
      </c>
      <c r="C65" s="336" t="s">
        <v>4126</v>
      </c>
      <c r="D65" s="527"/>
      <c r="E65" s="198"/>
      <c r="F65" s="198"/>
      <c r="G65" s="198" t="s">
        <v>315</v>
      </c>
      <c r="H65" s="198" t="s">
        <v>315</v>
      </c>
      <c r="I65" s="198" t="s">
        <v>315</v>
      </c>
      <c r="J65" s="198" t="s">
        <v>315</v>
      </c>
      <c r="K65" s="198" t="s">
        <v>315</v>
      </c>
      <c r="L65" s="198" t="s">
        <v>315</v>
      </c>
      <c r="M65" s="198" t="s">
        <v>315</v>
      </c>
      <c r="N65" s="198" t="s">
        <v>315</v>
      </c>
      <c r="O65" s="198" t="s">
        <v>315</v>
      </c>
      <c r="P65" s="198" t="s">
        <v>315</v>
      </c>
      <c r="Q65" s="198" t="s">
        <v>315</v>
      </c>
      <c r="R65" s="198" t="s">
        <v>315</v>
      </c>
      <c r="S65" s="198" t="s">
        <v>315</v>
      </c>
      <c r="T65" s="198" t="s">
        <v>315</v>
      </c>
      <c r="U65" s="198" t="s">
        <v>315</v>
      </c>
      <c r="V65" s="198" t="s">
        <v>315</v>
      </c>
      <c r="W65" s="198" t="s">
        <v>315</v>
      </c>
      <c r="X65" s="198" t="s">
        <v>315</v>
      </c>
      <c r="Y65" s="198" t="s">
        <v>315</v>
      </c>
      <c r="Z65" s="198" t="s">
        <v>315</v>
      </c>
      <c r="AA65" s="198" t="s">
        <v>315</v>
      </c>
      <c r="AB65" s="198" t="s">
        <v>315</v>
      </c>
      <c r="AC65" s="291"/>
      <c r="AD65" s="440" t="s">
        <v>4127</v>
      </c>
      <c r="AE65" s="339" t="s">
        <v>4128</v>
      </c>
      <c r="AF65" s="137">
        <v>202</v>
      </c>
      <c r="AG65" s="258"/>
      <c r="AH65" s="205"/>
      <c r="AI65" s="258"/>
      <c r="AJ65" s="137"/>
      <c r="AK65" s="200"/>
      <c r="AL65" s="187" t="s">
        <v>315</v>
      </c>
      <c r="AM65" s="168" t="s">
        <v>315</v>
      </c>
      <c r="AN65" s="174" t="s">
        <v>315</v>
      </c>
      <c r="AO65" s="174" t="s">
        <v>315</v>
      </c>
      <c r="AP65" s="174" t="s">
        <v>315</v>
      </c>
      <c r="AQ65" s="174" t="s">
        <v>315</v>
      </c>
      <c r="AR65" s="174" t="s">
        <v>315</v>
      </c>
      <c r="AS65" s="174" t="s">
        <v>315</v>
      </c>
      <c r="AT65" s="174" t="s">
        <v>315</v>
      </c>
      <c r="AU65" s="174" t="s">
        <v>315</v>
      </c>
      <c r="AV65" s="174" t="s">
        <v>315</v>
      </c>
      <c r="AW65" s="174" t="s">
        <v>315</v>
      </c>
      <c r="AX65" s="174" t="s">
        <v>315</v>
      </c>
      <c r="AY65" s="174" t="s">
        <v>315</v>
      </c>
      <c r="AZ65" s="174" t="s">
        <v>315</v>
      </c>
      <c r="BA65" s="174" t="s">
        <v>315</v>
      </c>
      <c r="BB65" s="174" t="s">
        <v>315</v>
      </c>
      <c r="BC65" s="174" t="s">
        <v>315</v>
      </c>
      <c r="BD65" s="174" t="s">
        <v>76</v>
      </c>
      <c r="BE65" s="174" t="s">
        <v>845</v>
      </c>
      <c r="BF65" s="174">
        <v>302</v>
      </c>
      <c r="BG65" s="174" t="s">
        <v>1002</v>
      </c>
      <c r="BH65" s="174" t="s">
        <v>1003</v>
      </c>
      <c r="BI65" s="175">
        <v>46097.143009259256</v>
      </c>
      <c r="BJ65" s="176" t="s">
        <v>315</v>
      </c>
      <c r="BK65" s="176" t="s">
        <v>315</v>
      </c>
      <c r="BL65" s="176" t="s">
        <v>315</v>
      </c>
      <c r="BM65" s="181" t="s">
        <v>315</v>
      </c>
    </row>
    <row r="66" spans="2:65">
      <c r="B66" s="156">
        <v>54</v>
      </c>
      <c r="C66" s="336" t="s">
        <v>4129</v>
      </c>
      <c r="D66" s="527"/>
      <c r="E66" s="198"/>
      <c r="F66" s="198"/>
      <c r="G66" s="198" t="s">
        <v>315</v>
      </c>
      <c r="H66" s="198" t="s">
        <v>315</v>
      </c>
      <c r="I66" s="198" t="s">
        <v>315</v>
      </c>
      <c r="J66" s="198" t="s">
        <v>315</v>
      </c>
      <c r="K66" s="198" t="s">
        <v>315</v>
      </c>
      <c r="L66" s="198" t="s">
        <v>315</v>
      </c>
      <c r="M66" s="198" t="s">
        <v>315</v>
      </c>
      <c r="N66" s="198" t="s">
        <v>315</v>
      </c>
      <c r="O66" s="198" t="s">
        <v>315</v>
      </c>
      <c r="P66" s="198" t="s">
        <v>315</v>
      </c>
      <c r="Q66" s="198" t="s">
        <v>315</v>
      </c>
      <c r="R66" s="198" t="s">
        <v>315</v>
      </c>
      <c r="S66" s="198" t="s">
        <v>315</v>
      </c>
      <c r="T66" s="198" t="s">
        <v>315</v>
      </c>
      <c r="U66" s="198" t="s">
        <v>315</v>
      </c>
      <c r="V66" s="198" t="s">
        <v>315</v>
      </c>
      <c r="W66" s="198" t="s">
        <v>315</v>
      </c>
      <c r="X66" s="198" t="s">
        <v>315</v>
      </c>
      <c r="Y66" s="198" t="s">
        <v>315</v>
      </c>
      <c r="Z66" s="198" t="s">
        <v>315</v>
      </c>
      <c r="AA66" s="198" t="s">
        <v>315</v>
      </c>
      <c r="AB66" s="198" t="s">
        <v>315</v>
      </c>
      <c r="AC66" s="291"/>
      <c r="AD66" s="339" t="s">
        <v>76</v>
      </c>
      <c r="AE66" s="339" t="s">
        <v>4130</v>
      </c>
      <c r="AF66" s="343">
        <v>201</v>
      </c>
      <c r="AG66" s="258"/>
      <c r="AH66" s="205"/>
      <c r="AI66" s="258"/>
      <c r="AJ66" s="137"/>
      <c r="AK66" s="200"/>
      <c r="AL66" s="187" t="s">
        <v>315</v>
      </c>
      <c r="AM66" s="168" t="s">
        <v>315</v>
      </c>
      <c r="AN66" s="174" t="s">
        <v>315</v>
      </c>
      <c r="AO66" s="174" t="s">
        <v>315</v>
      </c>
      <c r="AP66" s="174" t="s">
        <v>315</v>
      </c>
      <c r="AQ66" s="174" t="s">
        <v>315</v>
      </c>
      <c r="AR66" s="174" t="s">
        <v>315</v>
      </c>
      <c r="AS66" s="174" t="s">
        <v>315</v>
      </c>
      <c r="AT66" s="174" t="s">
        <v>315</v>
      </c>
      <c r="AU66" s="174" t="s">
        <v>315</v>
      </c>
      <c r="AV66" s="174" t="s">
        <v>315</v>
      </c>
      <c r="AW66" s="174" t="s">
        <v>315</v>
      </c>
      <c r="AX66" s="174" t="s">
        <v>315</v>
      </c>
      <c r="AY66" s="174" t="s">
        <v>315</v>
      </c>
      <c r="AZ66" s="174" t="s">
        <v>315</v>
      </c>
      <c r="BA66" s="174" t="s">
        <v>315</v>
      </c>
      <c r="BB66" s="174" t="s">
        <v>315</v>
      </c>
      <c r="BC66" s="174" t="s">
        <v>315</v>
      </c>
      <c r="BD66" s="174" t="s">
        <v>76</v>
      </c>
      <c r="BE66" s="174" t="s">
        <v>1005</v>
      </c>
      <c r="BF66" s="174">
        <v>300</v>
      </c>
      <c r="BG66" s="174" t="s">
        <v>1006</v>
      </c>
      <c r="BH66" s="174" t="s">
        <v>1007</v>
      </c>
      <c r="BI66" s="175">
        <v>46097.142939814818</v>
      </c>
      <c r="BJ66" s="176" t="s">
        <v>315</v>
      </c>
      <c r="BK66" s="176" t="s">
        <v>315</v>
      </c>
      <c r="BL66" s="176" t="s">
        <v>315</v>
      </c>
      <c r="BM66" s="181" t="s">
        <v>315</v>
      </c>
    </row>
    <row r="67" spans="2:65">
      <c r="B67" s="156">
        <v>55</v>
      </c>
      <c r="C67" s="336" t="s">
        <v>4131</v>
      </c>
      <c r="D67" s="527"/>
      <c r="E67" s="198"/>
      <c r="F67" s="198"/>
      <c r="G67" s="198" t="s">
        <v>315</v>
      </c>
      <c r="H67" s="198" t="s">
        <v>315</v>
      </c>
      <c r="I67" s="198" t="s">
        <v>315</v>
      </c>
      <c r="J67" s="198" t="s">
        <v>315</v>
      </c>
      <c r="K67" s="198" t="s">
        <v>315</v>
      </c>
      <c r="L67" s="198" t="s">
        <v>315</v>
      </c>
      <c r="M67" s="198" t="s">
        <v>315</v>
      </c>
      <c r="N67" s="198" t="s">
        <v>315</v>
      </c>
      <c r="O67" s="198" t="s">
        <v>315</v>
      </c>
      <c r="P67" s="198" t="s">
        <v>315</v>
      </c>
      <c r="Q67" s="198" t="s">
        <v>315</v>
      </c>
      <c r="R67" s="198" t="s">
        <v>315</v>
      </c>
      <c r="S67" s="198" t="s">
        <v>315</v>
      </c>
      <c r="T67" s="198" t="s">
        <v>315</v>
      </c>
      <c r="U67" s="198" t="s">
        <v>315</v>
      </c>
      <c r="V67" s="198" t="s">
        <v>315</v>
      </c>
      <c r="W67" s="198" t="s">
        <v>315</v>
      </c>
      <c r="X67" s="198" t="s">
        <v>315</v>
      </c>
      <c r="Y67" s="198" t="s">
        <v>315</v>
      </c>
      <c r="Z67" s="198" t="s">
        <v>315</v>
      </c>
      <c r="AA67" s="198" t="s">
        <v>315</v>
      </c>
      <c r="AB67" s="198" t="s">
        <v>315</v>
      </c>
      <c r="AC67" s="291"/>
      <c r="AD67" s="339" t="s">
        <v>76</v>
      </c>
      <c r="AE67" s="339" t="s">
        <v>4132</v>
      </c>
      <c r="AF67" s="343">
        <v>199</v>
      </c>
      <c r="AG67" s="258"/>
      <c r="AH67" s="205"/>
      <c r="AI67" s="258"/>
      <c r="AJ67" s="137"/>
      <c r="AK67" s="200"/>
      <c r="AL67" s="187" t="s">
        <v>315</v>
      </c>
      <c r="AM67" s="168" t="s">
        <v>315</v>
      </c>
      <c r="AN67" s="174" t="s">
        <v>315</v>
      </c>
      <c r="AO67" s="174" t="s">
        <v>315</v>
      </c>
      <c r="AP67" s="174" t="s">
        <v>315</v>
      </c>
      <c r="AQ67" s="174" t="s">
        <v>315</v>
      </c>
      <c r="AR67" s="174" t="s">
        <v>315</v>
      </c>
      <c r="AS67" s="174" t="s">
        <v>315</v>
      </c>
      <c r="AT67" s="174" t="s">
        <v>315</v>
      </c>
      <c r="AU67" s="174" t="s">
        <v>315</v>
      </c>
      <c r="AV67" s="174" t="s">
        <v>315</v>
      </c>
      <c r="AW67" s="174" t="s">
        <v>315</v>
      </c>
      <c r="AX67" s="174" t="s">
        <v>315</v>
      </c>
      <c r="AY67" s="174" t="s">
        <v>315</v>
      </c>
      <c r="AZ67" s="174" t="s">
        <v>315</v>
      </c>
      <c r="BA67" s="174" t="s">
        <v>315</v>
      </c>
      <c r="BB67" s="174" t="s">
        <v>315</v>
      </c>
      <c r="BC67" s="174" t="s">
        <v>315</v>
      </c>
      <c r="BD67" s="174" t="s">
        <v>76</v>
      </c>
      <c r="BE67" s="174" t="s">
        <v>841</v>
      </c>
      <c r="BF67" s="174">
        <v>300</v>
      </c>
      <c r="BG67" s="174" t="s">
        <v>1009</v>
      </c>
      <c r="BH67" s="174" t="s">
        <v>1010</v>
      </c>
      <c r="BI67" s="175">
        <v>46097.143009259256</v>
      </c>
      <c r="BJ67" s="176" t="s">
        <v>315</v>
      </c>
      <c r="BK67" s="176" t="s">
        <v>315</v>
      </c>
      <c r="BL67" s="176" t="s">
        <v>315</v>
      </c>
      <c r="BM67" s="181" t="s">
        <v>315</v>
      </c>
    </row>
    <row r="68" spans="2:65" ht="24" customHeight="1">
      <c r="B68" s="156">
        <v>56</v>
      </c>
      <c r="C68" s="336" t="s">
        <v>4133</v>
      </c>
      <c r="D68" s="527"/>
      <c r="E68" s="198"/>
      <c r="F68" s="198"/>
      <c r="G68" s="198" t="s">
        <v>315</v>
      </c>
      <c r="H68" s="198" t="s">
        <v>315</v>
      </c>
      <c r="I68" s="198" t="s">
        <v>315</v>
      </c>
      <c r="J68" s="198" t="s">
        <v>315</v>
      </c>
      <c r="K68" s="198" t="s">
        <v>315</v>
      </c>
      <c r="L68" s="198" t="s">
        <v>315</v>
      </c>
      <c r="M68" s="198" t="s">
        <v>315</v>
      </c>
      <c r="N68" s="198" t="s">
        <v>315</v>
      </c>
      <c r="O68" s="198" t="s">
        <v>315</v>
      </c>
      <c r="P68" s="198" t="s">
        <v>315</v>
      </c>
      <c r="Q68" s="198" t="s">
        <v>315</v>
      </c>
      <c r="R68" s="198" t="s">
        <v>315</v>
      </c>
      <c r="S68" s="198" t="s">
        <v>315</v>
      </c>
      <c r="T68" s="198" t="s">
        <v>315</v>
      </c>
      <c r="U68" s="198" t="s">
        <v>315</v>
      </c>
      <c r="V68" s="198" t="s">
        <v>315</v>
      </c>
      <c r="W68" s="198" t="s">
        <v>315</v>
      </c>
      <c r="X68" s="198" t="s">
        <v>315</v>
      </c>
      <c r="Y68" s="198" t="s">
        <v>315</v>
      </c>
      <c r="Z68" s="198" t="s">
        <v>315</v>
      </c>
      <c r="AA68" s="198" t="s">
        <v>315</v>
      </c>
      <c r="AB68" s="198" t="s">
        <v>315</v>
      </c>
      <c r="AC68" s="291"/>
      <c r="AD68" s="339" t="s">
        <v>76</v>
      </c>
      <c r="AE68" s="339" t="s">
        <v>4134</v>
      </c>
      <c r="AF68" s="343">
        <v>199</v>
      </c>
      <c r="AG68" s="258"/>
      <c r="AH68" s="205"/>
      <c r="AI68" s="258"/>
      <c r="AJ68" s="137"/>
      <c r="AK68" s="200"/>
      <c r="AL68" s="187" t="s">
        <v>315</v>
      </c>
      <c r="AM68" s="168" t="s">
        <v>315</v>
      </c>
      <c r="AN68" s="174" t="s">
        <v>315</v>
      </c>
      <c r="AO68" s="174" t="s">
        <v>315</v>
      </c>
      <c r="AP68" s="174" t="s">
        <v>315</v>
      </c>
      <c r="AQ68" s="174" t="s">
        <v>315</v>
      </c>
      <c r="AR68" s="174" t="s">
        <v>315</v>
      </c>
      <c r="AS68" s="174" t="s">
        <v>315</v>
      </c>
      <c r="AT68" s="174" t="s">
        <v>315</v>
      </c>
      <c r="AU68" s="174" t="s">
        <v>315</v>
      </c>
      <c r="AV68" s="174" t="s">
        <v>315</v>
      </c>
      <c r="AW68" s="174" t="s">
        <v>315</v>
      </c>
      <c r="AX68" s="174" t="s">
        <v>315</v>
      </c>
      <c r="AY68" s="174" t="s">
        <v>315</v>
      </c>
      <c r="AZ68" s="174" t="s">
        <v>315</v>
      </c>
      <c r="BA68" s="174" t="s">
        <v>315</v>
      </c>
      <c r="BB68" s="174" t="s">
        <v>315</v>
      </c>
      <c r="BC68" s="174" t="s">
        <v>315</v>
      </c>
      <c r="BD68" s="174" t="s">
        <v>76</v>
      </c>
      <c r="BE68" s="174" t="s">
        <v>837</v>
      </c>
      <c r="BF68" s="174">
        <v>292</v>
      </c>
      <c r="BG68" s="174" t="s">
        <v>1002</v>
      </c>
      <c r="BH68" s="174" t="s">
        <v>1012</v>
      </c>
      <c r="BI68" s="175">
        <v>46097.142800925925</v>
      </c>
      <c r="BJ68" s="176" t="s">
        <v>315</v>
      </c>
      <c r="BK68" s="176" t="s">
        <v>315</v>
      </c>
      <c r="BL68" s="176" t="s">
        <v>315</v>
      </c>
      <c r="BM68" s="181" t="s">
        <v>315</v>
      </c>
    </row>
    <row r="69" spans="2:65">
      <c r="B69" s="156">
        <v>57</v>
      </c>
      <c r="C69" s="336" t="s">
        <v>4135</v>
      </c>
      <c r="D69" s="527"/>
      <c r="E69" s="198"/>
      <c r="F69" s="198"/>
      <c r="G69" s="198" t="s">
        <v>315</v>
      </c>
      <c r="H69" s="198" t="s">
        <v>315</v>
      </c>
      <c r="I69" s="198" t="s">
        <v>315</v>
      </c>
      <c r="J69" s="198" t="s">
        <v>315</v>
      </c>
      <c r="K69" s="198" t="s">
        <v>315</v>
      </c>
      <c r="L69" s="198" t="s">
        <v>315</v>
      </c>
      <c r="M69" s="198" t="s">
        <v>315</v>
      </c>
      <c r="N69" s="198" t="s">
        <v>315</v>
      </c>
      <c r="O69" s="198" t="s">
        <v>315</v>
      </c>
      <c r="P69" s="198" t="s">
        <v>315</v>
      </c>
      <c r="Q69" s="198" t="s">
        <v>315</v>
      </c>
      <c r="R69" s="198" t="s">
        <v>315</v>
      </c>
      <c r="S69" s="198" t="s">
        <v>315</v>
      </c>
      <c r="T69" s="198" t="s">
        <v>315</v>
      </c>
      <c r="U69" s="198" t="s">
        <v>315</v>
      </c>
      <c r="V69" s="198" t="s">
        <v>315</v>
      </c>
      <c r="W69" s="198" t="s">
        <v>315</v>
      </c>
      <c r="X69" s="198" t="s">
        <v>315</v>
      </c>
      <c r="Y69" s="198" t="s">
        <v>315</v>
      </c>
      <c r="Z69" s="198" t="s">
        <v>315</v>
      </c>
      <c r="AA69" s="198" t="s">
        <v>315</v>
      </c>
      <c r="AB69" s="198" t="s">
        <v>315</v>
      </c>
      <c r="AC69" s="291"/>
      <c r="AD69" s="440" t="s">
        <v>4136</v>
      </c>
      <c r="AE69" s="339" t="s">
        <v>4137</v>
      </c>
      <c r="AF69" s="343">
        <v>302</v>
      </c>
      <c r="AG69" s="258"/>
      <c r="AH69" s="205"/>
      <c r="AI69" s="258"/>
      <c r="AJ69" s="137"/>
      <c r="AK69" s="200"/>
      <c r="AL69" s="187" t="s">
        <v>315</v>
      </c>
      <c r="AM69" s="168" t="s">
        <v>315</v>
      </c>
      <c r="AN69" s="174" t="s">
        <v>315</v>
      </c>
      <c r="AO69" s="174" t="s">
        <v>315</v>
      </c>
      <c r="AP69" s="174" t="s">
        <v>315</v>
      </c>
      <c r="AQ69" s="174" t="s">
        <v>315</v>
      </c>
      <c r="AR69" s="174" t="s">
        <v>315</v>
      </c>
      <c r="AS69" s="174" t="s">
        <v>315</v>
      </c>
      <c r="AT69" s="174" t="s">
        <v>315</v>
      </c>
      <c r="AU69" s="174" t="s">
        <v>315</v>
      </c>
      <c r="AV69" s="174" t="s">
        <v>315</v>
      </c>
      <c r="AW69" s="174" t="s">
        <v>315</v>
      </c>
      <c r="AX69" s="174" t="s">
        <v>315</v>
      </c>
      <c r="AY69" s="174" t="s">
        <v>315</v>
      </c>
      <c r="AZ69" s="174" t="s">
        <v>315</v>
      </c>
      <c r="BA69" s="174" t="s">
        <v>315</v>
      </c>
      <c r="BB69" s="174" t="s">
        <v>315</v>
      </c>
      <c r="BC69" s="174" t="s">
        <v>315</v>
      </c>
      <c r="BD69" s="182" t="s">
        <v>1014</v>
      </c>
      <c r="BE69" s="174" t="s">
        <v>845</v>
      </c>
      <c r="BF69" s="174">
        <v>300</v>
      </c>
      <c r="BG69" s="174" t="s">
        <v>1015</v>
      </c>
      <c r="BH69" s="174" t="s">
        <v>1016</v>
      </c>
      <c r="BI69" s="175">
        <v>46097.14298611111</v>
      </c>
      <c r="BJ69" s="176" t="s">
        <v>315</v>
      </c>
      <c r="BK69" s="176" t="s">
        <v>315</v>
      </c>
      <c r="BL69" s="176" t="s">
        <v>315</v>
      </c>
      <c r="BM69" s="181" t="s">
        <v>315</v>
      </c>
    </row>
    <row r="70" spans="2:65">
      <c r="B70" s="156">
        <v>58</v>
      </c>
      <c r="C70" s="336" t="s">
        <v>4138</v>
      </c>
      <c r="D70" s="527"/>
      <c r="E70" s="198"/>
      <c r="F70" s="198"/>
      <c r="G70" s="198" t="s">
        <v>315</v>
      </c>
      <c r="H70" s="198" t="s">
        <v>315</v>
      </c>
      <c r="I70" s="198" t="s">
        <v>315</v>
      </c>
      <c r="J70" s="198" t="s">
        <v>315</v>
      </c>
      <c r="K70" s="198" t="s">
        <v>315</v>
      </c>
      <c r="L70" s="198" t="s">
        <v>315</v>
      </c>
      <c r="M70" s="198" t="s">
        <v>315</v>
      </c>
      <c r="N70" s="198" t="s">
        <v>315</v>
      </c>
      <c r="O70" s="198" t="s">
        <v>315</v>
      </c>
      <c r="P70" s="198" t="s">
        <v>315</v>
      </c>
      <c r="Q70" s="198" t="s">
        <v>315</v>
      </c>
      <c r="R70" s="198" t="s">
        <v>315</v>
      </c>
      <c r="S70" s="198" t="s">
        <v>315</v>
      </c>
      <c r="T70" s="198" t="s">
        <v>315</v>
      </c>
      <c r="U70" s="198" t="s">
        <v>315</v>
      </c>
      <c r="V70" s="198" t="s">
        <v>315</v>
      </c>
      <c r="W70" s="198" t="s">
        <v>315</v>
      </c>
      <c r="X70" s="198" t="s">
        <v>315</v>
      </c>
      <c r="Y70" s="198" t="s">
        <v>315</v>
      </c>
      <c r="Z70" s="198" t="s">
        <v>315</v>
      </c>
      <c r="AA70" s="198" t="s">
        <v>315</v>
      </c>
      <c r="AB70" s="198" t="s">
        <v>315</v>
      </c>
      <c r="AC70" s="291"/>
      <c r="AD70" s="339" t="s">
        <v>76</v>
      </c>
      <c r="AE70" s="339" t="s">
        <v>4139</v>
      </c>
      <c r="AF70" s="343">
        <v>301</v>
      </c>
      <c r="AG70" s="258"/>
      <c r="AH70" s="205"/>
      <c r="AI70" s="258"/>
      <c r="AJ70" s="137"/>
      <c r="AK70" s="200"/>
      <c r="AL70" s="187" t="s">
        <v>315</v>
      </c>
      <c r="AM70" s="168" t="s">
        <v>315</v>
      </c>
      <c r="AN70" s="174" t="s">
        <v>315</v>
      </c>
      <c r="AO70" s="174" t="s">
        <v>315</v>
      </c>
      <c r="AP70" s="174" t="s">
        <v>315</v>
      </c>
      <c r="AQ70" s="174" t="s">
        <v>315</v>
      </c>
      <c r="AR70" s="174" t="s">
        <v>315</v>
      </c>
      <c r="AS70" s="174" t="s">
        <v>315</v>
      </c>
      <c r="AT70" s="174" t="s">
        <v>315</v>
      </c>
      <c r="AU70" s="174" t="s">
        <v>315</v>
      </c>
      <c r="AV70" s="174" t="s">
        <v>315</v>
      </c>
      <c r="AW70" s="174" t="s">
        <v>315</v>
      </c>
      <c r="AX70" s="174" t="s">
        <v>315</v>
      </c>
      <c r="AY70" s="174" t="s">
        <v>315</v>
      </c>
      <c r="AZ70" s="174" t="s">
        <v>315</v>
      </c>
      <c r="BA70" s="174" t="s">
        <v>315</v>
      </c>
      <c r="BB70" s="174" t="s">
        <v>315</v>
      </c>
      <c r="BC70" s="174" t="s">
        <v>315</v>
      </c>
      <c r="BD70" s="174" t="s">
        <v>76</v>
      </c>
      <c r="BE70" s="174" t="s">
        <v>841</v>
      </c>
      <c r="BF70" s="174">
        <v>201</v>
      </c>
      <c r="BG70" s="174" t="s">
        <v>1018</v>
      </c>
      <c r="BH70" s="174" t="s">
        <v>1019</v>
      </c>
      <c r="BI70" s="175">
        <v>46097.142789351848</v>
      </c>
      <c r="BJ70" s="176" t="s">
        <v>315</v>
      </c>
      <c r="BK70" s="176" t="s">
        <v>315</v>
      </c>
      <c r="BL70" s="176" t="s">
        <v>315</v>
      </c>
      <c r="BM70" s="181" t="s">
        <v>315</v>
      </c>
    </row>
    <row r="71" spans="2:65">
      <c r="B71" s="156">
        <v>59</v>
      </c>
      <c r="C71" s="336" t="s">
        <v>4140</v>
      </c>
      <c r="D71" s="527"/>
      <c r="E71" s="198"/>
      <c r="F71" s="198"/>
      <c r="G71" s="198" t="s">
        <v>315</v>
      </c>
      <c r="H71" s="198" t="s">
        <v>315</v>
      </c>
      <c r="I71" s="198" t="s">
        <v>315</v>
      </c>
      <c r="J71" s="198" t="s">
        <v>315</v>
      </c>
      <c r="K71" s="198" t="s">
        <v>315</v>
      </c>
      <c r="L71" s="198" t="s">
        <v>315</v>
      </c>
      <c r="M71" s="198" t="s">
        <v>315</v>
      </c>
      <c r="N71" s="198" t="s">
        <v>315</v>
      </c>
      <c r="O71" s="198" t="s">
        <v>315</v>
      </c>
      <c r="P71" s="198" t="s">
        <v>315</v>
      </c>
      <c r="Q71" s="198" t="s">
        <v>315</v>
      </c>
      <c r="R71" s="198" t="s">
        <v>315</v>
      </c>
      <c r="S71" s="198" t="s">
        <v>315</v>
      </c>
      <c r="T71" s="198" t="s">
        <v>315</v>
      </c>
      <c r="U71" s="198" t="s">
        <v>315</v>
      </c>
      <c r="V71" s="198" t="s">
        <v>315</v>
      </c>
      <c r="W71" s="198" t="s">
        <v>315</v>
      </c>
      <c r="X71" s="198" t="s">
        <v>315</v>
      </c>
      <c r="Y71" s="198" t="s">
        <v>315</v>
      </c>
      <c r="Z71" s="198" t="s">
        <v>315</v>
      </c>
      <c r="AA71" s="198" t="s">
        <v>315</v>
      </c>
      <c r="AB71" s="198" t="s">
        <v>315</v>
      </c>
      <c r="AC71" s="291"/>
      <c r="AD71" s="339" t="s">
        <v>76</v>
      </c>
      <c r="AE71" s="339" t="s">
        <v>4141</v>
      </c>
      <c r="AF71" s="343">
        <v>101</v>
      </c>
      <c r="AG71" s="258"/>
      <c r="AH71" s="205"/>
      <c r="AI71" s="258"/>
      <c r="AJ71" s="137"/>
      <c r="AK71" s="200"/>
      <c r="AL71" s="187" t="s">
        <v>315</v>
      </c>
      <c r="AM71" s="168" t="s">
        <v>315</v>
      </c>
      <c r="AN71" s="174" t="s">
        <v>315</v>
      </c>
      <c r="AO71" s="174" t="s">
        <v>315</v>
      </c>
      <c r="AP71" s="174" t="s">
        <v>315</v>
      </c>
      <c r="AQ71" s="174" t="s">
        <v>315</v>
      </c>
      <c r="AR71" s="174" t="s">
        <v>315</v>
      </c>
      <c r="AS71" s="174" t="s">
        <v>315</v>
      </c>
      <c r="AT71" s="174" t="s">
        <v>315</v>
      </c>
      <c r="AU71" s="174" t="s">
        <v>315</v>
      </c>
      <c r="AV71" s="174" t="s">
        <v>315</v>
      </c>
      <c r="AW71" s="174" t="s">
        <v>315</v>
      </c>
      <c r="AX71" s="174" t="s">
        <v>315</v>
      </c>
      <c r="AY71" s="174" t="s">
        <v>315</v>
      </c>
      <c r="AZ71" s="174" t="s">
        <v>315</v>
      </c>
      <c r="BA71" s="174" t="s">
        <v>315</v>
      </c>
      <c r="BB71" s="174" t="s">
        <v>315</v>
      </c>
      <c r="BC71" s="174" t="s">
        <v>315</v>
      </c>
      <c r="BD71" s="174" t="s">
        <v>76</v>
      </c>
      <c r="BE71" s="174" t="s">
        <v>1021</v>
      </c>
      <c r="BF71" s="174">
        <v>201</v>
      </c>
      <c r="BG71" s="174" t="s">
        <v>1022</v>
      </c>
      <c r="BH71" s="174" t="s">
        <v>1023</v>
      </c>
      <c r="BI71" s="175">
        <v>46097.142800925925</v>
      </c>
      <c r="BJ71" s="176" t="s">
        <v>315</v>
      </c>
      <c r="BK71" s="176" t="s">
        <v>315</v>
      </c>
      <c r="BL71" s="176" t="s">
        <v>315</v>
      </c>
      <c r="BM71" s="181" t="s">
        <v>315</v>
      </c>
    </row>
    <row r="72" spans="2:65" ht="48">
      <c r="B72" s="156">
        <v>60</v>
      </c>
      <c r="C72" s="336" t="s">
        <v>4142</v>
      </c>
      <c r="D72" s="527"/>
      <c r="E72" s="198"/>
      <c r="F72" s="198"/>
      <c r="G72" s="198" t="s">
        <v>315</v>
      </c>
      <c r="H72" s="198" t="s">
        <v>315</v>
      </c>
      <c r="I72" s="198" t="s">
        <v>315</v>
      </c>
      <c r="J72" s="198" t="s">
        <v>315</v>
      </c>
      <c r="K72" s="198" t="s">
        <v>315</v>
      </c>
      <c r="L72" s="198" t="s">
        <v>315</v>
      </c>
      <c r="M72" s="198" t="s">
        <v>315</v>
      </c>
      <c r="N72" s="198" t="s">
        <v>315</v>
      </c>
      <c r="O72" s="198" t="s">
        <v>315</v>
      </c>
      <c r="P72" s="198" t="s">
        <v>315</v>
      </c>
      <c r="Q72" s="198" t="s">
        <v>315</v>
      </c>
      <c r="R72" s="198" t="s">
        <v>315</v>
      </c>
      <c r="S72" s="198" t="s">
        <v>315</v>
      </c>
      <c r="T72" s="198" t="s">
        <v>315</v>
      </c>
      <c r="U72" s="198" t="s">
        <v>315</v>
      </c>
      <c r="V72" s="198" t="s">
        <v>315</v>
      </c>
      <c r="W72" s="198" t="s">
        <v>315</v>
      </c>
      <c r="X72" s="198" t="s">
        <v>315</v>
      </c>
      <c r="Y72" s="198" t="s">
        <v>315</v>
      </c>
      <c r="Z72" s="198" t="s">
        <v>315</v>
      </c>
      <c r="AA72" s="198" t="s">
        <v>315</v>
      </c>
      <c r="AB72" s="198" t="s">
        <v>315</v>
      </c>
      <c r="AC72" s="291"/>
      <c r="AD72" s="440" t="s">
        <v>4143</v>
      </c>
      <c r="AE72" s="248" t="s">
        <v>4144</v>
      </c>
      <c r="AF72" s="533">
        <v>197</v>
      </c>
      <c r="AG72" s="258"/>
      <c r="AH72" s="205"/>
      <c r="AI72" s="258"/>
      <c r="AJ72" s="137"/>
      <c r="AK72" s="200"/>
      <c r="AL72" s="187" t="s">
        <v>315</v>
      </c>
      <c r="AM72" s="168" t="s">
        <v>315</v>
      </c>
      <c r="AN72" s="174" t="s">
        <v>315</v>
      </c>
      <c r="AO72" s="174" t="s">
        <v>315</v>
      </c>
      <c r="AP72" s="174" t="s">
        <v>315</v>
      </c>
      <c r="AQ72" s="174" t="s">
        <v>315</v>
      </c>
      <c r="AR72" s="174" t="s">
        <v>315</v>
      </c>
      <c r="AS72" s="174" t="s">
        <v>315</v>
      </c>
      <c r="AT72" s="174" t="s">
        <v>315</v>
      </c>
      <c r="AU72" s="174" t="s">
        <v>315</v>
      </c>
      <c r="AV72" s="174" t="s">
        <v>315</v>
      </c>
      <c r="AW72" s="174" t="s">
        <v>315</v>
      </c>
      <c r="AX72" s="174" t="s">
        <v>315</v>
      </c>
      <c r="AY72" s="174" t="s">
        <v>315</v>
      </c>
      <c r="AZ72" s="174" t="s">
        <v>315</v>
      </c>
      <c r="BA72" s="174" t="s">
        <v>315</v>
      </c>
      <c r="BB72" s="174" t="s">
        <v>315</v>
      </c>
      <c r="BC72" s="174" t="s">
        <v>315</v>
      </c>
      <c r="BD72" s="174" t="s">
        <v>76</v>
      </c>
      <c r="BE72" s="174" t="s">
        <v>833</v>
      </c>
      <c r="BF72" s="174">
        <v>201</v>
      </c>
      <c r="BG72" s="174" t="s">
        <v>1025</v>
      </c>
      <c r="BH72" s="174" t="s">
        <v>1026</v>
      </c>
      <c r="BI72" s="175">
        <v>46097.142777777779</v>
      </c>
      <c r="BJ72" s="176" t="s">
        <v>315</v>
      </c>
      <c r="BK72" s="176" t="s">
        <v>315</v>
      </c>
      <c r="BL72" s="176" t="s">
        <v>315</v>
      </c>
      <c r="BM72" s="181" t="s">
        <v>315</v>
      </c>
    </row>
    <row r="73" spans="2:65">
      <c r="B73" s="156">
        <v>61</v>
      </c>
      <c r="C73" s="336" t="s">
        <v>4145</v>
      </c>
      <c r="D73" s="527"/>
      <c r="E73" s="198"/>
      <c r="F73" s="198"/>
      <c r="G73" s="198" t="s">
        <v>315</v>
      </c>
      <c r="H73" s="198" t="s">
        <v>315</v>
      </c>
      <c r="I73" s="198" t="s">
        <v>315</v>
      </c>
      <c r="J73" s="198" t="s">
        <v>315</v>
      </c>
      <c r="K73" s="198" t="s">
        <v>315</v>
      </c>
      <c r="L73" s="198" t="s">
        <v>315</v>
      </c>
      <c r="M73" s="198" t="s">
        <v>315</v>
      </c>
      <c r="N73" s="198" t="s">
        <v>315</v>
      </c>
      <c r="O73" s="198" t="s">
        <v>315</v>
      </c>
      <c r="P73" s="198" t="s">
        <v>315</v>
      </c>
      <c r="Q73" s="198" t="s">
        <v>315</v>
      </c>
      <c r="R73" s="198" t="s">
        <v>315</v>
      </c>
      <c r="S73" s="198" t="s">
        <v>315</v>
      </c>
      <c r="T73" s="198" t="s">
        <v>315</v>
      </c>
      <c r="U73" s="198" t="s">
        <v>315</v>
      </c>
      <c r="V73" s="198" t="s">
        <v>315</v>
      </c>
      <c r="W73" s="198" t="s">
        <v>315</v>
      </c>
      <c r="X73" s="198" t="s">
        <v>315</v>
      </c>
      <c r="Y73" s="198" t="s">
        <v>315</v>
      </c>
      <c r="Z73" s="198" t="s">
        <v>315</v>
      </c>
      <c r="AA73" s="198" t="s">
        <v>315</v>
      </c>
      <c r="AB73" s="198" t="s">
        <v>315</v>
      </c>
      <c r="AC73" s="291"/>
      <c r="AD73" s="339" t="s">
        <v>76</v>
      </c>
      <c r="AE73" s="248" t="s">
        <v>4144</v>
      </c>
      <c r="AF73" s="343">
        <v>300</v>
      </c>
      <c r="AG73" s="258"/>
      <c r="AH73" s="205"/>
      <c r="AI73" s="258"/>
      <c r="AJ73" s="137"/>
      <c r="AK73" s="200"/>
      <c r="AL73" s="187" t="s">
        <v>315</v>
      </c>
      <c r="AM73" s="168" t="s">
        <v>315</v>
      </c>
      <c r="AN73" s="174" t="s">
        <v>315</v>
      </c>
      <c r="AO73" s="174" t="s">
        <v>315</v>
      </c>
      <c r="AP73" s="174" t="s">
        <v>315</v>
      </c>
      <c r="AQ73" s="174" t="s">
        <v>315</v>
      </c>
      <c r="AR73" s="174" t="s">
        <v>315</v>
      </c>
      <c r="AS73" s="174" t="s">
        <v>315</v>
      </c>
      <c r="AT73" s="174" t="s">
        <v>315</v>
      </c>
      <c r="AU73" s="174" t="s">
        <v>315</v>
      </c>
      <c r="AV73" s="174" t="s">
        <v>315</v>
      </c>
      <c r="AW73" s="174" t="s">
        <v>315</v>
      </c>
      <c r="AX73" s="174" t="s">
        <v>315</v>
      </c>
      <c r="AY73" s="174" t="s">
        <v>315</v>
      </c>
      <c r="AZ73" s="174" t="s">
        <v>315</v>
      </c>
      <c r="BA73" s="174" t="s">
        <v>315</v>
      </c>
      <c r="BB73" s="174" t="s">
        <v>315</v>
      </c>
      <c r="BC73" s="174" t="s">
        <v>315</v>
      </c>
      <c r="BD73" s="174" t="s">
        <v>76</v>
      </c>
      <c r="BE73" s="174" t="s">
        <v>1021</v>
      </c>
      <c r="BF73" s="174">
        <v>200</v>
      </c>
      <c r="BG73" s="174" t="s">
        <v>1028</v>
      </c>
      <c r="BH73" s="174" t="s">
        <v>1029</v>
      </c>
      <c r="BI73" s="175">
        <v>46097.142962962964</v>
      </c>
      <c r="BJ73" s="176" t="s">
        <v>315</v>
      </c>
      <c r="BK73" s="176" t="s">
        <v>315</v>
      </c>
      <c r="BL73" s="176" t="s">
        <v>315</v>
      </c>
      <c r="BM73" s="181" t="s">
        <v>315</v>
      </c>
    </row>
    <row r="74" spans="2:65">
      <c r="B74" s="156">
        <v>62</v>
      </c>
      <c r="C74" s="336" t="s">
        <v>4146</v>
      </c>
      <c r="D74" s="527"/>
      <c r="E74" s="198"/>
      <c r="F74" s="198"/>
      <c r="G74" s="198" t="s">
        <v>315</v>
      </c>
      <c r="H74" s="198" t="s">
        <v>315</v>
      </c>
      <c r="I74" s="198" t="s">
        <v>315</v>
      </c>
      <c r="J74" s="198" t="s">
        <v>315</v>
      </c>
      <c r="K74" s="198" t="s">
        <v>315</v>
      </c>
      <c r="L74" s="198" t="s">
        <v>315</v>
      </c>
      <c r="M74" s="198" t="s">
        <v>315</v>
      </c>
      <c r="N74" s="198" t="s">
        <v>315</v>
      </c>
      <c r="O74" s="198" t="s">
        <v>315</v>
      </c>
      <c r="P74" s="198"/>
      <c r="Q74" s="198" t="s">
        <v>315</v>
      </c>
      <c r="R74" s="198" t="s">
        <v>315</v>
      </c>
      <c r="S74" s="198" t="s">
        <v>315</v>
      </c>
      <c r="T74" s="198" t="s">
        <v>315</v>
      </c>
      <c r="U74" s="198" t="s">
        <v>315</v>
      </c>
      <c r="V74" s="198" t="s">
        <v>315</v>
      </c>
      <c r="W74" s="198" t="s">
        <v>315</v>
      </c>
      <c r="X74" s="198" t="s">
        <v>315</v>
      </c>
      <c r="Y74" s="198" t="s">
        <v>315</v>
      </c>
      <c r="Z74" s="198" t="s">
        <v>315</v>
      </c>
      <c r="AA74" s="198" t="s">
        <v>315</v>
      </c>
      <c r="AB74" s="198" t="s">
        <v>315</v>
      </c>
      <c r="AC74" s="291"/>
      <c r="AD74" s="440" t="s">
        <v>4147</v>
      </c>
      <c r="AE74" s="248" t="s">
        <v>4144</v>
      </c>
      <c r="AF74" s="137">
        <v>301</v>
      </c>
      <c r="AG74" s="258"/>
      <c r="AH74" s="205"/>
      <c r="AI74" s="258"/>
      <c r="AJ74" s="137"/>
      <c r="AK74" s="200"/>
      <c r="AL74" s="187" t="s">
        <v>315</v>
      </c>
      <c r="AM74" s="168" t="s">
        <v>315</v>
      </c>
      <c r="AN74" s="174" t="s">
        <v>315</v>
      </c>
      <c r="AO74" s="174" t="s">
        <v>315</v>
      </c>
      <c r="AP74" s="174" t="s">
        <v>315</v>
      </c>
      <c r="AQ74" s="174" t="s">
        <v>315</v>
      </c>
      <c r="AR74" s="174" t="s">
        <v>315</v>
      </c>
      <c r="AS74" s="174" t="s">
        <v>315</v>
      </c>
      <c r="AT74" s="174" t="s">
        <v>315</v>
      </c>
      <c r="AU74" s="174" t="s">
        <v>315</v>
      </c>
      <c r="AV74" s="174" t="s">
        <v>315</v>
      </c>
      <c r="AW74" s="174" t="s">
        <v>315</v>
      </c>
      <c r="AX74" s="174" t="s">
        <v>315</v>
      </c>
      <c r="AY74" s="174" t="s">
        <v>315</v>
      </c>
      <c r="AZ74" s="174" t="s">
        <v>315</v>
      </c>
      <c r="BA74" s="174" t="s">
        <v>315</v>
      </c>
      <c r="BB74" s="174" t="s">
        <v>315</v>
      </c>
      <c r="BC74" s="174" t="s">
        <v>315</v>
      </c>
      <c r="BD74" s="174" t="s">
        <v>76</v>
      </c>
      <c r="BE74" s="174" t="s">
        <v>1031</v>
      </c>
      <c r="BF74" s="174">
        <v>101</v>
      </c>
      <c r="BG74" s="174" t="s">
        <v>1032</v>
      </c>
      <c r="BH74" s="174" t="s">
        <v>1033</v>
      </c>
      <c r="BI74" s="175">
        <v>46097.147199074076</v>
      </c>
      <c r="BJ74" s="176" t="s">
        <v>315</v>
      </c>
      <c r="BK74" s="176" t="s">
        <v>315</v>
      </c>
      <c r="BL74" s="176" t="s">
        <v>315</v>
      </c>
      <c r="BM74" s="181" t="s">
        <v>315</v>
      </c>
    </row>
    <row r="75" spans="2:65" ht="17.25" customHeight="1">
      <c r="B75" s="156">
        <v>63</v>
      </c>
      <c r="C75" s="336" t="s">
        <v>4148</v>
      </c>
      <c r="D75" s="527"/>
      <c r="E75" s="198"/>
      <c r="F75" s="198"/>
      <c r="G75" s="198" t="s">
        <v>315</v>
      </c>
      <c r="H75" s="198" t="s">
        <v>315</v>
      </c>
      <c r="I75" s="198" t="s">
        <v>315</v>
      </c>
      <c r="J75" s="198" t="s">
        <v>315</v>
      </c>
      <c r="K75" s="198" t="s">
        <v>315</v>
      </c>
      <c r="L75" s="198" t="s">
        <v>315</v>
      </c>
      <c r="M75" s="198" t="s">
        <v>315</v>
      </c>
      <c r="N75" s="198" t="s">
        <v>315</v>
      </c>
      <c r="O75" s="198" t="s">
        <v>315</v>
      </c>
      <c r="P75" s="198" t="s">
        <v>315</v>
      </c>
      <c r="Q75" s="198" t="s">
        <v>315</v>
      </c>
      <c r="R75" s="198" t="s">
        <v>315</v>
      </c>
      <c r="S75" s="198" t="s">
        <v>315</v>
      </c>
      <c r="T75" s="198" t="s">
        <v>315</v>
      </c>
      <c r="U75" s="198" t="s">
        <v>315</v>
      </c>
      <c r="V75" s="198" t="s">
        <v>315</v>
      </c>
      <c r="W75" s="198" t="s">
        <v>315</v>
      </c>
      <c r="X75" s="198" t="s">
        <v>315</v>
      </c>
      <c r="Y75" s="198" t="s">
        <v>315</v>
      </c>
      <c r="Z75" s="198" t="s">
        <v>315</v>
      </c>
      <c r="AA75" s="198" t="s">
        <v>315</v>
      </c>
      <c r="AB75" s="198" t="s">
        <v>315</v>
      </c>
      <c r="AC75" s="291"/>
      <c r="AD75" s="440" t="s">
        <v>4149</v>
      </c>
      <c r="AE75" s="261" t="s">
        <v>4150</v>
      </c>
      <c r="AF75" s="533">
        <v>202</v>
      </c>
      <c r="AG75" s="199"/>
      <c r="AH75" s="164"/>
      <c r="AI75" s="462"/>
      <c r="AJ75" s="203"/>
      <c r="AK75" s="187"/>
      <c r="AL75" s="187" t="s">
        <v>315</v>
      </c>
      <c r="AM75" s="168" t="s">
        <v>315</v>
      </c>
      <c r="AN75" s="174" t="s">
        <v>315</v>
      </c>
      <c r="AO75" s="174" t="s">
        <v>315</v>
      </c>
      <c r="AP75" s="174" t="s">
        <v>315</v>
      </c>
      <c r="AQ75" s="174" t="s">
        <v>315</v>
      </c>
      <c r="AR75" s="174" t="s">
        <v>315</v>
      </c>
      <c r="AS75" s="174" t="s">
        <v>315</v>
      </c>
      <c r="AT75" s="174" t="s">
        <v>315</v>
      </c>
      <c r="AU75" s="174" t="s">
        <v>315</v>
      </c>
      <c r="AV75" s="174" t="s">
        <v>315</v>
      </c>
      <c r="AW75" s="174" t="s">
        <v>315</v>
      </c>
      <c r="AX75" s="174" t="s">
        <v>315</v>
      </c>
      <c r="AY75" s="174" t="s">
        <v>315</v>
      </c>
      <c r="AZ75" s="174" t="s">
        <v>315</v>
      </c>
      <c r="BA75" s="174" t="s">
        <v>315</v>
      </c>
      <c r="BB75" s="174" t="s">
        <v>315</v>
      </c>
      <c r="BC75" s="174" t="s">
        <v>315</v>
      </c>
      <c r="BD75" s="174" t="s">
        <v>76</v>
      </c>
      <c r="BE75" s="174" t="s">
        <v>1035</v>
      </c>
      <c r="BF75" s="174">
        <v>204</v>
      </c>
      <c r="BG75" s="174" t="s">
        <v>1036</v>
      </c>
      <c r="BH75" s="174" t="s">
        <v>1037</v>
      </c>
      <c r="BI75" s="175">
        <v>46097.147280092591</v>
      </c>
      <c r="BJ75" s="176" t="s">
        <v>315</v>
      </c>
      <c r="BK75" s="176" t="s">
        <v>315</v>
      </c>
      <c r="BL75" s="176" t="s">
        <v>315</v>
      </c>
      <c r="BM75" s="181" t="s">
        <v>315</v>
      </c>
    </row>
    <row r="76" spans="2:65">
      <c r="B76" s="156">
        <v>64</v>
      </c>
      <c r="C76" s="336" t="s">
        <v>4151</v>
      </c>
      <c r="D76" s="527"/>
      <c r="E76" s="198"/>
      <c r="F76" s="198"/>
      <c r="G76" s="198" t="s">
        <v>315</v>
      </c>
      <c r="H76" s="198" t="s">
        <v>315</v>
      </c>
      <c r="I76" s="198" t="s">
        <v>315</v>
      </c>
      <c r="J76" s="198" t="s">
        <v>315</v>
      </c>
      <c r="K76" s="198" t="s">
        <v>315</v>
      </c>
      <c r="L76" s="198" t="s">
        <v>315</v>
      </c>
      <c r="M76" s="198" t="s">
        <v>315</v>
      </c>
      <c r="N76" s="198" t="s">
        <v>315</v>
      </c>
      <c r="O76" s="198" t="s">
        <v>315</v>
      </c>
      <c r="P76" s="198" t="s">
        <v>315</v>
      </c>
      <c r="Q76" s="198" t="s">
        <v>315</v>
      </c>
      <c r="R76" s="198" t="s">
        <v>315</v>
      </c>
      <c r="S76" s="198" t="s">
        <v>315</v>
      </c>
      <c r="T76" s="198" t="s">
        <v>315</v>
      </c>
      <c r="U76" s="198" t="s">
        <v>315</v>
      </c>
      <c r="V76" s="198" t="s">
        <v>315</v>
      </c>
      <c r="W76" s="198" t="s">
        <v>315</v>
      </c>
      <c r="X76" s="198" t="s">
        <v>315</v>
      </c>
      <c r="Y76" s="198" t="s">
        <v>315</v>
      </c>
      <c r="Z76" s="198" t="s">
        <v>315</v>
      </c>
      <c r="AA76" s="198" t="s">
        <v>315</v>
      </c>
      <c r="AB76" s="198" t="s">
        <v>315</v>
      </c>
      <c r="AC76" s="291"/>
      <c r="AD76" s="440" t="s">
        <v>4152</v>
      </c>
      <c r="AE76" s="261" t="s">
        <v>4153</v>
      </c>
      <c r="AF76" s="343">
        <v>300</v>
      </c>
      <c r="AG76" s="199"/>
      <c r="AH76" s="164"/>
      <c r="AI76" s="463"/>
      <c r="AJ76" s="187"/>
      <c r="AK76" s="187"/>
      <c r="AL76" s="187" t="s">
        <v>315</v>
      </c>
      <c r="AM76" s="168" t="s">
        <v>315</v>
      </c>
      <c r="AN76" s="174" t="s">
        <v>315</v>
      </c>
      <c r="AO76" s="174" t="s">
        <v>315</v>
      </c>
      <c r="AP76" s="174" t="s">
        <v>315</v>
      </c>
      <c r="AQ76" s="174" t="s">
        <v>315</v>
      </c>
      <c r="AR76" s="174" t="s">
        <v>315</v>
      </c>
      <c r="AS76" s="174" t="s">
        <v>315</v>
      </c>
      <c r="AT76" s="174" t="s">
        <v>315</v>
      </c>
      <c r="AU76" s="174" t="s">
        <v>315</v>
      </c>
      <c r="AV76" s="174" t="s">
        <v>315</v>
      </c>
      <c r="AW76" s="174" t="s">
        <v>315</v>
      </c>
      <c r="AX76" s="174" t="s">
        <v>315</v>
      </c>
      <c r="AY76" s="174" t="s">
        <v>315</v>
      </c>
      <c r="AZ76" s="174" t="s">
        <v>315</v>
      </c>
      <c r="BA76" s="174" t="s">
        <v>315</v>
      </c>
      <c r="BB76" s="174" t="s">
        <v>315</v>
      </c>
      <c r="BC76" s="174" t="s">
        <v>315</v>
      </c>
      <c r="BD76" s="174" t="s">
        <v>76</v>
      </c>
      <c r="BE76" s="174" t="s">
        <v>1031</v>
      </c>
      <c r="BF76" s="174">
        <v>201</v>
      </c>
      <c r="BG76" s="174" t="s">
        <v>1039</v>
      </c>
      <c r="BH76" s="174" t="s">
        <v>1040</v>
      </c>
      <c r="BI76" s="175">
        <v>46097.147280092591</v>
      </c>
      <c r="BJ76" s="176" t="s">
        <v>315</v>
      </c>
      <c r="BK76" s="176" t="s">
        <v>315</v>
      </c>
      <c r="BL76" s="176" t="s">
        <v>315</v>
      </c>
      <c r="BM76" s="181" t="s">
        <v>315</v>
      </c>
    </row>
    <row r="77" spans="2:65">
      <c r="B77" s="156">
        <v>65</v>
      </c>
      <c r="C77" s="336" t="s">
        <v>4154</v>
      </c>
      <c r="D77" s="527"/>
      <c r="E77" s="198"/>
      <c r="F77" s="198"/>
      <c r="G77" s="198" t="s">
        <v>315</v>
      </c>
      <c r="H77" s="198" t="s">
        <v>315</v>
      </c>
      <c r="I77" s="198" t="s">
        <v>315</v>
      </c>
      <c r="J77" s="198" t="s">
        <v>315</v>
      </c>
      <c r="K77" s="198" t="s">
        <v>315</v>
      </c>
      <c r="L77" s="198" t="s">
        <v>315</v>
      </c>
      <c r="M77" s="198" t="s">
        <v>315</v>
      </c>
      <c r="N77" s="198" t="s">
        <v>315</v>
      </c>
      <c r="O77" s="198" t="s">
        <v>315</v>
      </c>
      <c r="P77" s="198" t="s">
        <v>315</v>
      </c>
      <c r="Q77" s="198" t="s">
        <v>315</v>
      </c>
      <c r="R77" s="198" t="s">
        <v>315</v>
      </c>
      <c r="S77" s="198" t="s">
        <v>315</v>
      </c>
      <c r="T77" s="198" t="s">
        <v>315</v>
      </c>
      <c r="U77" s="198" t="s">
        <v>315</v>
      </c>
      <c r="V77" s="198" t="s">
        <v>315</v>
      </c>
      <c r="W77" s="198" t="s">
        <v>315</v>
      </c>
      <c r="X77" s="198" t="s">
        <v>315</v>
      </c>
      <c r="Y77" s="198" t="s">
        <v>315</v>
      </c>
      <c r="Z77" s="198" t="s">
        <v>315</v>
      </c>
      <c r="AA77" s="198" t="s">
        <v>315</v>
      </c>
      <c r="AB77" s="198" t="s">
        <v>315</v>
      </c>
      <c r="AC77" s="291"/>
      <c r="AD77" s="339" t="s">
        <v>76</v>
      </c>
      <c r="AE77" s="261" t="s">
        <v>4155</v>
      </c>
      <c r="AF77" s="343">
        <v>200</v>
      </c>
      <c r="AG77" s="199"/>
      <c r="AH77" s="164"/>
      <c r="AI77" s="463"/>
      <c r="AJ77" s="187"/>
      <c r="AK77" s="187"/>
      <c r="AL77" s="187" t="s">
        <v>315</v>
      </c>
      <c r="AM77" s="168" t="s">
        <v>315</v>
      </c>
      <c r="AN77" s="174" t="s">
        <v>315</v>
      </c>
      <c r="AO77" s="174" t="s">
        <v>315</v>
      </c>
      <c r="AP77" s="174" t="s">
        <v>315</v>
      </c>
      <c r="AQ77" s="174" t="s">
        <v>315</v>
      </c>
      <c r="AR77" s="174" t="s">
        <v>315</v>
      </c>
      <c r="AS77" s="174" t="s">
        <v>315</v>
      </c>
      <c r="AT77" s="174" t="s">
        <v>315</v>
      </c>
      <c r="AU77" s="174" t="s">
        <v>315</v>
      </c>
      <c r="AV77" s="174" t="s">
        <v>315</v>
      </c>
      <c r="AW77" s="174" t="s">
        <v>315</v>
      </c>
      <c r="AX77" s="174" t="s">
        <v>315</v>
      </c>
      <c r="AY77" s="174" t="s">
        <v>315</v>
      </c>
      <c r="AZ77" s="174" t="s">
        <v>315</v>
      </c>
      <c r="BA77" s="174" t="s">
        <v>315</v>
      </c>
      <c r="BB77" s="174" t="s">
        <v>315</v>
      </c>
      <c r="BC77" s="174" t="s">
        <v>315</v>
      </c>
      <c r="BD77" s="174" t="s">
        <v>76</v>
      </c>
      <c r="BE77" s="174" t="s">
        <v>1042</v>
      </c>
      <c r="BF77" s="174">
        <v>201</v>
      </c>
      <c r="BG77" s="174" t="s">
        <v>1043</v>
      </c>
      <c r="BH77" s="174" t="s">
        <v>1044</v>
      </c>
      <c r="BI77" s="175">
        <v>46097.147291666668</v>
      </c>
      <c r="BJ77" s="176" t="s">
        <v>315</v>
      </c>
      <c r="BK77" s="176" t="s">
        <v>315</v>
      </c>
      <c r="BL77" s="176" t="s">
        <v>315</v>
      </c>
      <c r="BM77" s="181" t="s">
        <v>315</v>
      </c>
    </row>
    <row r="78" spans="2:65">
      <c r="B78" s="156">
        <v>66</v>
      </c>
      <c r="C78" s="336" t="s">
        <v>4156</v>
      </c>
      <c r="D78" s="527"/>
      <c r="E78" s="198"/>
      <c r="F78" s="198"/>
      <c r="G78" s="198" t="s">
        <v>315</v>
      </c>
      <c r="H78" s="198" t="s">
        <v>315</v>
      </c>
      <c r="I78" s="198" t="s">
        <v>315</v>
      </c>
      <c r="J78" s="198" t="s">
        <v>315</v>
      </c>
      <c r="K78" s="198" t="s">
        <v>315</v>
      </c>
      <c r="L78" s="198" t="s">
        <v>315</v>
      </c>
      <c r="M78" s="198" t="s">
        <v>315</v>
      </c>
      <c r="N78" s="198" t="s">
        <v>315</v>
      </c>
      <c r="O78" s="198" t="s">
        <v>315</v>
      </c>
      <c r="P78" s="198" t="s">
        <v>315</v>
      </c>
      <c r="Q78" s="198" t="s">
        <v>315</v>
      </c>
      <c r="R78" s="198" t="s">
        <v>315</v>
      </c>
      <c r="S78" s="198" t="s">
        <v>315</v>
      </c>
      <c r="T78" s="198" t="s">
        <v>315</v>
      </c>
      <c r="U78" s="198" t="s">
        <v>315</v>
      </c>
      <c r="V78" s="198" t="s">
        <v>315</v>
      </c>
      <c r="W78" s="198" t="s">
        <v>315</v>
      </c>
      <c r="X78" s="198" t="s">
        <v>315</v>
      </c>
      <c r="Y78" s="198" t="s">
        <v>315</v>
      </c>
      <c r="Z78" s="198" t="s">
        <v>315</v>
      </c>
      <c r="AA78" s="198" t="s">
        <v>315</v>
      </c>
      <c r="AB78" s="198" t="s">
        <v>315</v>
      </c>
      <c r="AC78" s="291"/>
      <c r="AD78" s="339" t="s">
        <v>76</v>
      </c>
      <c r="AE78" s="261" t="s">
        <v>4157</v>
      </c>
      <c r="AF78" s="343">
        <v>201</v>
      </c>
      <c r="AG78" s="199"/>
      <c r="AH78" s="164"/>
      <c r="AI78" s="463"/>
      <c r="AJ78" s="187"/>
      <c r="AK78" s="187"/>
      <c r="AL78" s="187" t="s">
        <v>315</v>
      </c>
      <c r="AM78" s="168" t="s">
        <v>315</v>
      </c>
      <c r="AN78" s="174" t="s">
        <v>315</v>
      </c>
      <c r="AO78" s="174" t="s">
        <v>315</v>
      </c>
      <c r="AP78" s="174" t="s">
        <v>315</v>
      </c>
      <c r="AQ78" s="174" t="s">
        <v>315</v>
      </c>
      <c r="AR78" s="174" t="s">
        <v>315</v>
      </c>
      <c r="AS78" s="174" t="s">
        <v>315</v>
      </c>
      <c r="AT78" s="174" t="s">
        <v>315</v>
      </c>
      <c r="AU78" s="174" t="s">
        <v>315</v>
      </c>
      <c r="AV78" s="174" t="s">
        <v>315</v>
      </c>
      <c r="AW78" s="174" t="s">
        <v>315</v>
      </c>
      <c r="AX78" s="174" t="s">
        <v>315</v>
      </c>
      <c r="AY78" s="174" t="s">
        <v>315</v>
      </c>
      <c r="AZ78" s="174" t="s">
        <v>315</v>
      </c>
      <c r="BA78" s="174" t="s">
        <v>315</v>
      </c>
      <c r="BB78" s="174" t="s">
        <v>315</v>
      </c>
      <c r="BC78" s="174" t="s">
        <v>315</v>
      </c>
      <c r="BD78" s="174" t="s">
        <v>76</v>
      </c>
      <c r="BE78" s="174" t="s">
        <v>1046</v>
      </c>
      <c r="BF78" s="174">
        <v>201</v>
      </c>
      <c r="BG78" s="174" t="s">
        <v>1047</v>
      </c>
      <c r="BH78" s="174" t="s">
        <v>1048</v>
      </c>
      <c r="BI78" s="175">
        <v>46097.147430555553</v>
      </c>
      <c r="BJ78" s="176" t="s">
        <v>315</v>
      </c>
      <c r="BK78" s="176" t="s">
        <v>315</v>
      </c>
      <c r="BL78" s="176" t="s">
        <v>315</v>
      </c>
      <c r="BM78" s="181" t="s">
        <v>315</v>
      </c>
    </row>
    <row r="79" spans="2:65" ht="18.75" customHeight="1">
      <c r="B79" s="156">
        <v>67</v>
      </c>
      <c r="C79" s="336" t="s">
        <v>4158</v>
      </c>
      <c r="D79" s="527"/>
      <c r="E79" s="198"/>
      <c r="F79" s="198"/>
      <c r="G79" s="198" t="s">
        <v>315</v>
      </c>
      <c r="H79" s="198" t="s">
        <v>315</v>
      </c>
      <c r="I79" s="198" t="s">
        <v>315</v>
      </c>
      <c r="J79" s="198" t="s">
        <v>315</v>
      </c>
      <c r="K79" s="198" t="s">
        <v>315</v>
      </c>
      <c r="L79" s="198" t="s">
        <v>315</v>
      </c>
      <c r="M79" s="198" t="s">
        <v>315</v>
      </c>
      <c r="N79" s="198" t="s">
        <v>315</v>
      </c>
      <c r="O79" s="198" t="s">
        <v>315</v>
      </c>
      <c r="P79" s="198" t="s">
        <v>315</v>
      </c>
      <c r="Q79" s="198" t="s">
        <v>315</v>
      </c>
      <c r="R79" s="198" t="s">
        <v>315</v>
      </c>
      <c r="S79" s="198" t="s">
        <v>315</v>
      </c>
      <c r="T79" s="198" t="s">
        <v>315</v>
      </c>
      <c r="U79" s="198" t="s">
        <v>315</v>
      </c>
      <c r="V79" s="198" t="s">
        <v>315</v>
      </c>
      <c r="W79" s="198" t="s">
        <v>315</v>
      </c>
      <c r="X79" s="198" t="s">
        <v>315</v>
      </c>
      <c r="Y79" s="198" t="s">
        <v>315</v>
      </c>
      <c r="Z79" s="198" t="s">
        <v>315</v>
      </c>
      <c r="AA79" s="198" t="s">
        <v>315</v>
      </c>
      <c r="AB79" s="198" t="s">
        <v>315</v>
      </c>
      <c r="AC79" s="291"/>
      <c r="AD79" s="339" t="s">
        <v>76</v>
      </c>
      <c r="AE79" s="261" t="s">
        <v>4159</v>
      </c>
      <c r="AF79" s="343">
        <v>200</v>
      </c>
      <c r="AG79" s="199"/>
      <c r="AH79" s="164"/>
      <c r="AI79" s="463"/>
      <c r="AJ79" s="187"/>
      <c r="AK79" s="187"/>
      <c r="AL79" s="187" t="s">
        <v>315</v>
      </c>
      <c r="AM79" s="168" t="s">
        <v>315</v>
      </c>
      <c r="AN79" s="174" t="s">
        <v>315</v>
      </c>
      <c r="AO79" s="174" t="s">
        <v>315</v>
      </c>
      <c r="AP79" s="174" t="s">
        <v>315</v>
      </c>
      <c r="AQ79" s="174" t="s">
        <v>315</v>
      </c>
      <c r="AR79" s="174" t="s">
        <v>315</v>
      </c>
      <c r="AS79" s="174" t="s">
        <v>315</v>
      </c>
      <c r="AT79" s="174" t="s">
        <v>315</v>
      </c>
      <c r="AU79" s="174" t="s">
        <v>315</v>
      </c>
      <c r="AV79" s="174" t="s">
        <v>315</v>
      </c>
      <c r="AW79" s="174" t="s">
        <v>315</v>
      </c>
      <c r="AX79" s="174" t="s">
        <v>315</v>
      </c>
      <c r="AY79" s="174" t="s">
        <v>315</v>
      </c>
      <c r="AZ79" s="174" t="s">
        <v>315</v>
      </c>
      <c r="BA79" s="174" t="s">
        <v>315</v>
      </c>
      <c r="BB79" s="174" t="s">
        <v>315</v>
      </c>
      <c r="BC79" s="174" t="s">
        <v>315</v>
      </c>
      <c r="BD79" s="174" t="s">
        <v>76</v>
      </c>
      <c r="BE79" s="174" t="s">
        <v>1035</v>
      </c>
      <c r="BF79" s="174">
        <v>201</v>
      </c>
      <c r="BG79" s="174" t="s">
        <v>1050</v>
      </c>
      <c r="BH79" s="174" t="s">
        <v>1051</v>
      </c>
      <c r="BI79" s="175">
        <v>46097.147499999999</v>
      </c>
      <c r="BJ79" s="176" t="s">
        <v>315</v>
      </c>
      <c r="BK79" s="176" t="s">
        <v>315</v>
      </c>
      <c r="BL79" s="176" t="s">
        <v>315</v>
      </c>
      <c r="BM79" s="181" t="s">
        <v>315</v>
      </c>
    </row>
    <row r="80" spans="2:65">
      <c r="B80" s="156">
        <v>68</v>
      </c>
      <c r="C80" s="336" t="s">
        <v>4160</v>
      </c>
      <c r="D80" s="527"/>
      <c r="E80" s="198"/>
      <c r="F80" s="198"/>
      <c r="G80" s="198" t="s">
        <v>315</v>
      </c>
      <c r="H80" s="198" t="s">
        <v>315</v>
      </c>
      <c r="I80" s="198" t="s">
        <v>315</v>
      </c>
      <c r="J80" s="198" t="s">
        <v>315</v>
      </c>
      <c r="K80" s="198" t="s">
        <v>315</v>
      </c>
      <c r="L80" s="198" t="s">
        <v>315</v>
      </c>
      <c r="M80" s="198" t="s">
        <v>315</v>
      </c>
      <c r="N80" s="198" t="s">
        <v>315</v>
      </c>
      <c r="O80" s="198" t="s">
        <v>315</v>
      </c>
      <c r="P80" s="198" t="s">
        <v>315</v>
      </c>
      <c r="Q80" s="198" t="s">
        <v>315</v>
      </c>
      <c r="R80" s="198" t="s">
        <v>315</v>
      </c>
      <c r="S80" s="198" t="s">
        <v>315</v>
      </c>
      <c r="T80" s="198" t="s">
        <v>315</v>
      </c>
      <c r="U80" s="198" t="s">
        <v>315</v>
      </c>
      <c r="V80" s="198" t="s">
        <v>315</v>
      </c>
      <c r="W80" s="198" t="s">
        <v>315</v>
      </c>
      <c r="X80" s="198" t="s">
        <v>315</v>
      </c>
      <c r="Y80" s="198" t="s">
        <v>315</v>
      </c>
      <c r="Z80" s="198" t="s">
        <v>315</v>
      </c>
      <c r="AA80" s="198" t="s">
        <v>315</v>
      </c>
      <c r="AB80" s="198" t="s">
        <v>315</v>
      </c>
      <c r="AC80" s="291"/>
      <c r="AD80" s="339" t="s">
        <v>76</v>
      </c>
      <c r="AE80" s="261" t="s">
        <v>4161</v>
      </c>
      <c r="AF80" s="343">
        <v>250</v>
      </c>
      <c r="AG80" s="199"/>
      <c r="AH80" s="164"/>
      <c r="AI80" s="463"/>
      <c r="AJ80" s="187"/>
      <c r="AK80" s="187"/>
      <c r="AL80" s="187" t="s">
        <v>315</v>
      </c>
      <c r="AM80" s="168" t="s">
        <v>315</v>
      </c>
      <c r="AN80" s="174" t="s">
        <v>315</v>
      </c>
      <c r="AO80" s="174" t="s">
        <v>315</v>
      </c>
      <c r="AP80" s="174" t="s">
        <v>315</v>
      </c>
      <c r="AQ80" s="174" t="s">
        <v>315</v>
      </c>
      <c r="AR80" s="174" t="s">
        <v>315</v>
      </c>
      <c r="AS80" s="174" t="s">
        <v>315</v>
      </c>
      <c r="AT80" s="174" t="s">
        <v>315</v>
      </c>
      <c r="AU80" s="174" t="s">
        <v>315</v>
      </c>
      <c r="AV80" s="174" t="s">
        <v>315</v>
      </c>
      <c r="AW80" s="174" t="s">
        <v>315</v>
      </c>
      <c r="AX80" s="174" t="s">
        <v>315</v>
      </c>
      <c r="AY80" s="174" t="s">
        <v>315</v>
      </c>
      <c r="AZ80" s="174" t="s">
        <v>315</v>
      </c>
      <c r="BA80" s="174" t="s">
        <v>315</v>
      </c>
      <c r="BB80" s="174" t="s">
        <v>315</v>
      </c>
      <c r="BC80" s="174" t="s">
        <v>315</v>
      </c>
      <c r="BD80" s="174" t="s">
        <v>76</v>
      </c>
      <c r="BE80" s="174" t="s">
        <v>1046</v>
      </c>
      <c r="BF80" s="174">
        <v>101</v>
      </c>
      <c r="BG80" s="174" t="s">
        <v>1053</v>
      </c>
      <c r="BH80" s="174" t="s">
        <v>1054</v>
      </c>
      <c r="BI80" s="175">
        <v>46097.147962962961</v>
      </c>
      <c r="BJ80" s="176" t="s">
        <v>315</v>
      </c>
      <c r="BK80" s="176" t="s">
        <v>315</v>
      </c>
      <c r="BL80" s="176" t="s">
        <v>315</v>
      </c>
      <c r="BM80" s="181" t="s">
        <v>315</v>
      </c>
    </row>
    <row r="81" spans="2:65" ht="17.25" customHeight="1">
      <c r="B81" s="156">
        <v>69</v>
      </c>
      <c r="C81" s="336" t="s">
        <v>4162</v>
      </c>
      <c r="D81" s="527"/>
      <c r="E81" s="198"/>
      <c r="F81" s="198"/>
      <c r="G81" s="198" t="s">
        <v>315</v>
      </c>
      <c r="H81" s="198" t="s">
        <v>315</v>
      </c>
      <c r="I81" s="198" t="s">
        <v>315</v>
      </c>
      <c r="J81" s="198" t="s">
        <v>315</v>
      </c>
      <c r="K81" s="198" t="s">
        <v>315</v>
      </c>
      <c r="L81" s="198" t="s">
        <v>315</v>
      </c>
      <c r="M81" s="198" t="s">
        <v>315</v>
      </c>
      <c r="N81" s="198" t="s">
        <v>315</v>
      </c>
      <c r="O81" s="198" t="s">
        <v>315</v>
      </c>
      <c r="P81" s="198" t="s">
        <v>315</v>
      </c>
      <c r="Q81" s="198" t="s">
        <v>315</v>
      </c>
      <c r="R81" s="198" t="s">
        <v>315</v>
      </c>
      <c r="S81" s="198" t="s">
        <v>315</v>
      </c>
      <c r="T81" s="198" t="s">
        <v>315</v>
      </c>
      <c r="U81" s="198" t="s">
        <v>315</v>
      </c>
      <c r="V81" s="198" t="s">
        <v>315</v>
      </c>
      <c r="W81" s="198" t="s">
        <v>315</v>
      </c>
      <c r="X81" s="198" t="s">
        <v>315</v>
      </c>
      <c r="Y81" s="198" t="s">
        <v>315</v>
      </c>
      <c r="Z81" s="198" t="s">
        <v>315</v>
      </c>
      <c r="AA81" s="198" t="s">
        <v>315</v>
      </c>
      <c r="AB81" s="198" t="s">
        <v>315</v>
      </c>
      <c r="AC81" s="291"/>
      <c r="AD81" s="339" t="s">
        <v>76</v>
      </c>
      <c r="AE81" s="261" t="s">
        <v>4163</v>
      </c>
      <c r="AF81" s="343">
        <v>250</v>
      </c>
      <c r="AG81" s="199"/>
      <c r="AH81" s="164"/>
      <c r="AI81" s="463"/>
      <c r="AJ81" s="187"/>
      <c r="AK81" s="187"/>
      <c r="AL81" s="187" t="s">
        <v>315</v>
      </c>
      <c r="AM81" s="168" t="s">
        <v>315</v>
      </c>
      <c r="AN81" s="174" t="s">
        <v>315</v>
      </c>
      <c r="AO81" s="174" t="s">
        <v>315</v>
      </c>
      <c r="AP81" s="174" t="s">
        <v>315</v>
      </c>
      <c r="AQ81" s="174" t="s">
        <v>315</v>
      </c>
      <c r="AR81" s="174" t="s">
        <v>315</v>
      </c>
      <c r="AS81" s="174" t="s">
        <v>315</v>
      </c>
      <c r="AT81" s="174" t="s">
        <v>315</v>
      </c>
      <c r="AU81" s="174" t="s">
        <v>315</v>
      </c>
      <c r="AV81" s="174" t="s">
        <v>315</v>
      </c>
      <c r="AW81" s="174" t="s">
        <v>315</v>
      </c>
      <c r="AX81" s="174" t="s">
        <v>315</v>
      </c>
      <c r="AY81" s="174" t="s">
        <v>315</v>
      </c>
      <c r="AZ81" s="174" t="s">
        <v>315</v>
      </c>
      <c r="BA81" s="174" t="s">
        <v>315</v>
      </c>
      <c r="BB81" s="174" t="s">
        <v>315</v>
      </c>
      <c r="BC81" s="174" t="s">
        <v>315</v>
      </c>
      <c r="BD81" s="174" t="s">
        <v>76</v>
      </c>
      <c r="BE81" s="174" t="s">
        <v>1031</v>
      </c>
      <c r="BF81" s="174">
        <v>101</v>
      </c>
      <c r="BG81" s="174" t="s">
        <v>1056</v>
      </c>
      <c r="BH81" s="174" t="s">
        <v>1057</v>
      </c>
      <c r="BI81" s="175">
        <v>46097.147962962961</v>
      </c>
      <c r="BJ81" s="176" t="s">
        <v>315</v>
      </c>
      <c r="BK81" s="176" t="s">
        <v>315</v>
      </c>
      <c r="BL81" s="176" t="s">
        <v>315</v>
      </c>
      <c r="BM81" s="181" t="s">
        <v>315</v>
      </c>
    </row>
    <row r="82" spans="2:65">
      <c r="B82" s="156">
        <v>70</v>
      </c>
      <c r="C82" s="336" t="s">
        <v>4164</v>
      </c>
      <c r="D82" s="527"/>
      <c r="E82" s="198"/>
      <c r="F82" s="198"/>
      <c r="G82" s="198" t="s">
        <v>315</v>
      </c>
      <c r="H82" s="198" t="s">
        <v>315</v>
      </c>
      <c r="I82" s="198" t="s">
        <v>315</v>
      </c>
      <c r="J82" s="198" t="s">
        <v>315</v>
      </c>
      <c r="K82" s="198" t="s">
        <v>315</v>
      </c>
      <c r="L82" s="198" t="s">
        <v>315</v>
      </c>
      <c r="M82" s="198" t="s">
        <v>315</v>
      </c>
      <c r="N82" s="198" t="s">
        <v>315</v>
      </c>
      <c r="O82" s="198" t="s">
        <v>315</v>
      </c>
      <c r="P82" s="198" t="s">
        <v>315</v>
      </c>
      <c r="Q82" s="198" t="s">
        <v>315</v>
      </c>
      <c r="R82" s="198" t="s">
        <v>315</v>
      </c>
      <c r="S82" s="198" t="s">
        <v>315</v>
      </c>
      <c r="T82" s="198" t="s">
        <v>315</v>
      </c>
      <c r="U82" s="198" t="s">
        <v>315</v>
      </c>
      <c r="V82" s="198" t="s">
        <v>315</v>
      </c>
      <c r="W82" s="198" t="s">
        <v>315</v>
      </c>
      <c r="X82" s="198" t="s">
        <v>315</v>
      </c>
      <c r="Y82" s="198" t="s">
        <v>315</v>
      </c>
      <c r="Z82" s="198" t="s">
        <v>315</v>
      </c>
      <c r="AA82" s="198" t="s">
        <v>315</v>
      </c>
      <c r="AB82" s="198" t="s">
        <v>315</v>
      </c>
      <c r="AC82" s="291"/>
      <c r="AD82" s="339" t="s">
        <v>76</v>
      </c>
      <c r="AE82" s="261" t="s">
        <v>4165</v>
      </c>
      <c r="AF82" s="343">
        <v>255</v>
      </c>
      <c r="AG82" s="199"/>
      <c r="AH82" s="164"/>
      <c r="AI82" s="463"/>
      <c r="AJ82" s="187"/>
      <c r="AK82" s="187"/>
      <c r="AL82" s="187" t="s">
        <v>315</v>
      </c>
      <c r="AM82" s="168" t="s">
        <v>315</v>
      </c>
      <c r="AN82" s="174" t="s">
        <v>315</v>
      </c>
      <c r="AO82" s="174" t="s">
        <v>315</v>
      </c>
      <c r="AP82" s="174" t="s">
        <v>315</v>
      </c>
      <c r="AQ82" s="174" t="s">
        <v>315</v>
      </c>
      <c r="AR82" s="174" t="s">
        <v>315</v>
      </c>
      <c r="AS82" s="174" t="s">
        <v>315</v>
      </c>
      <c r="AT82" s="174" t="s">
        <v>315</v>
      </c>
      <c r="AU82" s="174" t="s">
        <v>315</v>
      </c>
      <c r="AV82" s="174" t="s">
        <v>315</v>
      </c>
      <c r="AW82" s="174" t="s">
        <v>315</v>
      </c>
      <c r="AX82" s="174" t="s">
        <v>315</v>
      </c>
      <c r="AY82" s="174" t="s">
        <v>315</v>
      </c>
      <c r="AZ82" s="174" t="s">
        <v>315</v>
      </c>
      <c r="BA82" s="174" t="s">
        <v>315</v>
      </c>
      <c r="BB82" s="174" t="s">
        <v>315</v>
      </c>
      <c r="BC82" s="174" t="s">
        <v>315</v>
      </c>
      <c r="BD82" s="174" t="s">
        <v>76</v>
      </c>
      <c r="BE82" s="174" t="s">
        <v>1035</v>
      </c>
      <c r="BF82" s="174">
        <v>101</v>
      </c>
      <c r="BG82" s="174" t="s">
        <v>1059</v>
      </c>
      <c r="BH82" s="174" t="s">
        <v>1060</v>
      </c>
      <c r="BI82" s="175">
        <v>46097.148009259261</v>
      </c>
      <c r="BJ82" s="176" t="s">
        <v>315</v>
      </c>
      <c r="BK82" s="176" t="s">
        <v>315</v>
      </c>
      <c r="BL82" s="176" t="s">
        <v>315</v>
      </c>
      <c r="BM82" s="181" t="s">
        <v>315</v>
      </c>
    </row>
    <row r="83" spans="2:65">
      <c r="B83" s="156">
        <v>71</v>
      </c>
      <c r="C83" s="336" t="s">
        <v>4166</v>
      </c>
      <c r="D83" s="527"/>
      <c r="E83" s="198"/>
      <c r="F83" s="198"/>
      <c r="G83" s="198" t="s">
        <v>315</v>
      </c>
      <c r="H83" s="198" t="s">
        <v>315</v>
      </c>
      <c r="I83" s="198" t="s">
        <v>315</v>
      </c>
      <c r="J83" s="198" t="s">
        <v>315</v>
      </c>
      <c r="K83" s="198" t="s">
        <v>315</v>
      </c>
      <c r="L83" s="198" t="s">
        <v>315</v>
      </c>
      <c r="M83" s="198" t="s">
        <v>315</v>
      </c>
      <c r="N83" s="198" t="s">
        <v>315</v>
      </c>
      <c r="O83" s="198" t="s">
        <v>315</v>
      </c>
      <c r="P83" s="198" t="s">
        <v>315</v>
      </c>
      <c r="Q83" s="198" t="s">
        <v>315</v>
      </c>
      <c r="R83" s="198" t="s">
        <v>315</v>
      </c>
      <c r="S83" s="198" t="s">
        <v>315</v>
      </c>
      <c r="T83" s="198" t="s">
        <v>315</v>
      </c>
      <c r="U83" s="198" t="s">
        <v>315</v>
      </c>
      <c r="V83" s="198" t="s">
        <v>315</v>
      </c>
      <c r="W83" s="198" t="s">
        <v>315</v>
      </c>
      <c r="X83" s="198" t="s">
        <v>315</v>
      </c>
      <c r="Y83" s="198" t="s">
        <v>315</v>
      </c>
      <c r="Z83" s="198" t="s">
        <v>315</v>
      </c>
      <c r="AA83" s="198" t="s">
        <v>315</v>
      </c>
      <c r="AB83" s="198" t="s">
        <v>315</v>
      </c>
      <c r="AC83" s="291"/>
      <c r="AD83" s="339" t="s">
        <v>76</v>
      </c>
      <c r="AE83" s="439" t="s">
        <v>4107</v>
      </c>
      <c r="AF83" s="343">
        <v>140</v>
      </c>
      <c r="AG83" s="199"/>
      <c r="AH83" s="164"/>
      <c r="AI83" s="463"/>
      <c r="AJ83" s="187"/>
      <c r="AK83" s="187"/>
      <c r="AL83" s="187" t="s">
        <v>315</v>
      </c>
      <c r="AM83" s="168" t="s">
        <v>315</v>
      </c>
      <c r="AN83" s="174" t="s">
        <v>315</v>
      </c>
      <c r="AO83" s="174" t="s">
        <v>315</v>
      </c>
      <c r="AP83" s="174" t="s">
        <v>315</v>
      </c>
      <c r="AQ83" s="174" t="s">
        <v>315</v>
      </c>
      <c r="AR83" s="174" t="s">
        <v>315</v>
      </c>
      <c r="AS83" s="174" t="s">
        <v>315</v>
      </c>
      <c r="AT83" s="174" t="s">
        <v>315</v>
      </c>
      <c r="AU83" s="174" t="s">
        <v>315</v>
      </c>
      <c r="AV83" s="174" t="s">
        <v>315</v>
      </c>
      <c r="AW83" s="174" t="s">
        <v>315</v>
      </c>
      <c r="AX83" s="174" t="s">
        <v>315</v>
      </c>
      <c r="AY83" s="174" t="s">
        <v>315</v>
      </c>
      <c r="AZ83" s="174" t="s">
        <v>315</v>
      </c>
      <c r="BA83" s="174" t="s">
        <v>315</v>
      </c>
      <c r="BB83" s="174" t="s">
        <v>315</v>
      </c>
      <c r="BC83" s="174" t="s">
        <v>315</v>
      </c>
      <c r="BD83" s="174" t="s">
        <v>76</v>
      </c>
      <c r="BE83" s="174" t="s">
        <v>1046</v>
      </c>
      <c r="BF83" s="174">
        <v>101</v>
      </c>
      <c r="BG83" s="174" t="s">
        <v>1062</v>
      </c>
      <c r="BH83" s="174" t="s">
        <v>1063</v>
      </c>
      <c r="BI83" s="175">
        <v>46097.148252314815</v>
      </c>
      <c r="BJ83" s="176" t="s">
        <v>315</v>
      </c>
      <c r="BK83" s="176" t="s">
        <v>315</v>
      </c>
      <c r="BL83" s="176" t="s">
        <v>315</v>
      </c>
      <c r="BM83" s="181" t="s">
        <v>315</v>
      </c>
    </row>
    <row r="84" spans="2:65">
      <c r="B84" s="156">
        <v>72</v>
      </c>
      <c r="C84" s="336" t="s">
        <v>4167</v>
      </c>
      <c r="D84" s="527"/>
      <c r="E84" s="198"/>
      <c r="F84" s="198"/>
      <c r="G84" s="198" t="s">
        <v>315</v>
      </c>
      <c r="H84" s="198" t="s">
        <v>315</v>
      </c>
      <c r="I84" s="198" t="s">
        <v>315</v>
      </c>
      <c r="J84" s="198" t="s">
        <v>315</v>
      </c>
      <c r="K84" s="198" t="s">
        <v>315</v>
      </c>
      <c r="L84" s="198" t="s">
        <v>315</v>
      </c>
      <c r="M84" s="198" t="s">
        <v>315</v>
      </c>
      <c r="N84" s="198" t="s">
        <v>315</v>
      </c>
      <c r="O84" s="198" t="s">
        <v>315</v>
      </c>
      <c r="P84" s="198" t="s">
        <v>315</v>
      </c>
      <c r="Q84" s="198" t="s">
        <v>315</v>
      </c>
      <c r="R84" s="198" t="s">
        <v>315</v>
      </c>
      <c r="S84" s="198" t="s">
        <v>315</v>
      </c>
      <c r="T84" s="198" t="s">
        <v>315</v>
      </c>
      <c r="U84" s="198" t="s">
        <v>315</v>
      </c>
      <c r="V84" s="198" t="s">
        <v>315</v>
      </c>
      <c r="W84" s="198" t="s">
        <v>315</v>
      </c>
      <c r="X84" s="198" t="s">
        <v>315</v>
      </c>
      <c r="Y84" s="198" t="s">
        <v>315</v>
      </c>
      <c r="Z84" s="198" t="s">
        <v>315</v>
      </c>
      <c r="AA84" s="198" t="s">
        <v>315</v>
      </c>
      <c r="AB84" s="198" t="s">
        <v>315</v>
      </c>
      <c r="AC84" s="291"/>
      <c r="AD84" s="339" t="s">
        <v>76</v>
      </c>
      <c r="AE84" s="261" t="s">
        <v>4168</v>
      </c>
      <c r="AF84" s="137">
        <v>250</v>
      </c>
      <c r="AG84" s="199"/>
      <c r="AH84" s="164"/>
      <c r="AI84" s="463"/>
      <c r="AJ84" s="187"/>
      <c r="AK84" s="187"/>
      <c r="AL84" s="187" t="s">
        <v>315</v>
      </c>
      <c r="AM84" s="168" t="s">
        <v>315</v>
      </c>
      <c r="AN84" s="174" t="s">
        <v>315</v>
      </c>
      <c r="AO84" s="174" t="s">
        <v>315</v>
      </c>
      <c r="AP84" s="174" t="s">
        <v>315</v>
      </c>
      <c r="AQ84" s="174" t="s">
        <v>315</v>
      </c>
      <c r="AR84" s="174" t="s">
        <v>315</v>
      </c>
      <c r="AS84" s="174" t="s">
        <v>315</v>
      </c>
      <c r="AT84" s="174" t="s">
        <v>315</v>
      </c>
      <c r="AU84" s="174" t="s">
        <v>315</v>
      </c>
      <c r="AV84" s="174" t="s">
        <v>315</v>
      </c>
      <c r="AW84" s="174" t="s">
        <v>315</v>
      </c>
      <c r="AX84" s="174" t="s">
        <v>315</v>
      </c>
      <c r="AY84" s="174" t="s">
        <v>315</v>
      </c>
      <c r="AZ84" s="174" t="s">
        <v>315</v>
      </c>
      <c r="BA84" s="174" t="s">
        <v>315</v>
      </c>
      <c r="BB84" s="174" t="s">
        <v>315</v>
      </c>
      <c r="BC84" s="174" t="s">
        <v>315</v>
      </c>
      <c r="BD84" s="174" t="s">
        <v>76</v>
      </c>
      <c r="BE84" s="174" t="s">
        <v>1046</v>
      </c>
      <c r="BF84" s="174">
        <v>101</v>
      </c>
      <c r="BG84" s="174" t="s">
        <v>1065</v>
      </c>
      <c r="BH84" s="174" t="s">
        <v>1066</v>
      </c>
      <c r="BI84" s="175">
        <v>46097.148252314815</v>
      </c>
      <c r="BJ84" s="176" t="s">
        <v>315</v>
      </c>
      <c r="BK84" s="176" t="s">
        <v>315</v>
      </c>
      <c r="BL84" s="176" t="s">
        <v>315</v>
      </c>
      <c r="BM84" s="181" t="s">
        <v>315</v>
      </c>
    </row>
    <row r="85" spans="2:65">
      <c r="B85" s="156">
        <v>73</v>
      </c>
      <c r="C85" s="336" t="s">
        <v>4169</v>
      </c>
      <c r="D85" s="527"/>
      <c r="E85" s="198"/>
      <c r="F85" s="198"/>
      <c r="G85" s="198" t="s">
        <v>315</v>
      </c>
      <c r="H85" s="198" t="s">
        <v>315</v>
      </c>
      <c r="I85" s="198" t="s">
        <v>315</v>
      </c>
      <c r="J85" s="198" t="s">
        <v>315</v>
      </c>
      <c r="K85" s="198" t="s">
        <v>315</v>
      </c>
      <c r="L85" s="198" t="s">
        <v>315</v>
      </c>
      <c r="M85" s="198" t="s">
        <v>315</v>
      </c>
      <c r="N85" s="198" t="s">
        <v>315</v>
      </c>
      <c r="O85" s="198" t="s">
        <v>315</v>
      </c>
      <c r="P85" s="198" t="s">
        <v>315</v>
      </c>
      <c r="Q85" s="198" t="s">
        <v>315</v>
      </c>
      <c r="R85" s="198" t="s">
        <v>315</v>
      </c>
      <c r="S85" s="198" t="s">
        <v>315</v>
      </c>
      <c r="T85" s="198" t="s">
        <v>315</v>
      </c>
      <c r="U85" s="198" t="s">
        <v>315</v>
      </c>
      <c r="V85" s="198" t="s">
        <v>315</v>
      </c>
      <c r="W85" s="198" t="s">
        <v>315</v>
      </c>
      <c r="X85" s="198" t="s">
        <v>315</v>
      </c>
      <c r="Y85" s="198" t="s">
        <v>315</v>
      </c>
      <c r="Z85" s="198" t="s">
        <v>315</v>
      </c>
      <c r="AA85" s="198" t="s">
        <v>315</v>
      </c>
      <c r="AB85" s="198" t="s">
        <v>315</v>
      </c>
      <c r="AC85" s="291"/>
      <c r="AD85" s="339" t="s">
        <v>76</v>
      </c>
      <c r="AE85" s="261" t="s">
        <v>4170</v>
      </c>
      <c r="AF85" s="343">
        <v>250</v>
      </c>
      <c r="AG85" s="199"/>
      <c r="AH85" s="164"/>
      <c r="AI85" s="463"/>
      <c r="AJ85" s="187"/>
      <c r="AK85" s="187"/>
      <c r="AL85" s="187" t="s">
        <v>315</v>
      </c>
      <c r="AM85" s="168" t="s">
        <v>315</v>
      </c>
      <c r="AN85" s="174" t="s">
        <v>315</v>
      </c>
      <c r="AO85" s="174" t="s">
        <v>315</v>
      </c>
      <c r="AP85" s="174" t="s">
        <v>315</v>
      </c>
      <c r="AQ85" s="174" t="s">
        <v>315</v>
      </c>
      <c r="AR85" s="174" t="s">
        <v>315</v>
      </c>
      <c r="AS85" s="174" t="s">
        <v>315</v>
      </c>
      <c r="AT85" s="174" t="s">
        <v>315</v>
      </c>
      <c r="AU85" s="174" t="s">
        <v>315</v>
      </c>
      <c r="AV85" s="174" t="s">
        <v>315</v>
      </c>
      <c r="AW85" s="174" t="s">
        <v>315</v>
      </c>
      <c r="AX85" s="174" t="s">
        <v>315</v>
      </c>
      <c r="AY85" s="174" t="s">
        <v>315</v>
      </c>
      <c r="AZ85" s="174" t="s">
        <v>315</v>
      </c>
      <c r="BA85" s="174" t="s">
        <v>315</v>
      </c>
      <c r="BB85" s="174" t="s">
        <v>315</v>
      </c>
      <c r="BC85" s="174" t="s">
        <v>315</v>
      </c>
      <c r="BD85" s="182" t="s">
        <v>1068</v>
      </c>
      <c r="BE85" s="174" t="s">
        <v>1046</v>
      </c>
      <c r="BF85" s="174">
        <v>201</v>
      </c>
      <c r="BG85" s="174" t="s">
        <v>1069</v>
      </c>
      <c r="BH85" s="174" t="s">
        <v>1070</v>
      </c>
      <c r="BI85" s="175">
        <v>46097.148344907408</v>
      </c>
      <c r="BJ85" s="176" t="s">
        <v>315</v>
      </c>
      <c r="BK85" s="176" t="s">
        <v>315</v>
      </c>
      <c r="BL85" s="176" t="s">
        <v>315</v>
      </c>
      <c r="BM85" s="181" t="s">
        <v>315</v>
      </c>
    </row>
    <row r="86" spans="2:65" ht="24">
      <c r="B86" s="156">
        <v>74</v>
      </c>
      <c r="C86" s="336" t="s">
        <v>4171</v>
      </c>
      <c r="D86" s="527"/>
      <c r="E86" s="198"/>
      <c r="F86" s="198"/>
      <c r="G86" s="198" t="s">
        <v>315</v>
      </c>
      <c r="H86" s="198" t="s">
        <v>315</v>
      </c>
      <c r="I86" s="198" t="s">
        <v>315</v>
      </c>
      <c r="J86" s="198" t="s">
        <v>315</v>
      </c>
      <c r="K86" s="198" t="s">
        <v>315</v>
      </c>
      <c r="L86" s="198" t="s">
        <v>315</v>
      </c>
      <c r="M86" s="198" t="s">
        <v>315</v>
      </c>
      <c r="N86" s="198" t="s">
        <v>315</v>
      </c>
      <c r="O86" s="198" t="s">
        <v>315</v>
      </c>
      <c r="P86" s="198" t="s">
        <v>315</v>
      </c>
      <c r="Q86" s="198" t="s">
        <v>315</v>
      </c>
      <c r="R86" s="198" t="s">
        <v>315</v>
      </c>
      <c r="S86" s="198" t="s">
        <v>315</v>
      </c>
      <c r="T86" s="198" t="s">
        <v>315</v>
      </c>
      <c r="U86" s="198" t="s">
        <v>315</v>
      </c>
      <c r="V86" s="198" t="s">
        <v>315</v>
      </c>
      <c r="W86" s="198" t="s">
        <v>315</v>
      </c>
      <c r="X86" s="198" t="s">
        <v>315</v>
      </c>
      <c r="Y86" s="198" t="s">
        <v>315</v>
      </c>
      <c r="Z86" s="198" t="s">
        <v>315</v>
      </c>
      <c r="AA86" s="198" t="s">
        <v>315</v>
      </c>
      <c r="AB86" s="198" t="s">
        <v>315</v>
      </c>
      <c r="AC86" s="291"/>
      <c r="AD86" s="440" t="s">
        <v>4172</v>
      </c>
      <c r="AE86" s="261" t="s">
        <v>4173</v>
      </c>
      <c r="AF86" s="343">
        <v>251</v>
      </c>
      <c r="AG86" s="199"/>
      <c r="AH86" s="164"/>
      <c r="AI86" s="463"/>
      <c r="AJ86" s="187"/>
      <c r="AK86" s="187"/>
      <c r="AL86" s="187" t="s">
        <v>315</v>
      </c>
      <c r="AM86" s="168" t="s">
        <v>315</v>
      </c>
      <c r="AN86" s="174" t="s">
        <v>315</v>
      </c>
      <c r="AO86" s="174" t="s">
        <v>315</v>
      </c>
      <c r="AP86" s="174" t="s">
        <v>315</v>
      </c>
      <c r="AQ86" s="174" t="s">
        <v>315</v>
      </c>
      <c r="AR86" s="174" t="s">
        <v>315</v>
      </c>
      <c r="AS86" s="174" t="s">
        <v>315</v>
      </c>
      <c r="AT86" s="174" t="s">
        <v>315</v>
      </c>
      <c r="AU86" s="174" t="s">
        <v>315</v>
      </c>
      <c r="AV86" s="174" t="s">
        <v>315</v>
      </c>
      <c r="AW86" s="174" t="s">
        <v>315</v>
      </c>
      <c r="AX86" s="174" t="s">
        <v>315</v>
      </c>
      <c r="AY86" s="174" t="s">
        <v>315</v>
      </c>
      <c r="AZ86" s="174" t="s">
        <v>315</v>
      </c>
      <c r="BA86" s="174" t="s">
        <v>315</v>
      </c>
      <c r="BB86" s="174" t="s">
        <v>315</v>
      </c>
      <c r="BC86" s="174" t="s">
        <v>315</v>
      </c>
      <c r="BD86" s="174" t="s">
        <v>76</v>
      </c>
      <c r="BE86" s="174" t="s">
        <v>1031</v>
      </c>
      <c r="BF86" s="174">
        <v>226</v>
      </c>
      <c r="BG86" s="174" t="s">
        <v>1072</v>
      </c>
      <c r="BH86" s="174" t="s">
        <v>1073</v>
      </c>
      <c r="BI86" s="175">
        <v>46097.148344907408</v>
      </c>
      <c r="BJ86" s="176" t="s">
        <v>315</v>
      </c>
      <c r="BK86" s="176" t="s">
        <v>315</v>
      </c>
      <c r="BL86" s="176" t="s">
        <v>315</v>
      </c>
      <c r="BM86" s="181" t="s">
        <v>315</v>
      </c>
    </row>
    <row r="87" spans="2:65">
      <c r="B87" s="156">
        <v>75</v>
      </c>
      <c r="C87" s="336" t="s">
        <v>4174</v>
      </c>
      <c r="D87" s="527"/>
      <c r="E87" s="198"/>
      <c r="F87" s="198"/>
      <c r="G87" s="198" t="s">
        <v>315</v>
      </c>
      <c r="H87" s="198" t="s">
        <v>315</v>
      </c>
      <c r="I87" s="198" t="s">
        <v>315</v>
      </c>
      <c r="J87" s="198" t="s">
        <v>315</v>
      </c>
      <c r="K87" s="198" t="s">
        <v>315</v>
      </c>
      <c r="L87" s="198" t="s">
        <v>315</v>
      </c>
      <c r="M87" s="198" t="s">
        <v>315</v>
      </c>
      <c r="N87" s="198" t="s">
        <v>315</v>
      </c>
      <c r="O87" s="198" t="s">
        <v>315</v>
      </c>
      <c r="P87" s="198" t="s">
        <v>315</v>
      </c>
      <c r="Q87" s="198" t="s">
        <v>315</v>
      </c>
      <c r="R87" s="198" t="s">
        <v>315</v>
      </c>
      <c r="S87" s="198" t="s">
        <v>315</v>
      </c>
      <c r="T87" s="198" t="s">
        <v>315</v>
      </c>
      <c r="U87" s="198" t="s">
        <v>315</v>
      </c>
      <c r="V87" s="198" t="s">
        <v>315</v>
      </c>
      <c r="W87" s="198" t="s">
        <v>315</v>
      </c>
      <c r="X87" s="198" t="s">
        <v>315</v>
      </c>
      <c r="Y87" s="198" t="s">
        <v>315</v>
      </c>
      <c r="Z87" s="198" t="s">
        <v>315</v>
      </c>
      <c r="AA87" s="198" t="s">
        <v>315</v>
      </c>
      <c r="AB87" s="198" t="s">
        <v>315</v>
      </c>
      <c r="AC87" s="291"/>
      <c r="AD87" s="339" t="s">
        <v>76</v>
      </c>
      <c r="AE87" s="261" t="s">
        <v>4175</v>
      </c>
      <c r="AF87" s="251">
        <v>251</v>
      </c>
      <c r="AG87" s="199"/>
      <c r="AH87" s="164"/>
      <c r="AI87" s="463"/>
      <c r="AJ87" s="187"/>
      <c r="AK87" s="187"/>
      <c r="AL87" s="187" t="s">
        <v>315</v>
      </c>
      <c r="AM87" s="168" t="s">
        <v>315</v>
      </c>
      <c r="AN87" s="174" t="s">
        <v>315</v>
      </c>
      <c r="AO87" s="174" t="s">
        <v>315</v>
      </c>
      <c r="AP87" s="174" t="s">
        <v>315</v>
      </c>
      <c r="AQ87" s="174" t="s">
        <v>315</v>
      </c>
      <c r="AR87" s="174" t="s">
        <v>315</v>
      </c>
      <c r="AS87" s="174" t="s">
        <v>315</v>
      </c>
      <c r="AT87" s="174" t="s">
        <v>315</v>
      </c>
      <c r="AU87" s="174" t="s">
        <v>315</v>
      </c>
      <c r="AV87" s="174" t="s">
        <v>315</v>
      </c>
      <c r="AW87" s="174" t="s">
        <v>315</v>
      </c>
      <c r="AX87" s="174" t="s">
        <v>315</v>
      </c>
      <c r="AY87" s="174" t="s">
        <v>315</v>
      </c>
      <c r="AZ87" s="174" t="s">
        <v>315</v>
      </c>
      <c r="BA87" s="174" t="s">
        <v>315</v>
      </c>
      <c r="BB87" s="174" t="s">
        <v>315</v>
      </c>
      <c r="BC87" s="174" t="s">
        <v>315</v>
      </c>
      <c r="BD87" s="174" t="s">
        <v>76</v>
      </c>
      <c r="BE87" s="174" t="s">
        <v>1035</v>
      </c>
      <c r="BF87" s="174">
        <v>101</v>
      </c>
      <c r="BG87" s="174" t="s">
        <v>1075</v>
      </c>
      <c r="BH87" s="174" t="s">
        <v>1076</v>
      </c>
      <c r="BI87" s="175">
        <v>46097.148449074077</v>
      </c>
      <c r="BJ87" s="176" t="s">
        <v>315</v>
      </c>
      <c r="BK87" s="176" t="s">
        <v>315</v>
      </c>
      <c r="BL87" s="176" t="s">
        <v>315</v>
      </c>
      <c r="BM87" s="181" t="s">
        <v>315</v>
      </c>
    </row>
    <row r="88" spans="2:65">
      <c r="B88" s="156">
        <v>76</v>
      </c>
      <c r="C88" s="336" t="s">
        <v>4176</v>
      </c>
      <c r="D88" s="527"/>
      <c r="E88" s="198"/>
      <c r="F88" s="198"/>
      <c r="G88" s="198" t="s">
        <v>315</v>
      </c>
      <c r="H88" s="198" t="s">
        <v>315</v>
      </c>
      <c r="I88" s="198" t="s">
        <v>315</v>
      </c>
      <c r="J88" s="198" t="s">
        <v>315</v>
      </c>
      <c r="K88" s="198" t="s">
        <v>315</v>
      </c>
      <c r="L88" s="198" t="s">
        <v>315</v>
      </c>
      <c r="M88" s="198" t="s">
        <v>315</v>
      </c>
      <c r="N88" s="198" t="s">
        <v>315</v>
      </c>
      <c r="O88" s="198" t="s">
        <v>315</v>
      </c>
      <c r="P88" s="198" t="s">
        <v>315</v>
      </c>
      <c r="Q88" s="198" t="s">
        <v>315</v>
      </c>
      <c r="R88" s="198" t="s">
        <v>315</v>
      </c>
      <c r="S88" s="198" t="s">
        <v>315</v>
      </c>
      <c r="T88" s="198" t="s">
        <v>315</v>
      </c>
      <c r="U88" s="198" t="s">
        <v>315</v>
      </c>
      <c r="V88" s="198" t="s">
        <v>315</v>
      </c>
      <c r="W88" s="198" t="s">
        <v>315</v>
      </c>
      <c r="X88" s="198" t="s">
        <v>315</v>
      </c>
      <c r="Y88" s="198" t="s">
        <v>315</v>
      </c>
      <c r="Z88" s="198" t="s">
        <v>315</v>
      </c>
      <c r="AA88" s="198" t="s">
        <v>315</v>
      </c>
      <c r="AB88" s="198" t="s">
        <v>315</v>
      </c>
      <c r="AC88" s="291"/>
      <c r="AD88" s="339" t="s">
        <v>76</v>
      </c>
      <c r="AE88" s="261" t="s">
        <v>4177</v>
      </c>
      <c r="AF88" s="251">
        <v>250</v>
      </c>
      <c r="AG88" s="199"/>
      <c r="AH88" s="164"/>
      <c r="AI88" s="463"/>
      <c r="AJ88" s="187"/>
      <c r="AK88" s="187"/>
      <c r="AL88" s="187" t="s">
        <v>315</v>
      </c>
      <c r="AM88" s="168" t="s">
        <v>315</v>
      </c>
      <c r="AN88" s="174" t="s">
        <v>315</v>
      </c>
      <c r="AO88" s="174" t="s">
        <v>315</v>
      </c>
      <c r="AP88" s="174" t="s">
        <v>315</v>
      </c>
      <c r="AQ88" s="174" t="s">
        <v>315</v>
      </c>
      <c r="AR88" s="174" t="s">
        <v>315</v>
      </c>
      <c r="AS88" s="174" t="s">
        <v>315</v>
      </c>
      <c r="AT88" s="174" t="s">
        <v>315</v>
      </c>
      <c r="AU88" s="174" t="s">
        <v>315</v>
      </c>
      <c r="AV88" s="174" t="s">
        <v>315</v>
      </c>
      <c r="AW88" s="174" t="s">
        <v>315</v>
      </c>
      <c r="AX88" s="174" t="s">
        <v>315</v>
      </c>
      <c r="AY88" s="174" t="s">
        <v>315</v>
      </c>
      <c r="AZ88" s="174" t="s">
        <v>315</v>
      </c>
      <c r="BA88" s="174" t="s">
        <v>315</v>
      </c>
      <c r="BB88" s="174" t="s">
        <v>315</v>
      </c>
      <c r="BC88" s="174" t="s">
        <v>315</v>
      </c>
      <c r="BD88" s="174" t="s">
        <v>1078</v>
      </c>
      <c r="BE88" s="174" t="s">
        <v>1021</v>
      </c>
      <c r="BF88" s="174">
        <v>303</v>
      </c>
      <c r="BG88" s="174" t="s">
        <v>1079</v>
      </c>
      <c r="BH88" s="174" t="s">
        <v>1080</v>
      </c>
      <c r="BI88" s="175">
        <v>46097.148530092592</v>
      </c>
      <c r="BJ88" s="176" t="s">
        <v>315</v>
      </c>
      <c r="BK88" s="176" t="s">
        <v>315</v>
      </c>
      <c r="BL88" s="176" t="s">
        <v>315</v>
      </c>
      <c r="BM88" s="184" t="s">
        <v>315</v>
      </c>
    </row>
    <row r="89" spans="2:65">
      <c r="B89" s="156">
        <v>77</v>
      </c>
      <c r="C89" s="336" t="s">
        <v>4178</v>
      </c>
      <c r="D89" s="527"/>
      <c r="E89" s="198"/>
      <c r="F89" s="198"/>
      <c r="G89" s="198" t="s">
        <v>315</v>
      </c>
      <c r="H89" s="198" t="s">
        <v>315</v>
      </c>
      <c r="I89" s="198" t="s">
        <v>315</v>
      </c>
      <c r="J89" s="198" t="s">
        <v>315</v>
      </c>
      <c r="K89" s="198" t="s">
        <v>315</v>
      </c>
      <c r="L89" s="198" t="s">
        <v>315</v>
      </c>
      <c r="M89" s="198" t="s">
        <v>315</v>
      </c>
      <c r="N89" s="198" t="s">
        <v>315</v>
      </c>
      <c r="O89" s="198" t="s">
        <v>315</v>
      </c>
      <c r="P89" s="198" t="s">
        <v>315</v>
      </c>
      <c r="Q89" s="198" t="s">
        <v>315</v>
      </c>
      <c r="R89" s="198" t="s">
        <v>315</v>
      </c>
      <c r="S89" s="198" t="s">
        <v>315</v>
      </c>
      <c r="T89" s="198" t="s">
        <v>315</v>
      </c>
      <c r="U89" s="198" t="s">
        <v>315</v>
      </c>
      <c r="V89" s="198" t="s">
        <v>315</v>
      </c>
      <c r="W89" s="198" t="s">
        <v>315</v>
      </c>
      <c r="X89" s="198" t="s">
        <v>315</v>
      </c>
      <c r="Y89" s="198" t="s">
        <v>315</v>
      </c>
      <c r="Z89" s="198" t="s">
        <v>315</v>
      </c>
      <c r="AA89" s="198" t="s">
        <v>315</v>
      </c>
      <c r="AB89" s="198" t="s">
        <v>315</v>
      </c>
      <c r="AC89" s="291"/>
      <c r="AD89" s="339" t="s">
        <v>76</v>
      </c>
      <c r="AE89" s="439" t="s">
        <v>4107</v>
      </c>
      <c r="AF89" s="251">
        <v>123</v>
      </c>
      <c r="AG89" s="199"/>
      <c r="AH89" s="164"/>
      <c r="AI89" s="463"/>
      <c r="AJ89" s="187"/>
      <c r="AK89" s="187"/>
      <c r="AL89" s="187" t="s">
        <v>315</v>
      </c>
      <c r="AM89" s="187" t="s">
        <v>315</v>
      </c>
      <c r="AN89" s="174" t="s">
        <v>315</v>
      </c>
      <c r="AO89" s="174" t="s">
        <v>315</v>
      </c>
      <c r="AP89" s="174" t="s">
        <v>315</v>
      </c>
      <c r="AQ89" s="174" t="s">
        <v>315</v>
      </c>
      <c r="AR89" s="174" t="s">
        <v>315</v>
      </c>
      <c r="AS89" s="174" t="s">
        <v>315</v>
      </c>
      <c r="AT89" s="174" t="s">
        <v>315</v>
      </c>
      <c r="AU89" s="174" t="s">
        <v>315</v>
      </c>
      <c r="AV89" s="174" t="s">
        <v>315</v>
      </c>
      <c r="AW89" s="174" t="s">
        <v>315</v>
      </c>
      <c r="AX89" s="174" t="s">
        <v>315</v>
      </c>
      <c r="AY89" s="174" t="s">
        <v>315</v>
      </c>
      <c r="AZ89" s="174" t="s">
        <v>315</v>
      </c>
      <c r="BA89" s="174" t="s">
        <v>315</v>
      </c>
      <c r="BB89" s="174" t="s">
        <v>315</v>
      </c>
      <c r="BC89" s="174" t="s">
        <v>315</v>
      </c>
      <c r="BD89" s="174" t="s">
        <v>76</v>
      </c>
      <c r="BE89" s="174" t="s">
        <v>1035</v>
      </c>
      <c r="BF89" s="174">
        <v>101</v>
      </c>
      <c r="BG89" s="174" t="s">
        <v>1082</v>
      </c>
      <c r="BH89" s="174" t="s">
        <v>1083</v>
      </c>
      <c r="BI89" s="175">
        <v>46097.148530092592</v>
      </c>
      <c r="BJ89" s="176" t="s">
        <v>315</v>
      </c>
      <c r="BK89" s="176" t="s">
        <v>315</v>
      </c>
      <c r="BL89" s="176" t="s">
        <v>315</v>
      </c>
      <c r="BM89" s="176" t="s">
        <v>315</v>
      </c>
    </row>
    <row r="90" spans="2:65" ht="24">
      <c r="B90" s="156">
        <v>78</v>
      </c>
      <c r="C90" s="336" t="s">
        <v>4179</v>
      </c>
      <c r="D90" s="527"/>
      <c r="E90" s="198"/>
      <c r="F90" s="198"/>
      <c r="G90" s="198" t="s">
        <v>315</v>
      </c>
      <c r="H90" s="198" t="s">
        <v>315</v>
      </c>
      <c r="I90" s="198" t="s">
        <v>315</v>
      </c>
      <c r="J90" s="198" t="s">
        <v>315</v>
      </c>
      <c r="K90" s="198" t="s">
        <v>315</v>
      </c>
      <c r="L90" s="198" t="s">
        <v>315</v>
      </c>
      <c r="M90" s="198" t="s">
        <v>315</v>
      </c>
      <c r="N90" s="198" t="s">
        <v>315</v>
      </c>
      <c r="O90" s="198" t="s">
        <v>315</v>
      </c>
      <c r="P90" s="198" t="s">
        <v>315</v>
      </c>
      <c r="Q90" s="198" t="s">
        <v>315</v>
      </c>
      <c r="R90" s="198" t="s">
        <v>315</v>
      </c>
      <c r="S90" s="198" t="s">
        <v>315</v>
      </c>
      <c r="T90" s="198" t="s">
        <v>315</v>
      </c>
      <c r="U90" s="198" t="s">
        <v>315</v>
      </c>
      <c r="V90" s="198" t="s">
        <v>315</v>
      </c>
      <c r="W90" s="198" t="s">
        <v>315</v>
      </c>
      <c r="X90" s="198" t="s">
        <v>315</v>
      </c>
      <c r="Y90" s="198" t="s">
        <v>315</v>
      </c>
      <c r="Z90" s="198" t="s">
        <v>315</v>
      </c>
      <c r="AA90" s="198" t="s">
        <v>315</v>
      </c>
      <c r="AB90" s="198" t="s">
        <v>315</v>
      </c>
      <c r="AC90" s="291"/>
      <c r="AD90" s="440" t="s">
        <v>4180</v>
      </c>
      <c r="AE90" s="261" t="s">
        <v>4181</v>
      </c>
      <c r="AF90" s="251">
        <v>251</v>
      </c>
      <c r="AG90" s="199"/>
      <c r="AH90" s="164"/>
      <c r="AI90" s="463"/>
      <c r="AJ90" s="187"/>
      <c r="AK90" s="187"/>
      <c r="AL90" s="187" t="s">
        <v>315</v>
      </c>
      <c r="AM90" s="187" t="s">
        <v>315</v>
      </c>
      <c r="AN90" s="174" t="s">
        <v>315</v>
      </c>
      <c r="AO90" s="174" t="s">
        <v>315</v>
      </c>
      <c r="AP90" s="174" t="s">
        <v>315</v>
      </c>
      <c r="AQ90" s="174" t="s">
        <v>315</v>
      </c>
      <c r="AR90" s="174" t="s">
        <v>315</v>
      </c>
      <c r="AS90" s="174" t="s">
        <v>315</v>
      </c>
      <c r="AT90" s="174" t="s">
        <v>315</v>
      </c>
      <c r="AU90" s="174" t="s">
        <v>315</v>
      </c>
      <c r="AV90" s="174" t="s">
        <v>315</v>
      </c>
      <c r="AW90" s="174" t="s">
        <v>315</v>
      </c>
      <c r="AX90" s="174" t="s">
        <v>315</v>
      </c>
      <c r="AY90" s="174" t="s">
        <v>315</v>
      </c>
      <c r="AZ90" s="174" t="s">
        <v>315</v>
      </c>
      <c r="BA90" s="174" t="s">
        <v>315</v>
      </c>
      <c r="BB90" s="174" t="s">
        <v>315</v>
      </c>
      <c r="BC90" s="174" t="s">
        <v>315</v>
      </c>
      <c r="BD90" s="174" t="s">
        <v>76</v>
      </c>
      <c r="BE90" s="174" t="s">
        <v>1046</v>
      </c>
      <c r="BF90" s="174">
        <v>101</v>
      </c>
      <c r="BG90" s="174" t="s">
        <v>1085</v>
      </c>
      <c r="BH90" s="174" t="s">
        <v>1086</v>
      </c>
      <c r="BI90" s="175">
        <v>46097.148530092592</v>
      </c>
      <c r="BJ90" s="176" t="s">
        <v>315</v>
      </c>
      <c r="BK90" s="176" t="s">
        <v>315</v>
      </c>
      <c r="BL90" s="176" t="s">
        <v>315</v>
      </c>
      <c r="BM90" s="176" t="s">
        <v>315</v>
      </c>
    </row>
    <row r="91" spans="2:65">
      <c r="B91" s="156">
        <v>79</v>
      </c>
      <c r="C91" s="336" t="s">
        <v>4182</v>
      </c>
      <c r="D91" s="527"/>
      <c r="E91" s="198"/>
      <c r="F91" s="198"/>
      <c r="G91" s="198" t="s">
        <v>315</v>
      </c>
      <c r="H91" s="198" t="s">
        <v>315</v>
      </c>
      <c r="I91" s="198" t="s">
        <v>315</v>
      </c>
      <c r="J91" s="198" t="s">
        <v>315</v>
      </c>
      <c r="K91" s="198" t="s">
        <v>315</v>
      </c>
      <c r="L91" s="198" t="s">
        <v>315</v>
      </c>
      <c r="M91" s="198" t="s">
        <v>315</v>
      </c>
      <c r="N91" s="198" t="s">
        <v>315</v>
      </c>
      <c r="O91" s="198" t="s">
        <v>315</v>
      </c>
      <c r="P91" s="198" t="s">
        <v>315</v>
      </c>
      <c r="Q91" s="198" t="s">
        <v>315</v>
      </c>
      <c r="R91" s="198" t="s">
        <v>315</v>
      </c>
      <c r="S91" s="198" t="s">
        <v>315</v>
      </c>
      <c r="T91" s="198" t="s">
        <v>315</v>
      </c>
      <c r="U91" s="198" t="s">
        <v>315</v>
      </c>
      <c r="V91" s="198" t="s">
        <v>315</v>
      </c>
      <c r="W91" s="198" t="s">
        <v>315</v>
      </c>
      <c r="X91" s="198" t="s">
        <v>315</v>
      </c>
      <c r="Y91" s="198" t="s">
        <v>315</v>
      </c>
      <c r="Z91" s="198" t="s">
        <v>315</v>
      </c>
      <c r="AA91" s="198" t="s">
        <v>315</v>
      </c>
      <c r="AB91" s="198" t="s">
        <v>315</v>
      </c>
      <c r="AC91" s="291"/>
      <c r="AD91" s="339" t="s">
        <v>76</v>
      </c>
      <c r="AE91" s="261" t="s">
        <v>4183</v>
      </c>
      <c r="AF91" s="251">
        <v>252</v>
      </c>
      <c r="AG91" s="199"/>
      <c r="AH91" s="164"/>
      <c r="AI91" s="463"/>
      <c r="AJ91" s="187"/>
      <c r="AK91" s="187"/>
      <c r="AL91" s="187" t="s">
        <v>315</v>
      </c>
      <c r="AM91" s="187" t="s">
        <v>315</v>
      </c>
      <c r="AN91" s="174" t="s">
        <v>315</v>
      </c>
      <c r="AO91" s="174" t="s">
        <v>315</v>
      </c>
      <c r="AP91" s="174" t="s">
        <v>315</v>
      </c>
      <c r="AQ91" s="174" t="s">
        <v>315</v>
      </c>
      <c r="AR91" s="174" t="s">
        <v>315</v>
      </c>
      <c r="AS91" s="174" t="s">
        <v>315</v>
      </c>
      <c r="AT91" s="174" t="s">
        <v>315</v>
      </c>
      <c r="AU91" s="174" t="s">
        <v>315</v>
      </c>
      <c r="AV91" s="174" t="s">
        <v>315</v>
      </c>
      <c r="AW91" s="174" t="s">
        <v>315</v>
      </c>
      <c r="AX91" s="174" t="s">
        <v>315</v>
      </c>
      <c r="AY91" s="174" t="s">
        <v>315</v>
      </c>
      <c r="AZ91" s="174" t="s">
        <v>315</v>
      </c>
      <c r="BA91" s="174" t="s">
        <v>315</v>
      </c>
      <c r="BB91" s="174" t="s">
        <v>315</v>
      </c>
      <c r="BC91" s="174" t="s">
        <v>315</v>
      </c>
      <c r="BD91" s="174" t="s">
        <v>76</v>
      </c>
      <c r="BE91" s="174" t="s">
        <v>1031</v>
      </c>
      <c r="BF91" s="174">
        <v>103</v>
      </c>
      <c r="BG91" s="174" t="s">
        <v>1088</v>
      </c>
      <c r="BH91" s="174" t="s">
        <v>1089</v>
      </c>
      <c r="BI91" s="175">
        <v>46097.148738425924</v>
      </c>
      <c r="BJ91" s="176" t="s">
        <v>315</v>
      </c>
      <c r="BK91" s="176" t="s">
        <v>315</v>
      </c>
      <c r="BL91" s="176" t="s">
        <v>315</v>
      </c>
      <c r="BM91" s="176" t="s">
        <v>315</v>
      </c>
    </row>
    <row r="92" spans="2:65">
      <c r="B92" s="156">
        <v>80</v>
      </c>
      <c r="C92" s="261" t="s">
        <v>4184</v>
      </c>
      <c r="D92" s="527"/>
      <c r="E92" s="198"/>
      <c r="F92" s="198"/>
      <c r="G92" s="198" t="s">
        <v>315</v>
      </c>
      <c r="H92" s="198" t="s">
        <v>315</v>
      </c>
      <c r="I92" s="198" t="s">
        <v>315</v>
      </c>
      <c r="J92" s="198" t="s">
        <v>315</v>
      </c>
      <c r="K92" s="198" t="s">
        <v>315</v>
      </c>
      <c r="L92" s="198" t="s">
        <v>315</v>
      </c>
      <c r="M92" s="198" t="s">
        <v>315</v>
      </c>
      <c r="N92" s="198" t="s">
        <v>315</v>
      </c>
      <c r="O92" s="198" t="s">
        <v>315</v>
      </c>
      <c r="P92" s="198" t="s">
        <v>315</v>
      </c>
      <c r="Q92" s="198" t="s">
        <v>315</v>
      </c>
      <c r="R92" s="198" t="s">
        <v>315</v>
      </c>
      <c r="S92" s="198" t="s">
        <v>315</v>
      </c>
      <c r="T92" s="198" t="s">
        <v>315</v>
      </c>
      <c r="U92" s="198" t="s">
        <v>315</v>
      </c>
      <c r="V92" s="198" t="s">
        <v>315</v>
      </c>
      <c r="W92" s="198" t="s">
        <v>315</v>
      </c>
      <c r="X92" s="198" t="s">
        <v>315</v>
      </c>
      <c r="Y92" s="198" t="s">
        <v>315</v>
      </c>
      <c r="Z92" s="198" t="s">
        <v>315</v>
      </c>
      <c r="AA92" s="198" t="s">
        <v>315</v>
      </c>
      <c r="AB92" s="198" t="s">
        <v>315</v>
      </c>
      <c r="AC92" s="291"/>
      <c r="AD92" s="133" t="s">
        <v>76</v>
      </c>
      <c r="AE92" s="261" t="s">
        <v>4183</v>
      </c>
      <c r="AF92" s="248">
        <v>248</v>
      </c>
      <c r="AG92" s="199"/>
      <c r="AH92" s="164"/>
      <c r="AI92" s="463"/>
      <c r="AJ92" s="188"/>
      <c r="AK92" s="188"/>
      <c r="AL92" s="188" t="s">
        <v>315</v>
      </c>
      <c r="AM92" s="188" t="s">
        <v>315</v>
      </c>
      <c r="AN92" s="174" t="s">
        <v>315</v>
      </c>
      <c r="AO92" s="174" t="s">
        <v>315</v>
      </c>
      <c r="AP92" s="174" t="s">
        <v>315</v>
      </c>
      <c r="AQ92" s="174" t="s">
        <v>315</v>
      </c>
      <c r="AR92" s="174" t="s">
        <v>315</v>
      </c>
      <c r="AS92" s="174" t="s">
        <v>315</v>
      </c>
      <c r="AT92" s="174" t="s">
        <v>315</v>
      </c>
      <c r="AU92" s="174" t="s">
        <v>315</v>
      </c>
      <c r="AV92" s="174" t="s">
        <v>315</v>
      </c>
      <c r="AW92" s="174" t="s">
        <v>315</v>
      </c>
      <c r="AX92" s="174" t="s">
        <v>315</v>
      </c>
      <c r="AY92" s="174" t="s">
        <v>315</v>
      </c>
      <c r="AZ92" s="174" t="s">
        <v>315</v>
      </c>
      <c r="BA92" s="174" t="s">
        <v>315</v>
      </c>
      <c r="BB92" s="174" t="s">
        <v>315</v>
      </c>
      <c r="BC92" s="174" t="s">
        <v>315</v>
      </c>
      <c r="BD92" s="174" t="s">
        <v>76</v>
      </c>
      <c r="BE92" s="174" t="s">
        <v>1035</v>
      </c>
      <c r="BF92" s="174">
        <v>100</v>
      </c>
      <c r="BG92" s="174" t="s">
        <v>1091</v>
      </c>
      <c r="BH92" s="174" t="s">
        <v>1092</v>
      </c>
      <c r="BI92" s="175">
        <v>46097.148726851854</v>
      </c>
      <c r="BJ92" s="162" t="s">
        <v>315</v>
      </c>
      <c r="BK92" s="162" t="s">
        <v>315</v>
      </c>
      <c r="BL92" s="162" t="s">
        <v>315</v>
      </c>
      <c r="BM92" s="185" t="s">
        <v>315</v>
      </c>
    </row>
    <row r="93" spans="2:65">
      <c r="B93" s="156">
        <v>81</v>
      </c>
      <c r="C93" s="261" t="s">
        <v>4185</v>
      </c>
      <c r="D93" s="540"/>
      <c r="E93" s="160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  <c r="AA93" s="160"/>
      <c r="AB93" s="160"/>
      <c r="AC93" s="539"/>
      <c r="AD93" s="133" t="s">
        <v>76</v>
      </c>
      <c r="AE93" s="261" t="s">
        <v>4183</v>
      </c>
      <c r="AF93" s="248">
        <v>248</v>
      </c>
    </row>
    <row r="94" spans="2:65">
      <c r="B94" s="156">
        <v>82</v>
      </c>
      <c r="C94" s="261" t="s">
        <v>4186</v>
      </c>
      <c r="D94" s="540"/>
      <c r="E94" s="160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  <c r="AA94" s="160"/>
      <c r="AB94" s="160"/>
      <c r="AC94" s="539"/>
      <c r="AD94" s="253" t="s">
        <v>76</v>
      </c>
      <c r="AE94" s="261" t="s">
        <v>4183</v>
      </c>
      <c r="AF94" s="248">
        <v>250</v>
      </c>
    </row>
    <row r="95" spans="2:65">
      <c r="B95" s="156">
        <v>83</v>
      </c>
      <c r="C95" s="261" t="s">
        <v>4187</v>
      </c>
      <c r="D95" s="540"/>
      <c r="E95" s="160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  <c r="AA95" s="160"/>
      <c r="AB95" s="160"/>
      <c r="AC95" s="539"/>
      <c r="AD95" s="133" t="s">
        <v>76</v>
      </c>
      <c r="AE95" s="439" t="s">
        <v>4188</v>
      </c>
      <c r="AF95" s="248">
        <v>253</v>
      </c>
    </row>
    <row r="96" spans="2:65">
      <c r="B96" s="156">
        <v>84</v>
      </c>
      <c r="C96" s="261" t="s">
        <v>4189</v>
      </c>
      <c r="D96" s="54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  <c r="AA96" s="160"/>
      <c r="AB96" s="160"/>
      <c r="AC96" s="539"/>
      <c r="AD96" s="133" t="s">
        <v>76</v>
      </c>
      <c r="AE96" s="439" t="s">
        <v>4188</v>
      </c>
      <c r="AF96" s="248">
        <v>250</v>
      </c>
    </row>
    <row r="97" spans="2:32">
      <c r="B97" s="156">
        <v>85</v>
      </c>
      <c r="C97" s="261" t="s">
        <v>4190</v>
      </c>
      <c r="D97" s="540"/>
      <c r="E97" s="160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  <c r="AA97" s="160"/>
      <c r="AB97" s="160"/>
      <c r="AC97" s="539"/>
      <c r="AD97" s="136" t="s">
        <v>76</v>
      </c>
      <c r="AE97" s="439" t="s">
        <v>4188</v>
      </c>
      <c r="AF97" s="248">
        <v>225</v>
      </c>
    </row>
    <row r="98" spans="2:32">
      <c r="B98" s="156">
        <v>86</v>
      </c>
      <c r="C98" s="261" t="s">
        <v>4191</v>
      </c>
      <c r="D98" s="540"/>
      <c r="E98" s="160"/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  <c r="AA98" s="160"/>
      <c r="AB98" s="160"/>
      <c r="AC98" s="539"/>
      <c r="AD98" s="133" t="s">
        <v>76</v>
      </c>
      <c r="AE98" s="439" t="s">
        <v>4188</v>
      </c>
      <c r="AF98" s="248">
        <v>249</v>
      </c>
    </row>
    <row r="99" spans="2:32">
      <c r="B99" s="156">
        <v>87</v>
      </c>
      <c r="C99" s="261" t="s">
        <v>4192</v>
      </c>
      <c r="D99" s="540"/>
      <c r="E99" s="160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  <c r="AA99" s="160"/>
      <c r="AB99" s="160"/>
      <c r="AC99" s="539"/>
      <c r="AD99" s="133" t="s">
        <v>76</v>
      </c>
      <c r="AE99" s="439" t="s">
        <v>4188</v>
      </c>
      <c r="AF99" s="248">
        <v>252</v>
      </c>
    </row>
    <row r="100" spans="2:32">
      <c r="B100" s="156">
        <v>88</v>
      </c>
      <c r="C100" s="261" t="s">
        <v>4193</v>
      </c>
      <c r="D100" s="54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  <c r="AA100" s="160"/>
      <c r="AB100" s="160"/>
      <c r="AC100" s="539"/>
      <c r="AD100" s="133" t="s">
        <v>76</v>
      </c>
      <c r="AE100" s="339" t="s">
        <v>4194</v>
      </c>
      <c r="AF100" s="248">
        <v>198</v>
      </c>
    </row>
    <row r="101" spans="2:32">
      <c r="B101" s="156">
        <v>89</v>
      </c>
      <c r="C101" s="261" t="s">
        <v>4195</v>
      </c>
      <c r="D101" s="54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0"/>
      <c r="AC101" s="539"/>
      <c r="AD101" s="534" t="s">
        <v>4196</v>
      </c>
      <c r="AE101" s="339" t="s">
        <v>361</v>
      </c>
      <c r="AF101" s="248">
        <v>140</v>
      </c>
    </row>
    <row r="102" spans="2:32" ht="48">
      <c r="B102" s="156">
        <v>90</v>
      </c>
      <c r="C102" s="261" t="s">
        <v>4197</v>
      </c>
      <c r="D102" s="54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  <c r="AA102" s="160"/>
      <c r="AB102" s="160"/>
      <c r="AC102" s="539"/>
      <c r="AD102" s="534" t="s">
        <v>4198</v>
      </c>
      <c r="AE102" s="339" t="s">
        <v>4194</v>
      </c>
      <c r="AF102" s="248">
        <v>313</v>
      </c>
    </row>
    <row r="103" spans="2:32">
      <c r="B103" s="156">
        <v>91</v>
      </c>
      <c r="C103" s="261" t="s">
        <v>4199</v>
      </c>
      <c r="D103" s="54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  <c r="AA103" s="160"/>
      <c r="AB103" s="160"/>
      <c r="AC103" s="539"/>
      <c r="AD103" s="136" t="s">
        <v>76</v>
      </c>
      <c r="AE103" s="339" t="s">
        <v>4194</v>
      </c>
      <c r="AF103" s="248">
        <v>249</v>
      </c>
    </row>
    <row r="104" spans="2:32">
      <c r="B104" s="156">
        <v>92</v>
      </c>
      <c r="C104" s="261" t="s">
        <v>4200</v>
      </c>
      <c r="D104" s="54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539"/>
      <c r="AD104" s="136" t="s">
        <v>76</v>
      </c>
      <c r="AE104" s="339" t="s">
        <v>4194</v>
      </c>
      <c r="AF104" s="248">
        <v>249</v>
      </c>
    </row>
    <row r="105" spans="2:32">
      <c r="B105" s="156">
        <v>93</v>
      </c>
      <c r="C105" s="261" t="s">
        <v>4201</v>
      </c>
      <c r="D105" s="54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  <c r="AA105" s="160"/>
      <c r="AB105" s="160"/>
      <c r="AC105" s="539"/>
      <c r="AD105" s="133" t="s">
        <v>76</v>
      </c>
      <c r="AE105" s="339" t="s">
        <v>4194</v>
      </c>
      <c r="AF105" s="248">
        <v>251</v>
      </c>
    </row>
    <row r="106" spans="2:32">
      <c r="B106" s="156">
        <v>94</v>
      </c>
      <c r="C106" s="261" t="s">
        <v>4202</v>
      </c>
      <c r="D106" s="54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  <c r="AA106" s="160"/>
      <c r="AB106" s="160"/>
      <c r="AC106" s="539"/>
      <c r="AD106" s="133" t="s">
        <v>76</v>
      </c>
      <c r="AE106" s="339" t="s">
        <v>4194</v>
      </c>
      <c r="AF106" s="248">
        <v>263</v>
      </c>
    </row>
    <row r="107" spans="2:32">
      <c r="B107" s="156">
        <v>95</v>
      </c>
      <c r="C107" s="261" t="s">
        <v>4203</v>
      </c>
      <c r="D107" s="540"/>
      <c r="E107" s="160"/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  <c r="AA107" s="160"/>
      <c r="AB107" s="160"/>
      <c r="AC107" s="539"/>
      <c r="AD107" s="136" t="s">
        <v>76</v>
      </c>
      <c r="AE107" s="339" t="s">
        <v>4107</v>
      </c>
      <c r="AF107" s="248">
        <v>145</v>
      </c>
    </row>
    <row r="108" spans="2:32">
      <c r="B108" s="156">
        <v>96</v>
      </c>
      <c r="C108" s="261" t="s">
        <v>4204</v>
      </c>
      <c r="D108" s="540"/>
      <c r="E108" s="160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  <c r="AA108" s="160"/>
      <c r="AB108" s="160"/>
      <c r="AC108" s="539"/>
      <c r="AD108" s="133" t="s">
        <v>76</v>
      </c>
      <c r="AE108" s="339" t="s">
        <v>4194</v>
      </c>
      <c r="AF108" s="248">
        <v>250</v>
      </c>
    </row>
    <row r="109" spans="2:32" ht="24">
      <c r="B109" s="156">
        <v>97</v>
      </c>
      <c r="C109" s="261" t="s">
        <v>4205</v>
      </c>
      <c r="D109" s="540"/>
      <c r="E109" s="160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  <c r="AA109" s="160"/>
      <c r="AB109" s="160"/>
      <c r="AC109" s="539"/>
      <c r="AD109" s="534" t="s">
        <v>4206</v>
      </c>
      <c r="AE109" s="339" t="s">
        <v>4194</v>
      </c>
      <c r="AF109" s="248">
        <v>253</v>
      </c>
    </row>
    <row r="110" spans="2:32">
      <c r="B110" s="156">
        <v>98</v>
      </c>
      <c r="C110" s="261" t="s">
        <v>4207</v>
      </c>
      <c r="D110" s="54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0"/>
      <c r="AB110" s="160"/>
      <c r="AC110" s="539"/>
      <c r="AD110" s="133" t="s">
        <v>76</v>
      </c>
      <c r="AE110" s="339" t="s">
        <v>4194</v>
      </c>
      <c r="AF110" s="248">
        <v>250</v>
      </c>
    </row>
    <row r="111" spans="2:32">
      <c r="B111" s="156">
        <v>99</v>
      </c>
      <c r="C111" s="261" t="s">
        <v>4208</v>
      </c>
      <c r="D111" s="54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  <c r="AA111" s="160"/>
      <c r="AB111" s="160"/>
      <c r="AC111" s="539"/>
      <c r="AD111" s="133" t="s">
        <v>76</v>
      </c>
      <c r="AE111" s="339" t="s">
        <v>4194</v>
      </c>
      <c r="AF111" s="248">
        <v>250</v>
      </c>
    </row>
    <row r="112" spans="2:32">
      <c r="B112" s="156">
        <v>100</v>
      </c>
      <c r="C112" s="261" t="s">
        <v>4209</v>
      </c>
      <c r="D112" s="54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539"/>
      <c r="AD112" s="136" t="s">
        <v>76</v>
      </c>
      <c r="AE112" s="339" t="s">
        <v>4194</v>
      </c>
      <c r="AF112" s="248">
        <v>250</v>
      </c>
    </row>
    <row r="113" spans="2:32">
      <c r="B113" s="156">
        <v>101</v>
      </c>
      <c r="C113" s="261" t="s">
        <v>4210</v>
      </c>
      <c r="D113" s="540"/>
      <c r="E113" s="160"/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  <c r="AA113" s="160"/>
      <c r="AB113" s="160"/>
      <c r="AC113" s="539"/>
      <c r="AD113" s="133" t="s">
        <v>76</v>
      </c>
      <c r="AE113" s="339" t="s">
        <v>4194</v>
      </c>
      <c r="AF113" s="248">
        <v>253</v>
      </c>
    </row>
    <row r="114" spans="2:32">
      <c r="B114" s="156">
        <v>102</v>
      </c>
      <c r="C114" s="261" t="s">
        <v>4211</v>
      </c>
      <c r="D114" s="540"/>
      <c r="E114" s="160"/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  <c r="AA114" s="160"/>
      <c r="AB114" s="160"/>
      <c r="AC114" s="539"/>
      <c r="AD114" s="136" t="s">
        <v>76</v>
      </c>
      <c r="AE114" s="339" t="s">
        <v>4194</v>
      </c>
      <c r="AF114" s="248">
        <v>255</v>
      </c>
    </row>
    <row r="115" spans="2:32">
      <c r="B115" s="156">
        <v>103</v>
      </c>
      <c r="C115" s="261" t="s">
        <v>4212</v>
      </c>
      <c r="D115" s="54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  <c r="AA115" s="160"/>
      <c r="AB115" s="160"/>
      <c r="AC115" s="539"/>
      <c r="AD115" s="136" t="s">
        <v>76</v>
      </c>
      <c r="AE115" s="339" t="s">
        <v>4194</v>
      </c>
      <c r="AF115" s="248">
        <v>253</v>
      </c>
    </row>
    <row r="116" spans="2:32">
      <c r="B116" s="156">
        <v>104</v>
      </c>
      <c r="C116" s="261" t="s">
        <v>4213</v>
      </c>
      <c r="D116" s="54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  <c r="AA116" s="160"/>
      <c r="AB116" s="160"/>
      <c r="AC116" s="539"/>
      <c r="AD116" s="133" t="s">
        <v>76</v>
      </c>
      <c r="AE116" s="339" t="s">
        <v>4194</v>
      </c>
      <c r="AF116" s="248">
        <v>309</v>
      </c>
    </row>
    <row r="117" spans="2:32">
      <c r="B117" s="156">
        <v>105</v>
      </c>
      <c r="C117" s="261" t="s">
        <v>4214</v>
      </c>
      <c r="D117" s="54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  <c r="AA117" s="160"/>
      <c r="AB117" s="160"/>
      <c r="AC117" s="539"/>
      <c r="AD117" s="136" t="s">
        <v>76</v>
      </c>
      <c r="AE117" s="339" t="s">
        <v>4194</v>
      </c>
      <c r="AF117" s="248">
        <v>250</v>
      </c>
    </row>
    <row r="118" spans="2:32">
      <c r="B118" s="156">
        <v>106</v>
      </c>
      <c r="C118" s="261" t="s">
        <v>4215</v>
      </c>
      <c r="D118" s="54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539"/>
      <c r="AD118" s="136" t="s">
        <v>76</v>
      </c>
      <c r="AE118" s="339" t="s">
        <v>4194</v>
      </c>
      <c r="AF118" s="248">
        <v>250</v>
      </c>
    </row>
    <row r="119" spans="2:32">
      <c r="B119" s="156">
        <v>107</v>
      </c>
      <c r="C119" s="261" t="s">
        <v>4216</v>
      </c>
      <c r="D119" s="54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0"/>
      <c r="AB119" s="160"/>
      <c r="AC119" s="539"/>
      <c r="AD119" s="136" t="s">
        <v>76</v>
      </c>
      <c r="AE119" s="339" t="s">
        <v>4194</v>
      </c>
      <c r="AF119" s="248">
        <v>250</v>
      </c>
    </row>
    <row r="120" spans="2:32">
      <c r="B120" s="156">
        <v>108</v>
      </c>
      <c r="C120" s="261" t="s">
        <v>4217</v>
      </c>
      <c r="D120" s="54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539"/>
      <c r="AD120" s="136" t="s">
        <v>76</v>
      </c>
      <c r="AE120" s="339" t="s">
        <v>4194</v>
      </c>
      <c r="AF120" s="248">
        <v>259</v>
      </c>
    </row>
    <row r="121" spans="2:32">
      <c r="B121" s="156">
        <v>109</v>
      </c>
      <c r="C121" s="261" t="s">
        <v>4218</v>
      </c>
      <c r="D121" s="54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A121" s="160"/>
      <c r="AB121" s="160"/>
      <c r="AC121" s="539"/>
      <c r="AD121" s="133" t="s">
        <v>76</v>
      </c>
      <c r="AE121" s="339" t="s">
        <v>4194</v>
      </c>
      <c r="AF121" s="248">
        <v>250</v>
      </c>
    </row>
    <row r="122" spans="2:32">
      <c r="B122" s="156">
        <v>110</v>
      </c>
      <c r="C122" s="261" t="s">
        <v>4219</v>
      </c>
      <c r="D122" s="54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  <c r="AA122" s="160"/>
      <c r="AB122" s="160"/>
      <c r="AC122" s="539"/>
      <c r="AD122" s="534" t="s">
        <v>4220</v>
      </c>
      <c r="AE122" s="339" t="s">
        <v>4221</v>
      </c>
      <c r="AF122" s="248">
        <v>392</v>
      </c>
    </row>
    <row r="123" spans="2:32">
      <c r="B123" s="156">
        <v>111</v>
      </c>
      <c r="C123" s="261" t="s">
        <v>4222</v>
      </c>
      <c r="D123" s="54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  <c r="AA123" s="160"/>
      <c r="AB123" s="160"/>
      <c r="AC123" s="539"/>
      <c r="AD123" s="133" t="s">
        <v>76</v>
      </c>
      <c r="AE123" s="339" t="s">
        <v>4221</v>
      </c>
      <c r="AF123" s="248">
        <v>198</v>
      </c>
    </row>
    <row r="124" spans="2:32">
      <c r="B124" s="156">
        <v>112</v>
      </c>
      <c r="C124" s="261" t="s">
        <v>4223</v>
      </c>
      <c r="D124" s="54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  <c r="AA124" s="160"/>
      <c r="AB124" s="160"/>
      <c r="AC124" s="539"/>
      <c r="AD124" s="133" t="s">
        <v>76</v>
      </c>
      <c r="AE124" s="339" t="s">
        <v>4221</v>
      </c>
      <c r="AF124" s="248">
        <v>300</v>
      </c>
    </row>
    <row r="125" spans="2:32">
      <c r="B125" s="156">
        <v>113</v>
      </c>
      <c r="C125" s="261" t="s">
        <v>4224</v>
      </c>
      <c r="D125" s="54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  <c r="AA125" s="160"/>
      <c r="AB125" s="160"/>
      <c r="AC125" s="539"/>
      <c r="AD125" s="136" t="s">
        <v>76</v>
      </c>
      <c r="AE125" s="339" t="s">
        <v>4221</v>
      </c>
      <c r="AF125" s="248">
        <v>256</v>
      </c>
    </row>
    <row r="126" spans="2:32">
      <c r="B126" s="156">
        <v>114</v>
      </c>
      <c r="C126" s="261" t="s">
        <v>4225</v>
      </c>
      <c r="D126" s="540"/>
      <c r="E126" s="160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  <c r="AA126" s="160"/>
      <c r="AB126" s="160"/>
      <c r="AC126" s="539"/>
      <c r="AD126" s="133" t="s">
        <v>76</v>
      </c>
      <c r="AE126" s="339" t="s">
        <v>4107</v>
      </c>
      <c r="AF126" s="248">
        <v>109</v>
      </c>
    </row>
    <row r="127" spans="2:32">
      <c r="B127" s="156">
        <v>115</v>
      </c>
      <c r="C127" s="261" t="s">
        <v>4226</v>
      </c>
      <c r="D127" s="54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539"/>
      <c r="AD127" s="133" t="s">
        <v>76</v>
      </c>
      <c r="AE127" s="339" t="s">
        <v>4221</v>
      </c>
      <c r="AF127" s="248">
        <v>175</v>
      </c>
    </row>
    <row r="128" spans="2:32">
      <c r="B128" s="156">
        <v>116</v>
      </c>
      <c r="C128" s="261" t="s">
        <v>4227</v>
      </c>
      <c r="D128" s="54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  <c r="AA128" s="160"/>
      <c r="AB128" s="160"/>
      <c r="AC128" s="539"/>
      <c r="AD128" s="133" t="s">
        <v>76</v>
      </c>
      <c r="AE128" s="339" t="s">
        <v>4221</v>
      </c>
      <c r="AF128" s="248">
        <v>190</v>
      </c>
    </row>
    <row r="129" spans="2:32">
      <c r="B129" s="156">
        <v>117</v>
      </c>
      <c r="C129" s="261" t="s">
        <v>4228</v>
      </c>
      <c r="D129" s="54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539"/>
      <c r="AD129" s="534" t="s">
        <v>4229</v>
      </c>
      <c r="AE129" s="339" t="s">
        <v>4221</v>
      </c>
      <c r="AF129" s="248">
        <v>150</v>
      </c>
    </row>
    <row r="130" spans="2:32">
      <c r="B130" s="156">
        <v>118</v>
      </c>
      <c r="C130" s="261" t="s">
        <v>4230</v>
      </c>
      <c r="D130" s="54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  <c r="AA130" s="160"/>
      <c r="AB130" s="160"/>
      <c r="AC130" s="539"/>
      <c r="AD130" s="133" t="s">
        <v>76</v>
      </c>
      <c r="AE130" s="339" t="s">
        <v>4221</v>
      </c>
      <c r="AF130" s="248">
        <v>252</v>
      </c>
    </row>
    <row r="131" spans="2:32" ht="24">
      <c r="B131" s="156">
        <v>119</v>
      </c>
      <c r="C131" s="261" t="s">
        <v>4231</v>
      </c>
      <c r="D131" s="54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  <c r="AA131" s="160"/>
      <c r="AB131" s="160"/>
      <c r="AC131" s="539"/>
      <c r="AD131" s="534" t="s">
        <v>4232</v>
      </c>
      <c r="AE131" s="339" t="s">
        <v>4221</v>
      </c>
      <c r="AF131" s="248">
        <v>257</v>
      </c>
    </row>
    <row r="132" spans="2:32">
      <c r="B132" s="156">
        <v>120</v>
      </c>
      <c r="C132" s="261" t="s">
        <v>4233</v>
      </c>
      <c r="D132" s="54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  <c r="AA132" s="160"/>
      <c r="AB132" s="160"/>
      <c r="AC132" s="539"/>
      <c r="AD132" s="534" t="s">
        <v>4234</v>
      </c>
      <c r="AE132" s="339" t="s">
        <v>4221</v>
      </c>
      <c r="AF132" s="248">
        <v>236</v>
      </c>
    </row>
    <row r="133" spans="2:32" ht="36">
      <c r="B133" s="156">
        <v>121</v>
      </c>
      <c r="C133" s="248" t="s">
        <v>4235</v>
      </c>
      <c r="D133" s="540"/>
      <c r="E133" s="160"/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  <c r="AA133" s="160"/>
      <c r="AB133" s="160"/>
      <c r="AC133" s="539"/>
      <c r="AD133" s="534" t="s">
        <v>4236</v>
      </c>
      <c r="AE133" s="339" t="s">
        <v>4221</v>
      </c>
      <c r="AF133" s="248">
        <v>325</v>
      </c>
    </row>
    <row r="134" spans="2:32">
      <c r="B134" s="156">
        <v>122</v>
      </c>
      <c r="C134" s="261" t="s">
        <v>4237</v>
      </c>
      <c r="D134" s="540"/>
      <c r="E134" s="160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  <c r="AA134" s="160"/>
      <c r="AB134" s="160"/>
      <c r="AC134" s="539"/>
      <c r="AD134" s="136" t="s">
        <v>76</v>
      </c>
      <c r="AE134" s="339" t="s">
        <v>4221</v>
      </c>
      <c r="AF134" s="248">
        <v>267</v>
      </c>
    </row>
    <row r="135" spans="2:32">
      <c r="B135" s="156">
        <v>123</v>
      </c>
      <c r="C135" s="261" t="s">
        <v>4238</v>
      </c>
      <c r="D135" s="540"/>
      <c r="E135" s="160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  <c r="AA135" s="160"/>
      <c r="AB135" s="160"/>
      <c r="AC135" s="539"/>
      <c r="AD135" s="534" t="s">
        <v>4239</v>
      </c>
      <c r="AE135" s="339" t="s">
        <v>4221</v>
      </c>
      <c r="AF135" s="248">
        <v>308</v>
      </c>
    </row>
    <row r="136" spans="2:32" ht="24">
      <c r="B136" s="156">
        <v>124</v>
      </c>
      <c r="C136" s="261" t="s">
        <v>4240</v>
      </c>
      <c r="D136" s="540"/>
      <c r="E136" s="160"/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  <c r="AA136" s="160"/>
      <c r="AB136" s="160"/>
      <c r="AC136" s="539"/>
      <c r="AD136" s="534" t="s">
        <v>4241</v>
      </c>
      <c r="AE136" s="339" t="s">
        <v>4221</v>
      </c>
      <c r="AF136" s="248">
        <v>356</v>
      </c>
    </row>
    <row r="137" spans="2:32" ht="24">
      <c r="B137" s="156">
        <v>125</v>
      </c>
      <c r="C137" s="261" t="s">
        <v>4242</v>
      </c>
      <c r="D137" s="540"/>
      <c r="E137" s="160"/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  <c r="AA137" s="160"/>
      <c r="AB137" s="160"/>
      <c r="AC137" s="539"/>
      <c r="AD137" s="534" t="s">
        <v>4243</v>
      </c>
      <c r="AE137" s="339" t="s">
        <v>4221</v>
      </c>
      <c r="AF137" s="248">
        <v>199</v>
      </c>
    </row>
    <row r="138" spans="2:32" ht="48">
      <c r="B138" s="156">
        <v>126</v>
      </c>
      <c r="C138" s="261" t="s">
        <v>4244</v>
      </c>
      <c r="D138" s="540"/>
      <c r="E138" s="160"/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  <c r="AA138" s="160"/>
      <c r="AB138" s="160"/>
      <c r="AC138" s="539"/>
      <c r="AD138" s="534" t="s">
        <v>4245</v>
      </c>
      <c r="AE138" s="339" t="s">
        <v>4221</v>
      </c>
      <c r="AF138" s="248">
        <v>268</v>
      </c>
    </row>
    <row r="139" spans="2:32" ht="48">
      <c r="B139" s="156">
        <v>127</v>
      </c>
      <c r="C139" s="261" t="s">
        <v>4246</v>
      </c>
      <c r="D139" s="540"/>
      <c r="E139" s="160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  <c r="AA139" s="160"/>
      <c r="AB139" s="160"/>
      <c r="AC139" s="539"/>
      <c r="AD139" s="440" t="s">
        <v>4247</v>
      </c>
      <c r="AE139" s="339" t="s">
        <v>4221</v>
      </c>
      <c r="AF139" s="248">
        <v>247</v>
      </c>
    </row>
    <row r="140" spans="2:32">
      <c r="B140" s="156">
        <v>128</v>
      </c>
      <c r="C140" s="261" t="s">
        <v>4248</v>
      </c>
      <c r="D140" s="540"/>
      <c r="E140" s="16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  <c r="AA140" s="160"/>
      <c r="AB140" s="160"/>
      <c r="AC140" s="539"/>
      <c r="AD140" s="136" t="s">
        <v>76</v>
      </c>
      <c r="AE140" s="339" t="s">
        <v>4221</v>
      </c>
      <c r="AF140" s="248">
        <v>232</v>
      </c>
    </row>
    <row r="141" spans="2:32">
      <c r="B141" s="156">
        <v>129</v>
      </c>
      <c r="C141" s="261" t="s">
        <v>4249</v>
      </c>
      <c r="D141" s="54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  <c r="AA141" s="160"/>
      <c r="AB141" s="160"/>
      <c r="AC141" s="539"/>
      <c r="AD141" s="133" t="s">
        <v>76</v>
      </c>
      <c r="AE141" s="339" t="s">
        <v>4221</v>
      </c>
      <c r="AF141" s="248">
        <v>230</v>
      </c>
    </row>
    <row r="142" spans="2:32">
      <c r="B142" s="156">
        <v>130</v>
      </c>
      <c r="C142" s="261" t="s">
        <v>4250</v>
      </c>
      <c r="D142" s="540"/>
      <c r="E142" s="160"/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  <c r="AA142" s="160"/>
      <c r="AB142" s="160"/>
      <c r="AC142" s="539"/>
      <c r="AD142" s="136" t="s">
        <v>76</v>
      </c>
      <c r="AE142" s="339" t="s">
        <v>4221</v>
      </c>
      <c r="AF142" s="248">
        <v>230</v>
      </c>
    </row>
    <row r="143" spans="2:32">
      <c r="B143" s="156">
        <v>131</v>
      </c>
      <c r="C143" s="261" t="s">
        <v>4251</v>
      </c>
      <c r="D143" s="540"/>
      <c r="E143" s="160"/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  <c r="AA143" s="160"/>
      <c r="AB143" s="160"/>
      <c r="AC143" s="539"/>
      <c r="AD143" s="136" t="s">
        <v>76</v>
      </c>
      <c r="AE143" s="137" t="s">
        <v>4252</v>
      </c>
      <c r="AF143" s="248">
        <v>230</v>
      </c>
    </row>
    <row r="144" spans="2:32">
      <c r="B144" s="156">
        <v>132</v>
      </c>
      <c r="C144" s="261" t="s">
        <v>4253</v>
      </c>
      <c r="D144" s="540"/>
      <c r="E144" s="160"/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  <c r="AA144" s="160"/>
      <c r="AB144" s="160"/>
      <c r="AC144" s="539"/>
      <c r="AD144" s="136" t="s">
        <v>76</v>
      </c>
      <c r="AE144" s="137" t="s">
        <v>4252</v>
      </c>
      <c r="AF144" s="248">
        <v>232</v>
      </c>
    </row>
    <row r="145" spans="2:32">
      <c r="B145" s="156">
        <v>133</v>
      </c>
      <c r="C145" s="261" t="s">
        <v>4254</v>
      </c>
      <c r="D145" s="540"/>
      <c r="E145" s="160"/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  <c r="AA145" s="160"/>
      <c r="AB145" s="160"/>
      <c r="AC145" s="539"/>
      <c r="AD145" s="133" t="s">
        <v>76</v>
      </c>
      <c r="AE145" s="137" t="s">
        <v>4252</v>
      </c>
      <c r="AF145" s="248">
        <v>228</v>
      </c>
    </row>
    <row r="146" spans="2:32">
      <c r="B146" s="156">
        <v>134</v>
      </c>
      <c r="C146" s="261" t="s">
        <v>4255</v>
      </c>
      <c r="D146" s="540"/>
      <c r="E146" s="160"/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  <c r="AA146" s="160"/>
      <c r="AB146" s="160"/>
      <c r="AC146" s="539"/>
      <c r="AD146" s="534" t="s">
        <v>4256</v>
      </c>
      <c r="AE146" s="137" t="s">
        <v>4252</v>
      </c>
      <c r="AF146" s="248">
        <v>230</v>
      </c>
    </row>
    <row r="147" spans="2:32">
      <c r="B147" s="156">
        <v>135</v>
      </c>
      <c r="C147" s="261" t="s">
        <v>4257</v>
      </c>
      <c r="D147" s="540"/>
      <c r="E147" s="160"/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  <c r="AA147" s="160"/>
      <c r="AB147" s="160"/>
      <c r="AC147" s="539"/>
      <c r="AD147" s="534" t="s">
        <v>4258</v>
      </c>
      <c r="AE147" s="137" t="s">
        <v>4252</v>
      </c>
      <c r="AF147" s="248">
        <v>230</v>
      </c>
    </row>
    <row r="148" spans="2:32">
      <c r="B148" s="156">
        <v>136</v>
      </c>
      <c r="C148" s="261" t="s">
        <v>4259</v>
      </c>
      <c r="D148" s="540"/>
      <c r="E148" s="160"/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  <c r="AA148" s="160"/>
      <c r="AB148" s="160"/>
      <c r="AC148" s="539"/>
      <c r="AD148" s="136" t="s">
        <v>76</v>
      </c>
      <c r="AE148" s="137" t="s">
        <v>4252</v>
      </c>
      <c r="AF148" s="248">
        <v>230</v>
      </c>
    </row>
    <row r="149" spans="2:32">
      <c r="B149" s="156">
        <v>137</v>
      </c>
      <c r="C149" s="261" t="s">
        <v>4260</v>
      </c>
      <c r="D149" s="540"/>
      <c r="E149" s="160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  <c r="AA149" s="160"/>
      <c r="AB149" s="160"/>
      <c r="AC149" s="539"/>
      <c r="AD149" s="133" t="s">
        <v>76</v>
      </c>
      <c r="AE149" s="137" t="s">
        <v>4252</v>
      </c>
      <c r="AF149" s="248">
        <v>230</v>
      </c>
    </row>
    <row r="150" spans="2:32">
      <c r="B150" s="156">
        <v>138</v>
      </c>
      <c r="C150" s="261" t="s">
        <v>4261</v>
      </c>
      <c r="D150" s="54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  <c r="AA150" s="160"/>
      <c r="AB150" s="160"/>
      <c r="AC150" s="539"/>
      <c r="AD150" s="133" t="s">
        <v>76</v>
      </c>
      <c r="AE150" s="137" t="s">
        <v>4252</v>
      </c>
      <c r="AF150" s="248">
        <v>232</v>
      </c>
    </row>
    <row r="151" spans="2:32">
      <c r="B151" s="156">
        <v>139</v>
      </c>
      <c r="C151" s="261" t="s">
        <v>4262</v>
      </c>
      <c r="D151" s="540"/>
      <c r="E151" s="160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539"/>
      <c r="AD151" s="136" t="s">
        <v>76</v>
      </c>
      <c r="AE151" s="137" t="s">
        <v>4252</v>
      </c>
      <c r="AF151" s="248">
        <v>230</v>
      </c>
    </row>
    <row r="152" spans="2:32">
      <c r="B152" s="156">
        <v>140</v>
      </c>
      <c r="C152" s="261" t="s">
        <v>4263</v>
      </c>
      <c r="D152" s="540"/>
      <c r="E152" s="160"/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  <c r="AA152" s="160"/>
      <c r="AB152" s="160"/>
      <c r="AC152" s="539"/>
      <c r="AD152" s="136" t="s">
        <v>76</v>
      </c>
      <c r="AE152" s="137" t="s">
        <v>4252</v>
      </c>
      <c r="AF152" s="248">
        <v>230</v>
      </c>
    </row>
    <row r="153" spans="2:32">
      <c r="B153" s="156">
        <v>141</v>
      </c>
      <c r="C153" s="261" t="s">
        <v>4264</v>
      </c>
      <c r="D153" s="540"/>
      <c r="E153" s="16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  <c r="AC153" s="539"/>
      <c r="AD153" s="133" t="s">
        <v>76</v>
      </c>
      <c r="AE153" s="137" t="s">
        <v>4252</v>
      </c>
      <c r="AF153" s="248">
        <v>230</v>
      </c>
    </row>
    <row r="154" spans="2:32">
      <c r="B154" s="156">
        <v>142</v>
      </c>
      <c r="C154" s="261" t="s">
        <v>4265</v>
      </c>
      <c r="D154" s="540"/>
      <c r="E154" s="160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  <c r="AA154" s="160"/>
      <c r="AB154" s="160"/>
      <c r="AC154" s="539"/>
      <c r="AD154" s="133" t="s">
        <v>76</v>
      </c>
      <c r="AE154" s="137" t="s">
        <v>4252</v>
      </c>
      <c r="AF154" s="248">
        <v>230</v>
      </c>
    </row>
    <row r="155" spans="2:32">
      <c r="B155" s="156">
        <v>143</v>
      </c>
      <c r="C155" s="261" t="s">
        <v>4266</v>
      </c>
      <c r="D155" s="54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539"/>
      <c r="AD155" s="136" t="s">
        <v>76</v>
      </c>
      <c r="AE155" s="137" t="s">
        <v>4252</v>
      </c>
      <c r="AF155" s="248">
        <v>230</v>
      </c>
    </row>
    <row r="156" spans="2:32">
      <c r="B156" s="156">
        <v>144</v>
      </c>
      <c r="C156" s="261" t="s">
        <v>4267</v>
      </c>
      <c r="D156" s="540"/>
      <c r="E156" s="160"/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  <c r="AA156" s="160"/>
      <c r="AB156" s="160"/>
      <c r="AC156" s="539"/>
      <c r="AD156" s="534" t="s">
        <v>4268</v>
      </c>
      <c r="AE156" s="137" t="s">
        <v>4252</v>
      </c>
      <c r="AF156" s="248">
        <v>230</v>
      </c>
    </row>
    <row r="157" spans="2:32">
      <c r="B157" s="156">
        <v>145</v>
      </c>
      <c r="C157" s="261" t="s">
        <v>4269</v>
      </c>
      <c r="D157" s="540"/>
      <c r="E157" s="160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  <c r="AA157" s="160"/>
      <c r="AB157" s="160"/>
      <c r="AC157" s="539"/>
      <c r="AD157" s="538" t="s">
        <v>76</v>
      </c>
      <c r="AE157" s="137" t="s">
        <v>4252</v>
      </c>
      <c r="AF157" s="248">
        <v>241</v>
      </c>
    </row>
    <row r="158" spans="2:32">
      <c r="B158" s="156">
        <v>146</v>
      </c>
      <c r="C158" s="261" t="s">
        <v>4270</v>
      </c>
      <c r="D158" s="540"/>
      <c r="E158" s="160"/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  <c r="AA158" s="160"/>
      <c r="AB158" s="160"/>
      <c r="AC158" s="539"/>
      <c r="AD158" s="133" t="s">
        <v>76</v>
      </c>
      <c r="AE158" s="137" t="s">
        <v>4252</v>
      </c>
      <c r="AF158" s="248">
        <v>230</v>
      </c>
    </row>
    <row r="159" spans="2:32">
      <c r="B159" s="156">
        <v>147</v>
      </c>
      <c r="C159" s="261" t="s">
        <v>4271</v>
      </c>
      <c r="D159" s="540"/>
      <c r="E159" s="160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  <c r="AA159" s="160"/>
      <c r="AB159" s="160"/>
      <c r="AC159" s="539"/>
      <c r="AD159" s="133" t="s">
        <v>76</v>
      </c>
      <c r="AE159" s="137" t="s">
        <v>4252</v>
      </c>
      <c r="AF159" s="248">
        <v>230</v>
      </c>
    </row>
    <row r="160" spans="2:32">
      <c r="B160" s="375">
        <v>148</v>
      </c>
      <c r="C160" s="542" t="s">
        <v>4272</v>
      </c>
      <c r="D160" s="543"/>
      <c r="E160" s="544"/>
      <c r="F160" s="544"/>
      <c r="G160" s="544"/>
      <c r="H160" s="544"/>
      <c r="I160" s="544"/>
      <c r="J160" s="544"/>
      <c r="K160" s="544"/>
      <c r="L160" s="544"/>
      <c r="M160" s="544"/>
      <c r="N160" s="544"/>
      <c r="O160" s="544"/>
      <c r="P160" s="544"/>
      <c r="Q160" s="544"/>
      <c r="R160" s="544"/>
      <c r="S160" s="544"/>
      <c r="T160" s="544"/>
      <c r="U160" s="544"/>
      <c r="V160" s="544"/>
      <c r="W160" s="544"/>
      <c r="X160" s="544"/>
      <c r="Y160" s="544"/>
      <c r="Z160" s="544"/>
      <c r="AA160" s="544"/>
      <c r="AB160" s="544"/>
      <c r="AC160" s="545"/>
      <c r="AD160" s="546" t="s">
        <v>4273</v>
      </c>
      <c r="AE160" s="547" t="s">
        <v>4252</v>
      </c>
      <c r="AF160" s="248">
        <v>230</v>
      </c>
    </row>
    <row r="161" spans="2:32">
      <c r="B161" s="129">
        <v>149</v>
      </c>
      <c r="C161" s="261" t="s">
        <v>4274</v>
      </c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  <c r="X161" s="128"/>
      <c r="Y161" s="128"/>
      <c r="Z161" s="128"/>
      <c r="AA161" s="128"/>
      <c r="AB161" s="128"/>
      <c r="AC161" s="128"/>
      <c r="AD161" s="133" t="s">
        <v>76</v>
      </c>
      <c r="AE161" s="137" t="s">
        <v>4252</v>
      </c>
      <c r="AF161" s="541">
        <v>230</v>
      </c>
    </row>
    <row r="162" spans="2:32">
      <c r="B162" s="129">
        <v>150</v>
      </c>
      <c r="C162" s="261" t="s">
        <v>4275</v>
      </c>
      <c r="D162" s="128"/>
      <c r="E162" s="128"/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  <c r="AB162" s="128"/>
      <c r="AC162" s="128"/>
      <c r="AD162" s="133" t="s">
        <v>76</v>
      </c>
      <c r="AE162" s="137" t="s">
        <v>4252</v>
      </c>
      <c r="AF162" s="541">
        <v>230</v>
      </c>
    </row>
  </sheetData>
  <autoFilter ref="AE12:AF92" xr:uid="{80DE740B-A806-42C8-9648-396A8B83BF99}"/>
  <mergeCells count="13">
    <mergeCell ref="B4:P4"/>
    <mergeCell ref="D5:Y5"/>
    <mergeCell ref="D8:P8"/>
    <mergeCell ref="Q8:Z8"/>
    <mergeCell ref="D12:AA12"/>
    <mergeCell ref="D1:G1"/>
    <mergeCell ref="L1:P1"/>
    <mergeCell ref="T1:V1"/>
    <mergeCell ref="W1:AC1"/>
    <mergeCell ref="B3:C3"/>
    <mergeCell ref="G3:H3"/>
    <mergeCell ref="T3:X3"/>
    <mergeCell ref="Y3:AC3"/>
  </mergeCells>
  <conditionalFormatting sqref="D11:Z11 AB11:AM11">
    <cfRule type="cellIs" dxfId="8" priority="1" operator="equal">
      <formula>"C"</formula>
    </cfRule>
    <cfRule type="cellIs" dxfId="7" priority="2" operator="equal">
      <formula>"NC"</formula>
    </cfRule>
  </conditionalFormatting>
  <conditionalFormatting sqref="AC11:AC12">
    <cfRule type="cellIs" dxfId="6" priority="3" operator="equal">
      <formula>"C"</formula>
    </cfRule>
  </conditionalFormatting>
  <pageMargins left="0.25" right="0.25" top="0.75" bottom="0.75" header="0.3" footer="0.3"/>
  <pageSetup paperSize="9" scale="41" fitToWidth="0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9A7B5-093C-417C-B1B2-BF8264BB78E0}">
  <dimension ref="A1:BM159"/>
  <sheetViews>
    <sheetView topLeftCell="A94" workbookViewId="0">
      <selection activeCell="C13" sqref="C13"/>
    </sheetView>
  </sheetViews>
  <sheetFormatPr defaultRowHeight="15"/>
  <cols>
    <col min="1" max="1" width="3.42578125" customWidth="1"/>
    <col min="2" max="2" width="4.140625" customWidth="1"/>
    <col min="3" max="3" width="14.85546875" customWidth="1"/>
    <col min="4" max="4" width="3.5703125" customWidth="1"/>
    <col min="5" max="5" width="6" customWidth="1"/>
    <col min="6" max="6" width="3.42578125" customWidth="1"/>
    <col min="7" max="7" width="5" customWidth="1"/>
    <col min="8" max="8" width="4" customWidth="1"/>
    <col min="9" max="9" width="4.5703125" customWidth="1"/>
    <col min="10" max="10" width="4.7109375" customWidth="1"/>
    <col min="11" max="11" width="5.85546875" customWidth="1"/>
    <col min="12" max="12" width="3.7109375" customWidth="1"/>
    <col min="13" max="13" width="3.5703125" customWidth="1"/>
    <col min="14" max="14" width="3.85546875" customWidth="1"/>
    <col min="15" max="15" width="4.140625" hidden="1" customWidth="1"/>
    <col min="16" max="16" width="4.85546875" customWidth="1"/>
    <col min="17" max="17" width="4" customWidth="1"/>
    <col min="18" max="18" width="4.5703125" customWidth="1"/>
    <col min="19" max="20" width="3.5703125" customWidth="1"/>
    <col min="21" max="21" width="4.5703125" customWidth="1"/>
    <col min="22" max="22" width="4" customWidth="1"/>
    <col min="23" max="23" width="5" customWidth="1"/>
    <col min="24" max="24" width="4.7109375" customWidth="1"/>
    <col min="25" max="25" width="3.85546875" customWidth="1"/>
    <col min="26" max="26" width="4" customWidth="1"/>
    <col min="28" max="28" width="7.7109375" customWidth="1"/>
    <col min="29" max="29" width="8" customWidth="1"/>
    <col min="30" max="30" width="37.42578125" style="90" bestFit="1" customWidth="1"/>
    <col min="31" max="31" width="36.140625" bestFit="1" customWidth="1"/>
    <col min="32" max="32" width="9.85546875" bestFit="1" customWidth="1"/>
    <col min="33" max="33" width="11.5703125" customWidth="1"/>
    <col min="34" max="34" width="13.5703125" bestFit="1" customWidth="1"/>
    <col min="35" max="35" width="21.5703125" customWidth="1"/>
    <col min="36" max="36" width="10" customWidth="1"/>
    <col min="37" max="37" width="11.85546875" customWidth="1"/>
    <col min="39" max="39" width="13.5703125" customWidth="1"/>
  </cols>
  <sheetData>
    <row r="1" spans="1:65" ht="15" customHeight="1">
      <c r="A1" s="40"/>
      <c r="B1" s="41"/>
      <c r="C1" s="46" t="s">
        <v>32</v>
      </c>
      <c r="D1" s="563">
        <v>46101</v>
      </c>
      <c r="E1" s="564"/>
      <c r="F1" s="564"/>
      <c r="G1" s="564"/>
      <c r="H1" s="42"/>
      <c r="I1" s="42"/>
      <c r="J1" s="42"/>
      <c r="K1" s="43"/>
      <c r="L1" s="565"/>
      <c r="M1" s="565"/>
      <c r="N1" s="565"/>
      <c r="O1" s="565"/>
      <c r="P1" s="565"/>
      <c r="Q1" s="42"/>
      <c r="R1" s="42"/>
      <c r="S1" s="42"/>
      <c r="T1" s="566" t="s">
        <v>33</v>
      </c>
      <c r="U1" s="567"/>
      <c r="V1" s="568"/>
      <c r="W1" s="564" t="s">
        <v>34</v>
      </c>
      <c r="X1" s="564"/>
      <c r="Y1" s="564"/>
      <c r="Z1" s="564"/>
      <c r="AA1" s="564"/>
      <c r="AB1" s="564"/>
      <c r="AC1" s="564"/>
      <c r="AD1" s="45"/>
      <c r="AE1" s="45"/>
      <c r="AF1" s="45"/>
      <c r="AG1" s="45"/>
      <c r="AH1" s="45"/>
      <c r="AI1" s="14"/>
      <c r="AJ1" s="45"/>
      <c r="AK1" s="45"/>
      <c r="AL1" s="45"/>
      <c r="AM1" s="45"/>
    </row>
    <row r="2" spans="1:65" ht="6.75" customHeight="1">
      <c r="A2" s="40"/>
      <c r="B2" s="41"/>
      <c r="C2" s="41"/>
      <c r="D2" s="40" t="s">
        <v>35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7"/>
      <c r="AC2" s="48"/>
      <c r="AD2" s="45"/>
      <c r="AE2" s="45"/>
      <c r="AF2" s="45"/>
      <c r="AG2" s="45"/>
      <c r="AH2" s="45"/>
      <c r="AI2" s="14"/>
      <c r="AJ2" s="45"/>
      <c r="AK2" s="45"/>
      <c r="AL2" s="45"/>
      <c r="AM2" s="45"/>
    </row>
    <row r="3" spans="1:65" ht="23.25" customHeight="1">
      <c r="A3" s="15"/>
      <c r="B3" s="569" t="s">
        <v>36</v>
      </c>
      <c r="C3" s="569"/>
      <c r="D3" s="49"/>
      <c r="E3" s="49"/>
      <c r="F3" s="49"/>
      <c r="G3" s="570">
        <v>2</v>
      </c>
      <c r="H3" s="570"/>
      <c r="I3" s="15"/>
      <c r="J3" s="15"/>
      <c r="K3" s="15"/>
      <c r="L3" s="15"/>
      <c r="M3" s="40"/>
      <c r="N3" s="40"/>
      <c r="O3" s="40"/>
      <c r="P3" s="40"/>
      <c r="Q3" s="40"/>
      <c r="R3" s="40"/>
      <c r="S3" s="40"/>
      <c r="T3" s="571" t="s">
        <v>37</v>
      </c>
      <c r="U3" s="572"/>
      <c r="V3" s="572"/>
      <c r="W3" s="572"/>
      <c r="X3" s="573"/>
      <c r="Y3" s="574" t="s">
        <v>18</v>
      </c>
      <c r="Z3" s="575"/>
      <c r="AA3" s="575"/>
      <c r="AB3" s="575"/>
      <c r="AC3" s="576"/>
      <c r="AD3" s="45"/>
      <c r="AE3" s="45"/>
      <c r="AF3" s="45"/>
      <c r="AG3" s="45"/>
      <c r="AH3" s="45"/>
      <c r="AI3" s="14"/>
      <c r="AJ3" s="45"/>
      <c r="AK3" s="45"/>
      <c r="AL3" s="45"/>
      <c r="AM3" s="45"/>
    </row>
    <row r="4" spans="1:65">
      <c r="A4" s="15"/>
      <c r="B4" s="553" t="s">
        <v>38</v>
      </c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40"/>
      <c r="AC4" s="44"/>
      <c r="AD4" s="45"/>
      <c r="AE4" s="45"/>
      <c r="AF4" s="45"/>
      <c r="AG4" s="45"/>
      <c r="AH4" s="45"/>
      <c r="AI4" s="14"/>
      <c r="AJ4" s="45"/>
      <c r="AK4" s="45"/>
      <c r="AL4" s="45"/>
      <c r="AM4" s="45"/>
    </row>
    <row r="5" spans="1:65">
      <c r="A5" s="15"/>
      <c r="B5" s="51"/>
      <c r="C5" s="52"/>
      <c r="D5" s="554" t="s">
        <v>39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3">
        <f>AVERAGE(D7:Z7)</f>
        <v>0</v>
      </c>
      <c r="AA5" s="54"/>
      <c r="AB5" s="15"/>
      <c r="AC5" s="15"/>
      <c r="AD5" s="45"/>
      <c r="AE5" s="45"/>
      <c r="AF5" s="45"/>
      <c r="AG5" s="45"/>
      <c r="AH5" s="45"/>
      <c r="AI5" s="14"/>
      <c r="AJ5" s="45"/>
      <c r="AK5" s="45"/>
      <c r="AL5" s="45"/>
      <c r="AM5" s="45"/>
    </row>
    <row r="6" spans="1:65">
      <c r="A6" s="15"/>
      <c r="B6" s="51"/>
      <c r="C6" s="45" t="s">
        <v>40</v>
      </c>
      <c r="D6" s="55">
        <v>4</v>
      </c>
      <c r="E6" s="56">
        <v>4</v>
      </c>
      <c r="F6" s="55">
        <v>4</v>
      </c>
      <c r="G6" s="57">
        <v>4</v>
      </c>
      <c r="H6" s="57">
        <v>4</v>
      </c>
      <c r="I6" s="57">
        <v>4</v>
      </c>
      <c r="J6" s="57">
        <v>4</v>
      </c>
      <c r="K6" s="57">
        <v>4</v>
      </c>
      <c r="L6" s="57">
        <v>4</v>
      </c>
      <c r="M6" s="57">
        <v>4</v>
      </c>
      <c r="N6" s="57">
        <v>4</v>
      </c>
      <c r="O6" s="57">
        <v>4</v>
      </c>
      <c r="P6" s="58">
        <v>4</v>
      </c>
      <c r="Q6" s="59">
        <v>4</v>
      </c>
      <c r="R6" s="57">
        <v>4</v>
      </c>
      <c r="S6" s="57">
        <v>4</v>
      </c>
      <c r="T6" s="57">
        <v>4</v>
      </c>
      <c r="U6" s="57">
        <v>4</v>
      </c>
      <c r="V6" s="57">
        <v>4</v>
      </c>
      <c r="W6" s="57">
        <v>4</v>
      </c>
      <c r="X6" s="57">
        <v>4</v>
      </c>
      <c r="Y6" s="57">
        <v>4</v>
      </c>
      <c r="Z6" s="58">
        <v>4</v>
      </c>
      <c r="AA6" s="60"/>
      <c r="AB6" s="15"/>
      <c r="AC6" s="15"/>
      <c r="AD6" s="45"/>
      <c r="AE6" s="45"/>
      <c r="AF6" s="45"/>
      <c r="AG6" s="45"/>
      <c r="AH6" s="45"/>
      <c r="AI6" s="14"/>
      <c r="AJ6" s="45"/>
      <c r="AK6" s="45"/>
      <c r="AL6" s="45"/>
      <c r="AM6" s="45"/>
    </row>
    <row r="7" spans="1:65">
      <c r="A7" s="15"/>
      <c r="B7" s="51"/>
      <c r="C7" s="51" t="s">
        <v>41</v>
      </c>
      <c r="D7" s="61">
        <f>HLOOKUP(D6,'[1]Planilla Muestreo N°1'!$C$1048489:$G$1048490,2,FALSE)</f>
        <v>0</v>
      </c>
      <c r="E7" s="62">
        <f>HLOOKUP(E6,'[1]Planilla Muestreo N°1'!$C$1048489:$G$1048490,2,FALSE)</f>
        <v>0</v>
      </c>
      <c r="F7" s="63">
        <f>HLOOKUP(F6,'[1]Planilla Muestreo N°1'!$C$1048489:$G$1048490,2,FALSE)</f>
        <v>0</v>
      </c>
      <c r="G7" s="63">
        <f>HLOOKUP(G6,'[1]Planilla Muestreo N°1'!$C$1048489:$G$1048490,2,FALSE)</f>
        <v>0</v>
      </c>
      <c r="H7" s="63">
        <f>HLOOKUP(H6,'[1]Planilla Muestreo N°1'!$C$1048489:$G$1048490,2,FALSE)</f>
        <v>0</v>
      </c>
      <c r="I7" s="63">
        <f>HLOOKUP(I6,'[1]Planilla Muestreo N°1'!$C$1048489:$G$1048490,2,FALSE)</f>
        <v>0</v>
      </c>
      <c r="J7" s="63">
        <f>HLOOKUP(J6,'[1]Planilla Muestreo N°1'!$C$1048489:$G$1048490,2,FALSE)</f>
        <v>0</v>
      </c>
      <c r="K7" s="63">
        <f>HLOOKUP(K6,'[1]Planilla Muestreo N°1'!$C$1048489:$G$1048490,2,FALSE)</f>
        <v>0</v>
      </c>
      <c r="L7" s="63">
        <f>HLOOKUP(L6,'[1]Planilla Muestreo N°1'!$C$1048489:$G$1048490,2,FALSE)</f>
        <v>0</v>
      </c>
      <c r="M7" s="63">
        <f>HLOOKUP(M6,'[1]Planilla Muestreo N°1'!$C$1048489:$G$1048490,2,FALSE)</f>
        <v>0</v>
      </c>
      <c r="N7" s="63">
        <f>HLOOKUP(N6,'[1]Planilla Muestreo N°1'!$C$1048489:$G$1048490,2,FALSE)</f>
        <v>0</v>
      </c>
      <c r="O7" s="63">
        <f>HLOOKUP(O6,'[1]Planilla Muestreo N°1'!$C$1048489:$G$1048490,2,FALSE)</f>
        <v>0</v>
      </c>
      <c r="P7" s="64">
        <f>HLOOKUP(P6,'[1]Planilla Muestreo N°1'!$C$1048489:$G$1048490,2,FALSE)</f>
        <v>0</v>
      </c>
      <c r="Q7" s="65">
        <f>HLOOKUP(Q6,'[1]Planilla Muestreo N°1'!$C$1048489:$G$1048490,2,FALSE)</f>
        <v>0</v>
      </c>
      <c r="R7" s="63">
        <f>HLOOKUP(R6,'[1]Planilla Muestreo N°1'!$C$1048489:$G$1048490,2,FALSE)</f>
        <v>0</v>
      </c>
      <c r="S7" s="63">
        <f>HLOOKUP(S6,'[1]Planilla Muestreo N°1'!$C$1048489:$G$1048490,2,FALSE)</f>
        <v>0</v>
      </c>
      <c r="T7" s="63">
        <f>HLOOKUP(T6,'[1]Planilla Muestreo N°1'!$C$1048489:$G$1048490,2,FALSE)</f>
        <v>0</v>
      </c>
      <c r="U7" s="63">
        <f>HLOOKUP(U6,'[1]Planilla Muestreo N°1'!$C$1048489:$G$1048490,2,FALSE)</f>
        <v>0</v>
      </c>
      <c r="V7" s="63">
        <f>HLOOKUP(V6,'[1]Planilla Muestreo N°1'!$C$1048489:$G$1048490,2,FALSE)</f>
        <v>0</v>
      </c>
      <c r="W7" s="63">
        <f>HLOOKUP(W6,'[1]Planilla Muestreo N°1'!$C$1048489:$G$1048490,2,FALSE)</f>
        <v>0</v>
      </c>
      <c r="X7" s="63">
        <f>HLOOKUP(X6,'[1]Planilla Muestreo N°1'!$C$1048489:$G$1048490,2,FALSE)</f>
        <v>0</v>
      </c>
      <c r="Y7" s="63">
        <f>HLOOKUP(Y6,'[1]Planilla Muestreo N°1'!$C$1048489:$G$1048490,2,FALSE)</f>
        <v>0</v>
      </c>
      <c r="Z7" s="64">
        <f>HLOOKUP(Z6,'[1]Planilla Muestreo N°1'!$C$1048489:$G$1048490,2,FALSE)</f>
        <v>0</v>
      </c>
      <c r="AA7" s="66"/>
      <c r="AB7" s="15"/>
      <c r="AC7" s="15"/>
      <c r="AD7" s="45"/>
      <c r="AE7" s="45"/>
      <c r="AF7" s="45"/>
      <c r="AG7" s="45"/>
      <c r="AH7" s="45"/>
      <c r="AI7" s="14"/>
      <c r="AJ7" s="45"/>
      <c r="AK7" s="45"/>
      <c r="AL7" s="45"/>
      <c r="AM7" s="45"/>
    </row>
    <row r="8" spans="1:65">
      <c r="A8" s="15"/>
      <c r="B8" s="51"/>
      <c r="C8" s="51"/>
      <c r="D8" s="556" t="s">
        <v>42</v>
      </c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8"/>
      <c r="Q8" s="559" t="s">
        <v>43</v>
      </c>
      <c r="R8" s="560"/>
      <c r="S8" s="560"/>
      <c r="T8" s="560"/>
      <c r="U8" s="560"/>
      <c r="V8" s="560"/>
      <c r="W8" s="560"/>
      <c r="X8" s="560"/>
      <c r="Y8" s="560"/>
      <c r="Z8" s="561"/>
      <c r="AA8" s="66"/>
      <c r="AB8" s="15"/>
      <c r="AC8" s="15"/>
      <c r="AD8" s="45"/>
      <c r="AE8" s="45"/>
      <c r="AF8" s="45"/>
      <c r="AG8" s="45"/>
      <c r="AH8" s="45"/>
      <c r="AI8" s="14"/>
      <c r="AJ8" s="45"/>
      <c r="AK8" s="45"/>
      <c r="AL8" s="45"/>
      <c r="AM8" s="45"/>
    </row>
    <row r="9" spans="1:65" ht="55.5" customHeight="1">
      <c r="A9" s="15"/>
      <c r="B9" s="67"/>
      <c r="C9" s="68"/>
      <c r="D9" s="69" t="s">
        <v>44</v>
      </c>
      <c r="E9" s="70" t="s">
        <v>45</v>
      </c>
      <c r="F9" s="70" t="s">
        <v>46</v>
      </c>
      <c r="G9" s="70" t="s">
        <v>47</v>
      </c>
      <c r="H9" s="70" t="s">
        <v>48</v>
      </c>
      <c r="I9" s="70" t="s">
        <v>49</v>
      </c>
      <c r="J9" s="71" t="s">
        <v>50</v>
      </c>
      <c r="K9" s="70" t="s">
        <v>51</v>
      </c>
      <c r="L9" s="71" t="s">
        <v>52</v>
      </c>
      <c r="M9" s="70" t="s">
        <v>53</v>
      </c>
      <c r="N9" s="70" t="s">
        <v>54</v>
      </c>
      <c r="O9" s="70" t="s">
        <v>55</v>
      </c>
      <c r="P9" s="72" t="s">
        <v>56</v>
      </c>
      <c r="Q9" s="73" t="s">
        <v>57</v>
      </c>
      <c r="R9" s="74" t="s">
        <v>58</v>
      </c>
      <c r="S9" s="74" t="s">
        <v>47</v>
      </c>
      <c r="T9" s="74" t="s">
        <v>48</v>
      </c>
      <c r="U9" s="74" t="s">
        <v>49</v>
      </c>
      <c r="V9" s="75" t="s">
        <v>50</v>
      </c>
      <c r="W9" s="74" t="s">
        <v>51</v>
      </c>
      <c r="X9" s="75" t="s">
        <v>52</v>
      </c>
      <c r="Y9" s="74" t="s">
        <v>53</v>
      </c>
      <c r="Z9" s="76" t="s">
        <v>55</v>
      </c>
      <c r="AA9" s="67"/>
      <c r="AB9" s="67"/>
      <c r="AC9" s="67"/>
      <c r="AD9" s="45"/>
      <c r="AE9" s="45"/>
      <c r="AF9" s="45"/>
      <c r="AG9" s="45"/>
      <c r="AH9" s="45"/>
      <c r="AI9" s="14"/>
      <c r="AJ9" s="45"/>
      <c r="AK9" s="45"/>
      <c r="AL9" s="45"/>
      <c r="AM9" s="45"/>
    </row>
    <row r="10" spans="1:65" ht="44.25" customHeight="1">
      <c r="A10" s="15"/>
      <c r="B10" s="51"/>
      <c r="C10" s="77" t="s">
        <v>59</v>
      </c>
      <c r="D10" s="78">
        <f>COUNTIF(D13:D60,"X")</f>
        <v>0</v>
      </c>
      <c r="E10" s="78">
        <f>COUNTIF(E13:E60,"X")</f>
        <v>0</v>
      </c>
      <c r="F10" s="78">
        <f>COUNTIF(F13:F60,"X")</f>
        <v>0</v>
      </c>
      <c r="G10" s="78">
        <f>COUNTIF(G13:G60,"X")</f>
        <v>0</v>
      </c>
      <c r="H10" s="78">
        <f>COUNTIF(H13:H60,"X")</f>
        <v>0</v>
      </c>
      <c r="I10" s="78">
        <f>COUNTIF(I13:I60,"X")</f>
        <v>0</v>
      </c>
      <c r="J10" s="78">
        <f>COUNTIF(J13:J60,"X")</f>
        <v>0</v>
      </c>
      <c r="K10" s="78">
        <f>COUNTIF(K13:K60,"X")</f>
        <v>0</v>
      </c>
      <c r="L10" s="78">
        <f>COUNTIF(L13:L60,"X")</f>
        <v>0</v>
      </c>
      <c r="M10" s="78">
        <f>COUNTIF(M13:M60,"X")</f>
        <v>0</v>
      </c>
      <c r="N10" s="78">
        <f>COUNTIF(N13:N60,"X")</f>
        <v>0</v>
      </c>
      <c r="O10" s="78">
        <f>COUNTIF(O13:O60,"X")</f>
        <v>0</v>
      </c>
      <c r="P10" s="78">
        <f>COUNTIF(P13:P60,"X")</f>
        <v>0</v>
      </c>
      <c r="Q10" s="78">
        <f>COUNTIF(Q13:Q60,"X")</f>
        <v>0</v>
      </c>
      <c r="R10" s="78">
        <f>COUNTIF(R13:R60,"X")</f>
        <v>0</v>
      </c>
      <c r="S10" s="78">
        <f>COUNTIF(S13:S60,"X")</f>
        <v>0</v>
      </c>
      <c r="T10" s="78">
        <f>COUNTIF(T13:T60,"X")</f>
        <v>0</v>
      </c>
      <c r="U10" s="78">
        <f>COUNTIF(U13:U60,"X")</f>
        <v>0</v>
      </c>
      <c r="V10" s="78">
        <f>COUNTIF(V13:V60,"X")</f>
        <v>0</v>
      </c>
      <c r="W10" s="78">
        <f>COUNTIF(W13:W60,"X")</f>
        <v>0</v>
      </c>
      <c r="X10" s="78">
        <f>COUNTIF(X13:X60,"X")</f>
        <v>0</v>
      </c>
      <c r="Y10" s="78">
        <f>COUNTIF(Y13:Y60,"X")</f>
        <v>0</v>
      </c>
      <c r="Z10" s="78">
        <f>COUNTIF(Z13:Z60,"X")</f>
        <v>0</v>
      </c>
      <c r="AA10" s="79">
        <f>COUNTIF(AA13:AA23,"X")</f>
        <v>0</v>
      </c>
      <c r="AB10" s="15"/>
      <c r="AC10" s="15"/>
      <c r="AD10" s="45"/>
      <c r="AE10" s="45"/>
      <c r="AF10" s="45"/>
      <c r="AG10" s="45"/>
      <c r="AH10" s="45"/>
      <c r="AI10" s="14"/>
      <c r="AJ10" s="45"/>
      <c r="AK10" s="45"/>
      <c r="AL10" s="45"/>
      <c r="AM10" s="45"/>
    </row>
    <row r="11" spans="1:65">
      <c r="A11" s="15"/>
      <c r="B11" s="51"/>
      <c r="C11" s="80" t="s">
        <v>60</v>
      </c>
      <c r="D11" s="13" t="str">
        <f>IF(D10&lt;=D7,"C","NC")</f>
        <v>C</v>
      </c>
      <c r="E11" s="13" t="str">
        <f>IF(E10&lt;=E7,"C","NC")</f>
        <v>C</v>
      </c>
      <c r="F11" s="13" t="str">
        <f>IF(F10&lt;=F7,"C","NC")</f>
        <v>C</v>
      </c>
      <c r="G11" s="13" t="str">
        <f>IF(G10&lt;=G7,"C","NC")</f>
        <v>C</v>
      </c>
      <c r="H11" s="13" t="str">
        <f>IF(H10&lt;=H7,"C","NC")</f>
        <v>C</v>
      </c>
      <c r="I11" s="13" t="str">
        <f>IF(I10&lt;=I7,"C","NC")</f>
        <v>C</v>
      </c>
      <c r="J11" s="13" t="str">
        <f>IF(J10&lt;=J7,"C","NC")</f>
        <v>C</v>
      </c>
      <c r="K11" s="13" t="str">
        <f>IF(K10&lt;=K7,"C","NC")</f>
        <v>C</v>
      </c>
      <c r="L11" s="13" t="str">
        <f>IF(L10&lt;=L7,"C","NC")</f>
        <v>C</v>
      </c>
      <c r="M11" s="13" t="str">
        <f>IF(M10&lt;=M7,"C","NC")</f>
        <v>C</v>
      </c>
      <c r="N11" s="13" t="str">
        <f>IF(N10&lt;=N7,"C","NC")</f>
        <v>C</v>
      </c>
      <c r="O11" s="13" t="str">
        <f>IF(O10&lt;=O7,"C","NC")</f>
        <v>C</v>
      </c>
      <c r="P11" s="13" t="str">
        <f>IF(P10&lt;=P7,"C","NC")</f>
        <v>C</v>
      </c>
      <c r="Q11" s="13" t="str">
        <f>IF(Q10&lt;=Q7,"C","NC")</f>
        <v>C</v>
      </c>
      <c r="R11" s="13" t="str">
        <f>IF(R10&lt;=R7,"C","NC")</f>
        <v>C</v>
      </c>
      <c r="S11" s="13" t="str">
        <f>IF(S10&lt;=S7,"C","NC")</f>
        <v>C</v>
      </c>
      <c r="T11" s="13" t="str">
        <f>IF(T10&lt;=T7,"C","NC")</f>
        <v>C</v>
      </c>
      <c r="U11" s="13" t="str">
        <f>IF(U10&lt;=U7,"C","NC")</f>
        <v>C</v>
      </c>
      <c r="V11" s="13" t="str">
        <f>IF(V10&lt;=V7,"C","NC")</f>
        <v>C</v>
      </c>
      <c r="W11" s="13" t="str">
        <f>IF(W10&lt;=W7,"C","NC")</f>
        <v>C</v>
      </c>
      <c r="X11" s="13" t="str">
        <f>IF(X10&lt;=X7,"C","NC")</f>
        <v>C</v>
      </c>
      <c r="Y11" s="13" t="str">
        <f>IF(Y10&lt;=Y7,"C","NC")</f>
        <v>C</v>
      </c>
      <c r="Z11" s="13" t="str">
        <f>IF(Z10&lt;=Z7,"C","NC")</f>
        <v>C</v>
      </c>
      <c r="AA11" s="15"/>
      <c r="AB11" s="81"/>
      <c r="AC11" s="15"/>
      <c r="AD11" s="45"/>
      <c r="AE11" s="45"/>
      <c r="AF11" s="45"/>
      <c r="AG11" s="45"/>
      <c r="AH11" s="45"/>
      <c r="AI11" s="14"/>
      <c r="AJ11" s="45"/>
      <c r="AK11" s="45"/>
      <c r="AL11" s="45"/>
      <c r="AM11" s="45"/>
    </row>
    <row r="12" spans="1:65" ht="36.75" customHeight="1">
      <c r="A12" s="15"/>
      <c r="B12" s="82" t="s">
        <v>61</v>
      </c>
      <c r="C12" s="157" t="s">
        <v>62</v>
      </c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157" t="s">
        <v>63</v>
      </c>
      <c r="AC12" s="158" t="s">
        <v>64</v>
      </c>
      <c r="AD12" s="85" t="s">
        <v>65</v>
      </c>
      <c r="AE12" s="85" t="s">
        <v>66</v>
      </c>
      <c r="AF12" s="85" t="s">
        <v>67</v>
      </c>
      <c r="AG12" s="85"/>
      <c r="AH12" s="85"/>
      <c r="AI12" s="16"/>
      <c r="AJ12" s="85"/>
      <c r="AK12" s="85"/>
      <c r="AL12" s="85" t="s">
        <v>73</v>
      </c>
      <c r="AM12" s="85" t="s">
        <v>74</v>
      </c>
    </row>
    <row r="13" spans="1:65" ht="21.75" customHeight="1">
      <c r="A13" s="15"/>
      <c r="B13" s="156">
        <v>1</v>
      </c>
      <c r="C13" s="261" t="s">
        <v>4276</v>
      </c>
      <c r="D13" s="527"/>
      <c r="E13" s="198"/>
      <c r="F13" s="198"/>
      <c r="G13" s="198" t="s">
        <v>315</v>
      </c>
      <c r="H13" s="198" t="s">
        <v>315</v>
      </c>
      <c r="I13" s="198" t="s">
        <v>315</v>
      </c>
      <c r="J13" s="198" t="s">
        <v>315</v>
      </c>
      <c r="K13" s="198" t="s">
        <v>315</v>
      </c>
      <c r="L13" s="198" t="s">
        <v>315</v>
      </c>
      <c r="M13" s="198" t="s">
        <v>315</v>
      </c>
      <c r="N13" s="198" t="s">
        <v>315</v>
      </c>
      <c r="O13" s="198" t="s">
        <v>315</v>
      </c>
      <c r="P13" s="198" t="s">
        <v>315</v>
      </c>
      <c r="Q13" s="198" t="s">
        <v>315</v>
      </c>
      <c r="R13" s="198" t="s">
        <v>315</v>
      </c>
      <c r="S13" s="198" t="s">
        <v>315</v>
      </c>
      <c r="T13" s="198" t="s">
        <v>315</v>
      </c>
      <c r="U13" s="198" t="s">
        <v>315</v>
      </c>
      <c r="V13" s="198" t="s">
        <v>315</v>
      </c>
      <c r="W13" s="198" t="s">
        <v>315</v>
      </c>
      <c r="X13" s="198" t="s">
        <v>315</v>
      </c>
      <c r="Y13" s="198" t="s">
        <v>315</v>
      </c>
      <c r="Z13" s="198" t="s">
        <v>315</v>
      </c>
      <c r="AA13" s="198" t="s">
        <v>315</v>
      </c>
      <c r="AB13" s="198" t="s">
        <v>315</v>
      </c>
      <c r="AC13" s="291"/>
      <c r="AD13" s="439" t="s">
        <v>76</v>
      </c>
      <c r="AE13" s="137" t="s">
        <v>4277</v>
      </c>
      <c r="AF13" s="339">
        <v>250</v>
      </c>
      <c r="AG13" s="258"/>
      <c r="AH13" s="205"/>
      <c r="AI13" s="258"/>
      <c r="AJ13" s="137"/>
      <c r="AK13" s="200"/>
      <c r="AL13" s="187" t="s">
        <v>315</v>
      </c>
      <c r="AM13" s="163" t="s">
        <v>315</v>
      </c>
      <c r="AN13" s="171" t="s">
        <v>315</v>
      </c>
      <c r="AO13" s="171" t="s">
        <v>315</v>
      </c>
      <c r="AP13" s="171" t="s">
        <v>315</v>
      </c>
      <c r="AQ13" s="171" t="s">
        <v>315</v>
      </c>
      <c r="AR13" s="171" t="s">
        <v>315</v>
      </c>
      <c r="AS13" s="171" t="s">
        <v>315</v>
      </c>
      <c r="AT13" s="171" t="s">
        <v>315</v>
      </c>
      <c r="AU13" s="171" t="s">
        <v>315</v>
      </c>
      <c r="AV13" s="171" t="s">
        <v>315</v>
      </c>
      <c r="AW13" s="171" t="s">
        <v>315</v>
      </c>
      <c r="AX13" s="171" t="s">
        <v>315</v>
      </c>
      <c r="AY13" s="171" t="s">
        <v>315</v>
      </c>
      <c r="AZ13" s="171" t="s">
        <v>315</v>
      </c>
      <c r="BA13" s="171" t="s">
        <v>315</v>
      </c>
      <c r="BB13" s="171" t="s">
        <v>315</v>
      </c>
      <c r="BC13" s="171" t="s">
        <v>315</v>
      </c>
      <c r="BD13" s="171" t="s">
        <v>76</v>
      </c>
      <c r="BE13" s="171" t="s">
        <v>833</v>
      </c>
      <c r="BF13" s="171">
        <v>200</v>
      </c>
      <c r="BG13" s="171" t="s">
        <v>834</v>
      </c>
      <c r="BH13" s="171" t="s">
        <v>835</v>
      </c>
      <c r="BI13" s="172">
        <v>46097.142997685187</v>
      </c>
      <c r="BJ13" s="173" t="s">
        <v>315</v>
      </c>
      <c r="BK13" s="173" t="s">
        <v>315</v>
      </c>
      <c r="BL13" s="173" t="s">
        <v>315</v>
      </c>
      <c r="BM13" s="163" t="s">
        <v>315</v>
      </c>
    </row>
    <row r="14" spans="1:65" ht="20.25" customHeight="1">
      <c r="A14" s="15"/>
      <c r="B14" s="156">
        <v>2</v>
      </c>
      <c r="C14" s="336" t="s">
        <v>4278</v>
      </c>
      <c r="D14" s="527"/>
      <c r="E14" s="198"/>
      <c r="F14" s="198"/>
      <c r="G14" s="198" t="s">
        <v>315</v>
      </c>
      <c r="H14" s="198" t="s">
        <v>315</v>
      </c>
      <c r="I14" s="198" t="s">
        <v>315</v>
      </c>
      <c r="J14" s="198" t="s">
        <v>315</v>
      </c>
      <c r="K14" s="198" t="s">
        <v>315</v>
      </c>
      <c r="L14" s="198" t="s">
        <v>315</v>
      </c>
      <c r="M14" s="198" t="s">
        <v>315</v>
      </c>
      <c r="N14" s="198" t="s">
        <v>315</v>
      </c>
      <c r="O14" s="198" t="s">
        <v>315</v>
      </c>
      <c r="P14" s="198" t="s">
        <v>315</v>
      </c>
      <c r="Q14" s="198" t="s">
        <v>315</v>
      </c>
      <c r="R14" s="198" t="s">
        <v>315</v>
      </c>
      <c r="S14" s="198" t="s">
        <v>315</v>
      </c>
      <c r="T14" s="198" t="s">
        <v>315</v>
      </c>
      <c r="U14" s="198" t="s">
        <v>315</v>
      </c>
      <c r="V14" s="198" t="s">
        <v>315</v>
      </c>
      <c r="W14" s="198" t="s">
        <v>315</v>
      </c>
      <c r="X14" s="198" t="s">
        <v>315</v>
      </c>
      <c r="Y14" s="198" t="s">
        <v>315</v>
      </c>
      <c r="Z14" s="198" t="s">
        <v>315</v>
      </c>
      <c r="AA14" s="198" t="s">
        <v>315</v>
      </c>
      <c r="AB14" s="198" t="s">
        <v>315</v>
      </c>
      <c r="AC14" s="291"/>
      <c r="AD14" s="440" t="s">
        <v>4279</v>
      </c>
      <c r="AE14" s="137" t="s">
        <v>4277</v>
      </c>
      <c r="AF14" s="439">
        <v>250</v>
      </c>
      <c r="AG14" s="258"/>
      <c r="AH14" s="205"/>
      <c r="AI14" s="258"/>
      <c r="AJ14" s="137"/>
      <c r="AK14" s="200"/>
      <c r="AL14" s="187" t="s">
        <v>315</v>
      </c>
      <c r="AM14" s="188" t="s">
        <v>315</v>
      </c>
      <c r="AN14" s="174" t="s">
        <v>315</v>
      </c>
      <c r="AO14" s="174" t="s">
        <v>315</v>
      </c>
      <c r="AP14" s="174" t="s">
        <v>315</v>
      </c>
      <c r="AQ14" s="174" t="s">
        <v>315</v>
      </c>
      <c r="AR14" s="174" t="s">
        <v>315</v>
      </c>
      <c r="AS14" s="174" t="s">
        <v>315</v>
      </c>
      <c r="AT14" s="174" t="s">
        <v>315</v>
      </c>
      <c r="AU14" s="174" t="s">
        <v>315</v>
      </c>
      <c r="AV14" s="174" t="s">
        <v>315</v>
      </c>
      <c r="AW14" s="174" t="s">
        <v>315</v>
      </c>
      <c r="AX14" s="174" t="s">
        <v>315</v>
      </c>
      <c r="AY14" s="174" t="s">
        <v>315</v>
      </c>
      <c r="AZ14" s="174" t="s">
        <v>315</v>
      </c>
      <c r="BA14" s="174" t="s">
        <v>315</v>
      </c>
      <c r="BB14" s="174" t="s">
        <v>315</v>
      </c>
      <c r="BC14" s="174" t="s">
        <v>315</v>
      </c>
      <c r="BD14" s="174" t="s">
        <v>76</v>
      </c>
      <c r="BE14" s="174" t="s">
        <v>837</v>
      </c>
      <c r="BF14" s="174">
        <v>300</v>
      </c>
      <c r="BG14" s="174" t="s">
        <v>838</v>
      </c>
      <c r="BH14" s="174" t="s">
        <v>839</v>
      </c>
      <c r="BI14" s="175">
        <v>46097.143495370372</v>
      </c>
      <c r="BJ14" s="176" t="s">
        <v>315</v>
      </c>
      <c r="BK14" s="176" t="s">
        <v>315</v>
      </c>
      <c r="BL14" s="176" t="s">
        <v>315</v>
      </c>
      <c r="BM14" s="177" t="s">
        <v>315</v>
      </c>
    </row>
    <row r="15" spans="1:65" ht="22.5" customHeight="1">
      <c r="A15" s="15"/>
      <c r="B15" s="156">
        <v>3</v>
      </c>
      <c r="C15" s="336" t="s">
        <v>3544</v>
      </c>
      <c r="D15" s="527"/>
      <c r="E15" s="198"/>
      <c r="F15" s="198"/>
      <c r="G15" s="198" t="s">
        <v>315</v>
      </c>
      <c r="H15" s="198" t="s">
        <v>315</v>
      </c>
      <c r="I15" s="198" t="s">
        <v>315</v>
      </c>
      <c r="J15" s="198" t="s">
        <v>315</v>
      </c>
      <c r="K15" s="198" t="s">
        <v>315</v>
      </c>
      <c r="L15" s="198" t="s">
        <v>315</v>
      </c>
      <c r="M15" s="198" t="s">
        <v>315</v>
      </c>
      <c r="N15" s="198" t="s">
        <v>315</v>
      </c>
      <c r="O15" s="198" t="s">
        <v>315</v>
      </c>
      <c r="P15" s="198" t="s">
        <v>315</v>
      </c>
      <c r="Q15" s="198" t="s">
        <v>315</v>
      </c>
      <c r="R15" s="198" t="s">
        <v>315</v>
      </c>
      <c r="S15" s="198" t="s">
        <v>315</v>
      </c>
      <c r="T15" s="198" t="s">
        <v>315</v>
      </c>
      <c r="U15" s="198" t="s">
        <v>315</v>
      </c>
      <c r="V15" s="198" t="s">
        <v>315</v>
      </c>
      <c r="W15" s="198" t="s">
        <v>315</v>
      </c>
      <c r="X15" s="198" t="s">
        <v>315</v>
      </c>
      <c r="Y15" s="198" t="s">
        <v>315</v>
      </c>
      <c r="Z15" s="198" t="s">
        <v>315</v>
      </c>
      <c r="AA15" s="198" t="s">
        <v>315</v>
      </c>
      <c r="AB15" s="198" t="s">
        <v>315</v>
      </c>
      <c r="AC15" s="291"/>
      <c r="AD15" s="439" t="s">
        <v>76</v>
      </c>
      <c r="AE15" s="137" t="s">
        <v>4277</v>
      </c>
      <c r="AF15" s="439">
        <v>250</v>
      </c>
      <c r="AG15" s="258"/>
      <c r="AH15" s="205"/>
      <c r="AI15" s="258"/>
      <c r="AJ15" s="137"/>
      <c r="AK15" s="200"/>
      <c r="AL15" s="187" t="s">
        <v>315</v>
      </c>
      <c r="AM15" s="163" t="s">
        <v>315</v>
      </c>
      <c r="AN15" s="174" t="s">
        <v>315</v>
      </c>
      <c r="AO15" s="174" t="s">
        <v>315</v>
      </c>
      <c r="AP15" s="174" t="s">
        <v>315</v>
      </c>
      <c r="AQ15" s="174" t="s">
        <v>315</v>
      </c>
      <c r="AR15" s="174" t="s">
        <v>315</v>
      </c>
      <c r="AS15" s="174" t="s">
        <v>315</v>
      </c>
      <c r="AT15" s="174" t="s">
        <v>315</v>
      </c>
      <c r="AU15" s="174" t="s">
        <v>315</v>
      </c>
      <c r="AV15" s="174" t="s">
        <v>315</v>
      </c>
      <c r="AW15" s="174" t="s">
        <v>315</v>
      </c>
      <c r="AX15" s="174" t="s">
        <v>315</v>
      </c>
      <c r="AY15" s="174" t="s">
        <v>315</v>
      </c>
      <c r="AZ15" s="174" t="s">
        <v>315</v>
      </c>
      <c r="BA15" s="174" t="s">
        <v>315</v>
      </c>
      <c r="BB15" s="174" t="s">
        <v>315</v>
      </c>
      <c r="BC15" s="174" t="s">
        <v>315</v>
      </c>
      <c r="BD15" s="174" t="s">
        <v>86</v>
      </c>
      <c r="BE15" s="174" t="s">
        <v>841</v>
      </c>
      <c r="BF15" s="174">
        <v>150</v>
      </c>
      <c r="BG15" s="174" t="s">
        <v>842</v>
      </c>
      <c r="BH15" s="174" t="s">
        <v>843</v>
      </c>
      <c r="BI15" s="175">
        <v>46097.142858796295</v>
      </c>
      <c r="BJ15" s="176" t="s">
        <v>315</v>
      </c>
      <c r="BK15" s="176" t="s">
        <v>315</v>
      </c>
      <c r="BL15" s="176" t="s">
        <v>315</v>
      </c>
      <c r="BM15" s="178" t="s">
        <v>315</v>
      </c>
    </row>
    <row r="16" spans="1:65" ht="24">
      <c r="A16" s="15"/>
      <c r="B16" s="156">
        <v>4</v>
      </c>
      <c r="C16" s="336" t="s">
        <v>4280</v>
      </c>
      <c r="D16" s="527"/>
      <c r="E16" s="198"/>
      <c r="F16" s="198"/>
      <c r="G16" s="198" t="s">
        <v>315</v>
      </c>
      <c r="H16" s="198" t="s">
        <v>315</v>
      </c>
      <c r="I16" s="198" t="s">
        <v>315</v>
      </c>
      <c r="J16" s="198" t="s">
        <v>315</v>
      </c>
      <c r="K16" s="198" t="s">
        <v>315</v>
      </c>
      <c r="L16" s="198" t="s">
        <v>315</v>
      </c>
      <c r="M16" s="198" t="s">
        <v>315</v>
      </c>
      <c r="N16" s="198" t="s">
        <v>315</v>
      </c>
      <c r="O16" s="198" t="s">
        <v>315</v>
      </c>
      <c r="P16" s="198" t="s">
        <v>315</v>
      </c>
      <c r="Q16" s="198" t="s">
        <v>315</v>
      </c>
      <c r="R16" s="198" t="s">
        <v>315</v>
      </c>
      <c r="S16" s="198" t="s">
        <v>315</v>
      </c>
      <c r="T16" s="198" t="s">
        <v>315</v>
      </c>
      <c r="U16" s="198" t="s">
        <v>315</v>
      </c>
      <c r="V16" s="198" t="s">
        <v>315</v>
      </c>
      <c r="W16" s="198" t="s">
        <v>315</v>
      </c>
      <c r="X16" s="198" t="s">
        <v>315</v>
      </c>
      <c r="Y16" s="198" t="s">
        <v>315</v>
      </c>
      <c r="Z16" s="198" t="s">
        <v>315</v>
      </c>
      <c r="AA16" s="198" t="s">
        <v>315</v>
      </c>
      <c r="AB16" s="198" t="s">
        <v>315</v>
      </c>
      <c r="AC16" s="291"/>
      <c r="AD16" s="440" t="s">
        <v>4281</v>
      </c>
      <c r="AE16" s="137" t="s">
        <v>4277</v>
      </c>
      <c r="AF16" s="439">
        <v>250</v>
      </c>
      <c r="AG16" s="258"/>
      <c r="AH16" s="205"/>
      <c r="AI16" s="258"/>
      <c r="AJ16" s="137"/>
      <c r="AK16" s="200"/>
      <c r="AL16" s="187" t="s">
        <v>315</v>
      </c>
      <c r="AM16" s="163" t="s">
        <v>315</v>
      </c>
      <c r="AN16" s="174" t="s">
        <v>315</v>
      </c>
      <c r="AO16" s="174" t="s">
        <v>315</v>
      </c>
      <c r="AP16" s="174" t="s">
        <v>315</v>
      </c>
      <c r="AQ16" s="174" t="s">
        <v>315</v>
      </c>
      <c r="AR16" s="174" t="s">
        <v>315</v>
      </c>
      <c r="AS16" s="174" t="s">
        <v>315</v>
      </c>
      <c r="AT16" s="174" t="s">
        <v>315</v>
      </c>
      <c r="AU16" s="174" t="s">
        <v>315</v>
      </c>
      <c r="AV16" s="174" t="s">
        <v>315</v>
      </c>
      <c r="AW16" s="174" t="s">
        <v>315</v>
      </c>
      <c r="AX16" s="174" t="s">
        <v>315</v>
      </c>
      <c r="AY16" s="174" t="s">
        <v>315</v>
      </c>
      <c r="AZ16" s="174" t="s">
        <v>315</v>
      </c>
      <c r="BA16" s="174" t="s">
        <v>315</v>
      </c>
      <c r="BB16" s="174" t="s">
        <v>315</v>
      </c>
      <c r="BC16" s="174" t="s">
        <v>315</v>
      </c>
      <c r="BD16" s="174" t="s">
        <v>76</v>
      </c>
      <c r="BE16" s="174" t="s">
        <v>845</v>
      </c>
      <c r="BF16" s="174">
        <v>300</v>
      </c>
      <c r="BG16" s="174" t="s">
        <v>846</v>
      </c>
      <c r="BH16" s="174" t="s">
        <v>847</v>
      </c>
      <c r="BI16" s="175">
        <v>46097.143483796295</v>
      </c>
      <c r="BJ16" s="176" t="s">
        <v>315</v>
      </c>
      <c r="BK16" s="176" t="s">
        <v>315</v>
      </c>
      <c r="BL16" s="176" t="s">
        <v>315</v>
      </c>
      <c r="BM16" s="178" t="s">
        <v>315</v>
      </c>
    </row>
    <row r="17" spans="1:65" ht="60">
      <c r="A17" s="15"/>
      <c r="B17" s="156">
        <v>5</v>
      </c>
      <c r="C17" s="336" t="s">
        <v>4282</v>
      </c>
      <c r="D17" s="527"/>
      <c r="E17" s="198"/>
      <c r="F17" s="198"/>
      <c r="G17" s="198" t="s">
        <v>315</v>
      </c>
      <c r="H17" s="198" t="s">
        <v>315</v>
      </c>
      <c r="I17" s="198" t="s">
        <v>315</v>
      </c>
      <c r="J17" s="198" t="s">
        <v>315</v>
      </c>
      <c r="K17" s="198" t="s">
        <v>315</v>
      </c>
      <c r="L17" s="198" t="s">
        <v>315</v>
      </c>
      <c r="M17" s="198" t="s">
        <v>315</v>
      </c>
      <c r="N17" s="198" t="s">
        <v>315</v>
      </c>
      <c r="O17" s="198" t="s">
        <v>315</v>
      </c>
      <c r="P17" s="198" t="s">
        <v>315</v>
      </c>
      <c r="Q17" s="198" t="s">
        <v>315</v>
      </c>
      <c r="R17" s="198" t="s">
        <v>315</v>
      </c>
      <c r="S17" s="198" t="s">
        <v>315</v>
      </c>
      <c r="T17" s="198" t="s">
        <v>315</v>
      </c>
      <c r="U17" s="198" t="s">
        <v>315</v>
      </c>
      <c r="V17" s="198" t="s">
        <v>315</v>
      </c>
      <c r="W17" s="198" t="s">
        <v>315</v>
      </c>
      <c r="X17" s="198" t="s">
        <v>315</v>
      </c>
      <c r="Y17" s="198" t="s">
        <v>315</v>
      </c>
      <c r="Z17" s="198" t="s">
        <v>315</v>
      </c>
      <c r="AA17" s="198" t="s">
        <v>315</v>
      </c>
      <c r="AB17" s="198" t="s">
        <v>315</v>
      </c>
      <c r="AC17" s="528"/>
      <c r="AD17" s="440" t="s">
        <v>4283</v>
      </c>
      <c r="AE17" s="137" t="s">
        <v>4277</v>
      </c>
      <c r="AF17" s="439">
        <v>250</v>
      </c>
      <c r="AG17" s="258"/>
      <c r="AH17" s="205"/>
      <c r="AI17" s="258"/>
      <c r="AJ17" s="137"/>
      <c r="AK17" s="200"/>
      <c r="AL17" s="187" t="s">
        <v>315</v>
      </c>
      <c r="AM17" s="163" t="s">
        <v>315</v>
      </c>
      <c r="AN17" s="174" t="s">
        <v>315</v>
      </c>
      <c r="AO17" s="174" t="s">
        <v>315</v>
      </c>
      <c r="AP17" s="174" t="s">
        <v>315</v>
      </c>
      <c r="AQ17" s="174" t="s">
        <v>315</v>
      </c>
      <c r="AR17" s="174" t="s">
        <v>315</v>
      </c>
      <c r="AS17" s="174" t="s">
        <v>315</v>
      </c>
      <c r="AT17" s="174" t="s">
        <v>315</v>
      </c>
      <c r="AU17" s="174" t="s">
        <v>315</v>
      </c>
      <c r="AV17" s="174" t="s">
        <v>315</v>
      </c>
      <c r="AW17" s="174" t="s">
        <v>315</v>
      </c>
      <c r="AX17" s="174" t="s">
        <v>315</v>
      </c>
      <c r="AY17" s="174" t="s">
        <v>315</v>
      </c>
      <c r="AZ17" s="174" t="s">
        <v>315</v>
      </c>
      <c r="BA17" s="174" t="s">
        <v>315</v>
      </c>
      <c r="BB17" s="174" t="s">
        <v>315</v>
      </c>
      <c r="BC17" s="174" t="s">
        <v>315</v>
      </c>
      <c r="BD17" s="179" t="s">
        <v>849</v>
      </c>
      <c r="BE17" s="174" t="s">
        <v>833</v>
      </c>
      <c r="BF17" s="174">
        <v>252</v>
      </c>
      <c r="BG17" s="174" t="s">
        <v>850</v>
      </c>
      <c r="BH17" s="174" t="s">
        <v>851</v>
      </c>
      <c r="BI17" s="175">
        <v>46097.143425925926</v>
      </c>
      <c r="BJ17" s="176" t="s">
        <v>315</v>
      </c>
      <c r="BK17" s="176" t="s">
        <v>315</v>
      </c>
      <c r="BL17" s="176" t="s">
        <v>315</v>
      </c>
      <c r="BM17" s="178" t="s">
        <v>315</v>
      </c>
    </row>
    <row r="18" spans="1:65" ht="22.5" customHeight="1">
      <c r="A18" s="15"/>
      <c r="B18" s="156">
        <v>6</v>
      </c>
      <c r="C18" s="336" t="s">
        <v>4284</v>
      </c>
      <c r="D18" s="527"/>
      <c r="E18" s="198"/>
      <c r="F18" s="198"/>
      <c r="G18" s="198" t="s">
        <v>315</v>
      </c>
      <c r="H18" s="198" t="s">
        <v>315</v>
      </c>
      <c r="I18" s="198" t="s">
        <v>315</v>
      </c>
      <c r="J18" s="198" t="s">
        <v>315</v>
      </c>
      <c r="K18" s="198" t="s">
        <v>315</v>
      </c>
      <c r="L18" s="198" t="s">
        <v>315</v>
      </c>
      <c r="M18" s="198" t="s">
        <v>315</v>
      </c>
      <c r="N18" s="198" t="s">
        <v>315</v>
      </c>
      <c r="O18" s="198" t="s">
        <v>315</v>
      </c>
      <c r="P18" s="198" t="s">
        <v>315</v>
      </c>
      <c r="Q18" s="198" t="s">
        <v>315</v>
      </c>
      <c r="R18" s="198" t="s">
        <v>315</v>
      </c>
      <c r="S18" s="198" t="s">
        <v>315</v>
      </c>
      <c r="T18" s="198" t="s">
        <v>315</v>
      </c>
      <c r="U18" s="198" t="s">
        <v>315</v>
      </c>
      <c r="V18" s="198" t="s">
        <v>315</v>
      </c>
      <c r="W18" s="198" t="s">
        <v>315</v>
      </c>
      <c r="X18" s="198" t="s">
        <v>315</v>
      </c>
      <c r="Y18" s="198" t="s">
        <v>315</v>
      </c>
      <c r="Z18" s="198" t="s">
        <v>315</v>
      </c>
      <c r="AA18" s="198" t="s">
        <v>315</v>
      </c>
      <c r="AB18" s="198" t="s">
        <v>315</v>
      </c>
      <c r="AC18" s="291"/>
      <c r="AD18" s="439" t="s">
        <v>76</v>
      </c>
      <c r="AE18" s="137" t="s">
        <v>4277</v>
      </c>
      <c r="AF18" s="439">
        <v>250</v>
      </c>
      <c r="AG18" s="258"/>
      <c r="AH18" s="205"/>
      <c r="AI18" s="258"/>
      <c r="AJ18" s="137"/>
      <c r="AK18" s="200"/>
      <c r="AL18" s="187" t="s">
        <v>315</v>
      </c>
      <c r="AM18" s="188" t="s">
        <v>315</v>
      </c>
      <c r="AN18" s="174" t="s">
        <v>315</v>
      </c>
      <c r="AO18" s="174" t="s">
        <v>315</v>
      </c>
      <c r="AP18" s="174" t="s">
        <v>315</v>
      </c>
      <c r="AQ18" s="174" t="s">
        <v>315</v>
      </c>
      <c r="AR18" s="174" t="s">
        <v>315</v>
      </c>
      <c r="AS18" s="174" t="s">
        <v>315</v>
      </c>
      <c r="AT18" s="174" t="s">
        <v>315</v>
      </c>
      <c r="AU18" s="174" t="s">
        <v>315</v>
      </c>
      <c r="AV18" s="174" t="s">
        <v>315</v>
      </c>
      <c r="AW18" s="174" t="s">
        <v>315</v>
      </c>
      <c r="AX18" s="174" t="s">
        <v>315</v>
      </c>
      <c r="AY18" s="174" t="s">
        <v>315</v>
      </c>
      <c r="AZ18" s="174" t="s">
        <v>315</v>
      </c>
      <c r="BA18" s="174" t="s">
        <v>315</v>
      </c>
      <c r="BB18" s="174" t="s">
        <v>315</v>
      </c>
      <c r="BC18" s="174" t="s">
        <v>315</v>
      </c>
      <c r="BD18" s="174" t="s">
        <v>76</v>
      </c>
      <c r="BE18" s="174" t="s">
        <v>841</v>
      </c>
      <c r="BF18" s="174">
        <v>251</v>
      </c>
      <c r="BG18" s="174" t="s">
        <v>853</v>
      </c>
      <c r="BH18" s="174" t="s">
        <v>854</v>
      </c>
      <c r="BI18" s="175">
        <v>46097.143321759257</v>
      </c>
      <c r="BJ18" s="176" t="s">
        <v>315</v>
      </c>
      <c r="BK18" s="176" t="s">
        <v>315</v>
      </c>
      <c r="BL18" s="176" t="s">
        <v>315</v>
      </c>
      <c r="BM18" s="177" t="s">
        <v>315</v>
      </c>
    </row>
    <row r="19" spans="1:65" ht="18.75" customHeight="1">
      <c r="A19" s="15"/>
      <c r="B19" s="156">
        <v>7</v>
      </c>
      <c r="C19" s="336" t="s">
        <v>4285</v>
      </c>
      <c r="D19" s="527"/>
      <c r="E19" s="198"/>
      <c r="F19" s="198"/>
      <c r="G19" s="198" t="s">
        <v>315</v>
      </c>
      <c r="H19" s="198" t="s">
        <v>315</v>
      </c>
      <c r="I19" s="198" t="s">
        <v>315</v>
      </c>
      <c r="J19" s="198" t="s">
        <v>315</v>
      </c>
      <c r="K19" s="198" t="s">
        <v>315</v>
      </c>
      <c r="L19" s="198" t="s">
        <v>315</v>
      </c>
      <c r="M19" s="198" t="s">
        <v>315</v>
      </c>
      <c r="N19" s="198" t="s">
        <v>315</v>
      </c>
      <c r="O19" s="198" t="s">
        <v>315</v>
      </c>
      <c r="P19" s="198" t="s">
        <v>315</v>
      </c>
      <c r="Q19" s="198" t="s">
        <v>315</v>
      </c>
      <c r="R19" s="198" t="s">
        <v>315</v>
      </c>
      <c r="S19" s="198" t="s">
        <v>315</v>
      </c>
      <c r="T19" s="198" t="s">
        <v>315</v>
      </c>
      <c r="U19" s="198" t="s">
        <v>315</v>
      </c>
      <c r="V19" s="198" t="s">
        <v>315</v>
      </c>
      <c r="W19" s="198" t="s">
        <v>315</v>
      </c>
      <c r="X19" s="198" t="s">
        <v>315</v>
      </c>
      <c r="Y19" s="198" t="s">
        <v>315</v>
      </c>
      <c r="Z19" s="198" t="s">
        <v>315</v>
      </c>
      <c r="AA19" s="198" t="s">
        <v>315</v>
      </c>
      <c r="AB19" s="198" t="s">
        <v>315</v>
      </c>
      <c r="AC19" s="291"/>
      <c r="AD19" s="439" t="s">
        <v>76</v>
      </c>
      <c r="AE19" s="137" t="s">
        <v>4277</v>
      </c>
      <c r="AF19" s="439">
        <v>250</v>
      </c>
      <c r="AG19" s="258"/>
      <c r="AH19" s="205"/>
      <c r="AI19" s="258"/>
      <c r="AJ19" s="137"/>
      <c r="AK19" s="200"/>
      <c r="AL19" s="187" t="s">
        <v>315</v>
      </c>
      <c r="AM19" s="188" t="s">
        <v>315</v>
      </c>
      <c r="AN19" s="174" t="s">
        <v>315</v>
      </c>
      <c r="AO19" s="174" t="s">
        <v>315</v>
      </c>
      <c r="AP19" s="174" t="s">
        <v>315</v>
      </c>
      <c r="AQ19" s="174" t="s">
        <v>315</v>
      </c>
      <c r="AR19" s="174" t="s">
        <v>315</v>
      </c>
      <c r="AS19" s="174" t="s">
        <v>315</v>
      </c>
      <c r="AT19" s="174" t="s">
        <v>315</v>
      </c>
      <c r="AU19" s="174" t="s">
        <v>315</v>
      </c>
      <c r="AV19" s="174" t="s">
        <v>315</v>
      </c>
      <c r="AW19" s="174" t="s">
        <v>315</v>
      </c>
      <c r="AX19" s="174" t="s">
        <v>315</v>
      </c>
      <c r="AY19" s="174" t="s">
        <v>315</v>
      </c>
      <c r="AZ19" s="174" t="s">
        <v>315</v>
      </c>
      <c r="BA19" s="174" t="s">
        <v>315</v>
      </c>
      <c r="BB19" s="174" t="s">
        <v>315</v>
      </c>
      <c r="BC19" s="174" t="s">
        <v>315</v>
      </c>
      <c r="BD19" s="174" t="s">
        <v>76</v>
      </c>
      <c r="BE19" s="174" t="s">
        <v>837</v>
      </c>
      <c r="BF19" s="174">
        <v>250</v>
      </c>
      <c r="BG19" s="174" t="s">
        <v>856</v>
      </c>
      <c r="BH19" s="174" t="s">
        <v>857</v>
      </c>
      <c r="BI19" s="175">
        <v>46097.143379629626</v>
      </c>
      <c r="BJ19" s="176" t="s">
        <v>315</v>
      </c>
      <c r="BK19" s="176" t="s">
        <v>315</v>
      </c>
      <c r="BL19" s="176" t="s">
        <v>315</v>
      </c>
      <c r="BM19" s="177" t="s">
        <v>315</v>
      </c>
    </row>
    <row r="20" spans="1:65">
      <c r="A20" s="15"/>
      <c r="B20" s="156">
        <v>8</v>
      </c>
      <c r="C20" s="336" t="s">
        <v>2478</v>
      </c>
      <c r="D20" s="527"/>
      <c r="E20" s="198"/>
      <c r="F20" s="198"/>
      <c r="G20" s="198" t="s">
        <v>315</v>
      </c>
      <c r="H20" s="198" t="s">
        <v>315</v>
      </c>
      <c r="I20" s="198" t="s">
        <v>315</v>
      </c>
      <c r="J20" s="198" t="s">
        <v>315</v>
      </c>
      <c r="K20" s="198" t="s">
        <v>315</v>
      </c>
      <c r="L20" s="198" t="s">
        <v>315</v>
      </c>
      <c r="M20" s="198" t="s">
        <v>315</v>
      </c>
      <c r="N20" s="198" t="s">
        <v>315</v>
      </c>
      <c r="O20" s="198" t="s">
        <v>315</v>
      </c>
      <c r="P20" s="198" t="s">
        <v>315</v>
      </c>
      <c r="Q20" s="198" t="s">
        <v>315</v>
      </c>
      <c r="R20" s="198" t="s">
        <v>315</v>
      </c>
      <c r="S20" s="198" t="s">
        <v>315</v>
      </c>
      <c r="T20" s="198" t="s">
        <v>315</v>
      </c>
      <c r="U20" s="198" t="s">
        <v>315</v>
      </c>
      <c r="V20" s="198" t="s">
        <v>315</v>
      </c>
      <c r="W20" s="198" t="s">
        <v>315</v>
      </c>
      <c r="X20" s="198" t="s">
        <v>315</v>
      </c>
      <c r="Y20" s="198" t="s">
        <v>315</v>
      </c>
      <c r="Z20" s="198" t="s">
        <v>315</v>
      </c>
      <c r="AA20" s="198" t="s">
        <v>315</v>
      </c>
      <c r="AB20" s="198" t="s">
        <v>315</v>
      </c>
      <c r="AC20" s="291"/>
      <c r="AD20" s="439" t="s">
        <v>76</v>
      </c>
      <c r="AE20" s="137" t="s">
        <v>4277</v>
      </c>
      <c r="AF20" s="439">
        <v>203</v>
      </c>
      <c r="AG20" s="258"/>
      <c r="AH20" s="205"/>
      <c r="AI20" s="258"/>
      <c r="AJ20" s="137"/>
      <c r="AK20" s="200"/>
      <c r="AL20" s="187" t="s">
        <v>315</v>
      </c>
      <c r="AM20" s="188" t="s">
        <v>315</v>
      </c>
      <c r="AN20" s="174" t="s">
        <v>315</v>
      </c>
      <c r="AO20" s="174" t="s">
        <v>315</v>
      </c>
      <c r="AP20" s="174" t="s">
        <v>315</v>
      </c>
      <c r="AQ20" s="174" t="s">
        <v>315</v>
      </c>
      <c r="AR20" s="174" t="s">
        <v>315</v>
      </c>
      <c r="AS20" s="174" t="s">
        <v>315</v>
      </c>
      <c r="AT20" s="174" t="s">
        <v>315</v>
      </c>
      <c r="AU20" s="174" t="s">
        <v>315</v>
      </c>
      <c r="AV20" s="174" t="s">
        <v>315</v>
      </c>
      <c r="AW20" s="174" t="s">
        <v>315</v>
      </c>
      <c r="AX20" s="174" t="s">
        <v>315</v>
      </c>
      <c r="AY20" s="174" t="s">
        <v>315</v>
      </c>
      <c r="AZ20" s="174" t="s">
        <v>315</v>
      </c>
      <c r="BA20" s="174" t="s">
        <v>315</v>
      </c>
      <c r="BB20" s="174" t="s">
        <v>315</v>
      </c>
      <c r="BC20" s="174" t="s">
        <v>315</v>
      </c>
      <c r="BD20" s="174" t="s">
        <v>76</v>
      </c>
      <c r="BE20" s="174" t="s">
        <v>837</v>
      </c>
      <c r="BF20" s="174">
        <v>250</v>
      </c>
      <c r="BG20" s="174" t="s">
        <v>859</v>
      </c>
      <c r="BH20" s="174" t="s">
        <v>860</v>
      </c>
      <c r="BI20" s="175">
        <v>46097.143252314818</v>
      </c>
      <c r="BJ20" s="176" t="s">
        <v>315</v>
      </c>
      <c r="BK20" s="176" t="s">
        <v>315</v>
      </c>
      <c r="BL20" s="176" t="s">
        <v>315</v>
      </c>
      <c r="BM20" s="177" t="s">
        <v>315</v>
      </c>
    </row>
    <row r="21" spans="1:65" ht="20.25" customHeight="1">
      <c r="A21" s="15"/>
      <c r="B21" s="156">
        <v>9</v>
      </c>
      <c r="C21" s="336" t="s">
        <v>4286</v>
      </c>
      <c r="D21" s="527"/>
      <c r="E21" s="198"/>
      <c r="F21" s="198"/>
      <c r="G21" s="198" t="s">
        <v>315</v>
      </c>
      <c r="H21" s="198" t="s">
        <v>315</v>
      </c>
      <c r="I21" s="198" t="s">
        <v>315</v>
      </c>
      <c r="J21" s="198" t="s">
        <v>315</v>
      </c>
      <c r="K21" s="198" t="s">
        <v>315</v>
      </c>
      <c r="L21" s="198" t="s">
        <v>315</v>
      </c>
      <c r="M21" s="198" t="s">
        <v>315</v>
      </c>
      <c r="N21" s="198" t="s">
        <v>315</v>
      </c>
      <c r="O21" s="198" t="s">
        <v>315</v>
      </c>
      <c r="P21" s="198" t="s">
        <v>315</v>
      </c>
      <c r="Q21" s="198" t="s">
        <v>315</v>
      </c>
      <c r="R21" s="198" t="s">
        <v>315</v>
      </c>
      <c r="S21" s="198" t="s">
        <v>315</v>
      </c>
      <c r="T21" s="198" t="s">
        <v>315</v>
      </c>
      <c r="U21" s="198" t="s">
        <v>315</v>
      </c>
      <c r="V21" s="198" t="s">
        <v>315</v>
      </c>
      <c r="W21" s="198" t="s">
        <v>315</v>
      </c>
      <c r="X21" s="198" t="s">
        <v>315</v>
      </c>
      <c r="Y21" s="198" t="s">
        <v>315</v>
      </c>
      <c r="Z21" s="198" t="s">
        <v>315</v>
      </c>
      <c r="AA21" s="198" t="s">
        <v>315</v>
      </c>
      <c r="AB21" s="198" t="s">
        <v>315</v>
      </c>
      <c r="AC21" s="291"/>
      <c r="AD21" s="440" t="s">
        <v>4287</v>
      </c>
      <c r="AE21" s="137" t="s">
        <v>4277</v>
      </c>
      <c r="AF21" s="439">
        <v>250</v>
      </c>
      <c r="AG21" s="258"/>
      <c r="AH21" s="205"/>
      <c r="AI21" s="258"/>
      <c r="AJ21" s="137"/>
      <c r="AK21" s="200"/>
      <c r="AL21" s="187" t="s">
        <v>315</v>
      </c>
      <c r="AM21" s="188" t="s">
        <v>315</v>
      </c>
      <c r="AN21" s="174" t="s">
        <v>315</v>
      </c>
      <c r="AO21" s="174" t="s">
        <v>315</v>
      </c>
      <c r="AP21" s="174" t="s">
        <v>315</v>
      </c>
      <c r="AQ21" s="174" t="s">
        <v>315</v>
      </c>
      <c r="AR21" s="174" t="s">
        <v>315</v>
      </c>
      <c r="AS21" s="174" t="s">
        <v>315</v>
      </c>
      <c r="AT21" s="174" t="s">
        <v>315</v>
      </c>
      <c r="AU21" s="174" t="s">
        <v>315</v>
      </c>
      <c r="AV21" s="174" t="s">
        <v>315</v>
      </c>
      <c r="AW21" s="174" t="s">
        <v>315</v>
      </c>
      <c r="AX21" s="174" t="s">
        <v>315</v>
      </c>
      <c r="AY21" s="174" t="s">
        <v>315</v>
      </c>
      <c r="AZ21" s="174" t="s">
        <v>315</v>
      </c>
      <c r="BA21" s="174" t="s">
        <v>315</v>
      </c>
      <c r="BB21" s="174" t="s">
        <v>315</v>
      </c>
      <c r="BC21" s="174" t="s">
        <v>315</v>
      </c>
      <c r="BD21" s="174" t="s">
        <v>76</v>
      </c>
      <c r="BE21" s="174" t="s">
        <v>833</v>
      </c>
      <c r="BF21" s="174">
        <v>250</v>
      </c>
      <c r="BG21" s="174" t="s">
        <v>862</v>
      </c>
      <c r="BH21" s="174" t="s">
        <v>863</v>
      </c>
      <c r="BI21" s="175">
        <v>46097.14329861111</v>
      </c>
      <c r="BJ21" s="176" t="s">
        <v>315</v>
      </c>
      <c r="BK21" s="176" t="s">
        <v>315</v>
      </c>
      <c r="BL21" s="176" t="s">
        <v>315</v>
      </c>
      <c r="BM21" s="177" t="s">
        <v>315</v>
      </c>
    </row>
    <row r="22" spans="1:65" ht="23.25" customHeight="1">
      <c r="A22" s="15"/>
      <c r="B22" s="156">
        <v>10</v>
      </c>
      <c r="C22" s="336" t="s">
        <v>4288</v>
      </c>
      <c r="D22" s="527"/>
      <c r="E22" s="198"/>
      <c r="F22" s="198"/>
      <c r="G22" s="198" t="s">
        <v>315</v>
      </c>
      <c r="H22" s="198" t="s">
        <v>315</v>
      </c>
      <c r="I22" s="198" t="s">
        <v>315</v>
      </c>
      <c r="J22" s="198" t="s">
        <v>315</v>
      </c>
      <c r="K22" s="198" t="s">
        <v>315</v>
      </c>
      <c r="L22" s="198" t="s">
        <v>315</v>
      </c>
      <c r="M22" s="198" t="s">
        <v>315</v>
      </c>
      <c r="N22" s="198" t="s">
        <v>315</v>
      </c>
      <c r="O22" s="198" t="s">
        <v>315</v>
      </c>
      <c r="P22" s="198" t="s">
        <v>315</v>
      </c>
      <c r="Q22" s="198" t="s">
        <v>315</v>
      </c>
      <c r="R22" s="198" t="s">
        <v>315</v>
      </c>
      <c r="S22" s="198" t="s">
        <v>315</v>
      </c>
      <c r="T22" s="198" t="s">
        <v>315</v>
      </c>
      <c r="U22" s="198" t="s">
        <v>315</v>
      </c>
      <c r="V22" s="198" t="s">
        <v>315</v>
      </c>
      <c r="W22" s="198" t="s">
        <v>315</v>
      </c>
      <c r="X22" s="198" t="s">
        <v>315</v>
      </c>
      <c r="Y22" s="198" t="s">
        <v>315</v>
      </c>
      <c r="Z22" s="198" t="s">
        <v>315</v>
      </c>
      <c r="AA22" s="198" t="s">
        <v>315</v>
      </c>
      <c r="AB22" s="198" t="s">
        <v>315</v>
      </c>
      <c r="AC22" s="291"/>
      <c r="AD22" s="439" t="s">
        <v>76</v>
      </c>
      <c r="AE22" s="137" t="s">
        <v>4277</v>
      </c>
      <c r="AF22" s="439">
        <v>250</v>
      </c>
      <c r="AG22" s="258"/>
      <c r="AH22" s="205"/>
      <c r="AI22" s="258"/>
      <c r="AJ22" s="205"/>
      <c r="AK22" s="200"/>
      <c r="AL22" s="187" t="s">
        <v>315</v>
      </c>
      <c r="AM22" s="188" t="s">
        <v>315</v>
      </c>
      <c r="AN22" s="174" t="s">
        <v>315</v>
      </c>
      <c r="AO22" s="174" t="s">
        <v>315</v>
      </c>
      <c r="AP22" s="174" t="s">
        <v>315</v>
      </c>
      <c r="AQ22" s="174" t="s">
        <v>315</v>
      </c>
      <c r="AR22" s="174" t="s">
        <v>315</v>
      </c>
      <c r="AS22" s="174" t="s">
        <v>315</v>
      </c>
      <c r="AT22" s="174" t="s">
        <v>315</v>
      </c>
      <c r="AU22" s="174" t="s">
        <v>315</v>
      </c>
      <c r="AV22" s="174" t="s">
        <v>315</v>
      </c>
      <c r="AW22" s="174" t="s">
        <v>315</v>
      </c>
      <c r="AX22" s="174" t="s">
        <v>315</v>
      </c>
      <c r="AY22" s="174" t="s">
        <v>315</v>
      </c>
      <c r="AZ22" s="174" t="s">
        <v>315</v>
      </c>
      <c r="BA22" s="174" t="s">
        <v>315</v>
      </c>
      <c r="BB22" s="174" t="s">
        <v>315</v>
      </c>
      <c r="BC22" s="174" t="s">
        <v>315</v>
      </c>
      <c r="BD22" s="174" t="s">
        <v>76</v>
      </c>
      <c r="BE22" s="174" t="s">
        <v>841</v>
      </c>
      <c r="BF22" s="174">
        <v>168</v>
      </c>
      <c r="BG22" s="174" t="s">
        <v>865</v>
      </c>
      <c r="BH22" s="174" t="s">
        <v>866</v>
      </c>
      <c r="BI22" s="175">
        <v>46097.143009259256</v>
      </c>
      <c r="BJ22" s="176" t="s">
        <v>315</v>
      </c>
      <c r="BK22" s="176" t="s">
        <v>315</v>
      </c>
      <c r="BL22" s="176" t="s">
        <v>315</v>
      </c>
      <c r="BM22" s="177" t="s">
        <v>315</v>
      </c>
    </row>
    <row r="23" spans="1:65">
      <c r="A23" s="15"/>
      <c r="B23" s="156">
        <v>11</v>
      </c>
      <c r="C23" s="336" t="s">
        <v>4289</v>
      </c>
      <c r="D23" s="527"/>
      <c r="E23" s="198"/>
      <c r="F23" s="198"/>
      <c r="G23" s="198" t="s">
        <v>315</v>
      </c>
      <c r="H23" s="198" t="s">
        <v>315</v>
      </c>
      <c r="I23" s="198" t="s">
        <v>315</v>
      </c>
      <c r="J23" s="198" t="s">
        <v>315</v>
      </c>
      <c r="K23" s="198" t="s">
        <v>315</v>
      </c>
      <c r="L23" s="198" t="s">
        <v>315</v>
      </c>
      <c r="M23" s="198" t="s">
        <v>315</v>
      </c>
      <c r="N23" s="198" t="s">
        <v>315</v>
      </c>
      <c r="O23" s="198" t="s">
        <v>315</v>
      </c>
      <c r="P23" s="198" t="s">
        <v>315</v>
      </c>
      <c r="Q23" s="198" t="s">
        <v>315</v>
      </c>
      <c r="R23" s="198" t="s">
        <v>315</v>
      </c>
      <c r="S23" s="198" t="s">
        <v>315</v>
      </c>
      <c r="T23" s="198" t="s">
        <v>315</v>
      </c>
      <c r="U23" s="198" t="s">
        <v>315</v>
      </c>
      <c r="V23" s="198" t="s">
        <v>315</v>
      </c>
      <c r="W23" s="198" t="s">
        <v>315</v>
      </c>
      <c r="X23" s="198" t="s">
        <v>315</v>
      </c>
      <c r="Y23" s="198" t="s">
        <v>315</v>
      </c>
      <c r="Z23" s="198" t="s">
        <v>315</v>
      </c>
      <c r="AA23" s="198" t="s">
        <v>315</v>
      </c>
      <c r="AB23" s="198" t="s">
        <v>315</v>
      </c>
      <c r="AC23" s="291"/>
      <c r="AD23" s="439" t="s">
        <v>76</v>
      </c>
      <c r="AE23" s="137" t="s">
        <v>4277</v>
      </c>
      <c r="AF23" s="439">
        <v>250</v>
      </c>
      <c r="AG23" s="258"/>
      <c r="AH23" s="205"/>
      <c r="AI23" s="258"/>
      <c r="AJ23" s="205"/>
      <c r="AK23" s="200"/>
      <c r="AL23" s="187" t="s">
        <v>315</v>
      </c>
      <c r="AM23" s="188" t="s">
        <v>315</v>
      </c>
      <c r="AN23" s="174" t="s">
        <v>315</v>
      </c>
      <c r="AO23" s="174" t="s">
        <v>315</v>
      </c>
      <c r="AP23" s="174" t="s">
        <v>315</v>
      </c>
      <c r="AQ23" s="174" t="s">
        <v>315</v>
      </c>
      <c r="AR23" s="174" t="s">
        <v>315</v>
      </c>
      <c r="AS23" s="174" t="s">
        <v>315</v>
      </c>
      <c r="AT23" s="174" t="s">
        <v>315</v>
      </c>
      <c r="AU23" s="174" t="s">
        <v>315</v>
      </c>
      <c r="AV23" s="174" t="s">
        <v>315</v>
      </c>
      <c r="AW23" s="174" t="s">
        <v>315</v>
      </c>
      <c r="AX23" s="174" t="s">
        <v>315</v>
      </c>
      <c r="AY23" s="174" t="s">
        <v>315</v>
      </c>
      <c r="AZ23" s="174" t="s">
        <v>315</v>
      </c>
      <c r="BA23" s="174" t="s">
        <v>315</v>
      </c>
      <c r="BB23" s="174" t="s">
        <v>315</v>
      </c>
      <c r="BC23" s="174" t="s">
        <v>315</v>
      </c>
      <c r="BD23" s="174" t="s">
        <v>76</v>
      </c>
      <c r="BE23" s="174" t="s">
        <v>845</v>
      </c>
      <c r="BF23" s="174">
        <v>250</v>
      </c>
      <c r="BG23" s="174" t="s">
        <v>868</v>
      </c>
      <c r="BH23" s="174" t="s">
        <v>869</v>
      </c>
      <c r="BI23" s="175">
        <v>46097.143368055556</v>
      </c>
      <c r="BJ23" s="176" t="s">
        <v>315</v>
      </c>
      <c r="BK23" s="176" t="s">
        <v>315</v>
      </c>
      <c r="BL23" s="176" t="s">
        <v>315</v>
      </c>
      <c r="BM23" s="177" t="s">
        <v>315</v>
      </c>
    </row>
    <row r="24" spans="1:65" ht="24">
      <c r="A24" s="15"/>
      <c r="B24" s="156">
        <v>12</v>
      </c>
      <c r="C24" s="336" t="s">
        <v>4290</v>
      </c>
      <c r="D24" s="527"/>
      <c r="E24" s="198"/>
      <c r="F24" s="198"/>
      <c r="G24" s="198" t="s">
        <v>315</v>
      </c>
      <c r="H24" s="198" t="s">
        <v>315</v>
      </c>
      <c r="I24" s="198" t="s">
        <v>315</v>
      </c>
      <c r="J24" s="198" t="s">
        <v>315</v>
      </c>
      <c r="K24" s="198" t="s">
        <v>315</v>
      </c>
      <c r="L24" s="198" t="s">
        <v>315</v>
      </c>
      <c r="M24" s="198" t="s">
        <v>315</v>
      </c>
      <c r="N24" s="198" t="s">
        <v>315</v>
      </c>
      <c r="O24" s="198" t="s">
        <v>315</v>
      </c>
      <c r="P24" s="198" t="s">
        <v>315</v>
      </c>
      <c r="Q24" s="198" t="s">
        <v>315</v>
      </c>
      <c r="R24" s="198" t="s">
        <v>315</v>
      </c>
      <c r="S24" s="198" t="s">
        <v>315</v>
      </c>
      <c r="T24" s="198" t="s">
        <v>315</v>
      </c>
      <c r="U24" s="198" t="s">
        <v>315</v>
      </c>
      <c r="V24" s="198" t="s">
        <v>315</v>
      </c>
      <c r="W24" s="198" t="s">
        <v>315</v>
      </c>
      <c r="X24" s="198" t="s">
        <v>315</v>
      </c>
      <c r="Y24" s="198" t="s">
        <v>315</v>
      </c>
      <c r="Z24" s="198" t="s">
        <v>315</v>
      </c>
      <c r="AA24" s="198" t="s">
        <v>315</v>
      </c>
      <c r="AB24" s="198" t="s">
        <v>315</v>
      </c>
      <c r="AC24" s="529"/>
      <c r="AD24" s="440" t="s">
        <v>4291</v>
      </c>
      <c r="AE24" s="137" t="s">
        <v>4277</v>
      </c>
      <c r="AF24" s="339">
        <v>269</v>
      </c>
      <c r="AG24" s="258"/>
      <c r="AH24" s="205"/>
      <c r="AI24" s="258"/>
      <c r="AJ24" s="205"/>
      <c r="AK24" s="199"/>
      <c r="AL24" s="164" t="s">
        <v>315</v>
      </c>
      <c r="AM24" s="188" t="s">
        <v>315</v>
      </c>
      <c r="AN24" s="174" t="s">
        <v>315</v>
      </c>
      <c r="AO24" s="174" t="s">
        <v>315</v>
      </c>
      <c r="AP24" s="174" t="s">
        <v>315</v>
      </c>
      <c r="AQ24" s="174" t="s">
        <v>315</v>
      </c>
      <c r="AR24" s="174" t="s">
        <v>315</v>
      </c>
      <c r="AS24" s="174" t="s">
        <v>315</v>
      </c>
      <c r="AT24" s="174" t="s">
        <v>315</v>
      </c>
      <c r="AU24" s="174" t="s">
        <v>315</v>
      </c>
      <c r="AV24" s="174" t="s">
        <v>315</v>
      </c>
      <c r="AW24" s="174" t="s">
        <v>315</v>
      </c>
      <c r="AX24" s="174" t="s">
        <v>315</v>
      </c>
      <c r="AY24" s="174" t="s">
        <v>315</v>
      </c>
      <c r="AZ24" s="174" t="s">
        <v>315</v>
      </c>
      <c r="BA24" s="174" t="s">
        <v>315</v>
      </c>
      <c r="BB24" s="174" t="s">
        <v>315</v>
      </c>
      <c r="BC24" s="174" t="s">
        <v>315</v>
      </c>
      <c r="BD24" s="180" t="s">
        <v>871</v>
      </c>
      <c r="BE24" s="174" t="s">
        <v>841</v>
      </c>
      <c r="BF24" s="174">
        <v>250</v>
      </c>
      <c r="BG24" s="174" t="s">
        <v>872</v>
      </c>
      <c r="BH24" s="174" t="s">
        <v>873</v>
      </c>
      <c r="BI24" s="175">
        <v>46097.143368055556</v>
      </c>
      <c r="BJ24" s="174" t="s">
        <v>315</v>
      </c>
      <c r="BK24" s="174" t="s">
        <v>315</v>
      </c>
      <c r="BL24" s="174" t="s">
        <v>315</v>
      </c>
      <c r="BM24" s="177" t="s">
        <v>315</v>
      </c>
    </row>
    <row r="25" spans="1:65">
      <c r="A25" s="15"/>
      <c r="B25" s="156">
        <v>13</v>
      </c>
      <c r="C25" s="336" t="s">
        <v>4292</v>
      </c>
      <c r="D25" s="527"/>
      <c r="E25" s="198"/>
      <c r="F25" s="198"/>
      <c r="G25" s="198" t="s">
        <v>315</v>
      </c>
      <c r="H25" s="198" t="s">
        <v>315</v>
      </c>
      <c r="I25" s="198" t="s">
        <v>315</v>
      </c>
      <c r="J25" s="198" t="s">
        <v>315</v>
      </c>
      <c r="K25" s="198" t="s">
        <v>315</v>
      </c>
      <c r="L25" s="198" t="s">
        <v>315</v>
      </c>
      <c r="M25" s="198" t="s">
        <v>315</v>
      </c>
      <c r="N25" s="198" t="s">
        <v>315</v>
      </c>
      <c r="O25" s="198" t="s">
        <v>315</v>
      </c>
      <c r="P25" s="198" t="s">
        <v>315</v>
      </c>
      <c r="Q25" s="198" t="s">
        <v>315</v>
      </c>
      <c r="R25" s="198" t="s">
        <v>315</v>
      </c>
      <c r="S25" s="198" t="s">
        <v>315</v>
      </c>
      <c r="T25" s="198" t="s">
        <v>315</v>
      </c>
      <c r="U25" s="198" t="s">
        <v>315</v>
      </c>
      <c r="V25" s="198" t="s">
        <v>315</v>
      </c>
      <c r="W25" s="198" t="s">
        <v>315</v>
      </c>
      <c r="X25" s="198" t="s">
        <v>315</v>
      </c>
      <c r="Y25" s="198" t="s">
        <v>315</v>
      </c>
      <c r="Z25" s="198" t="s">
        <v>315</v>
      </c>
      <c r="AA25" s="198" t="s">
        <v>315</v>
      </c>
      <c r="AB25" s="198" t="s">
        <v>315</v>
      </c>
      <c r="AC25" s="291"/>
      <c r="AD25" s="439" t="s">
        <v>76</v>
      </c>
      <c r="AE25" s="137" t="s">
        <v>4277</v>
      </c>
      <c r="AF25" s="439">
        <v>382</v>
      </c>
      <c r="AG25" s="258"/>
      <c r="AH25" s="205"/>
      <c r="AI25" s="258"/>
      <c r="AJ25" s="205"/>
      <c r="AK25" s="199"/>
      <c r="AL25" s="164" t="s">
        <v>315</v>
      </c>
      <c r="AM25" s="188" t="s">
        <v>315</v>
      </c>
      <c r="AN25" s="174" t="s">
        <v>315</v>
      </c>
      <c r="AO25" s="174" t="s">
        <v>315</v>
      </c>
      <c r="AP25" s="174" t="s">
        <v>315</v>
      </c>
      <c r="AQ25" s="174" t="s">
        <v>315</v>
      </c>
      <c r="AR25" s="174" t="s">
        <v>315</v>
      </c>
      <c r="AS25" s="174" t="s">
        <v>315</v>
      </c>
      <c r="AT25" s="174" t="s">
        <v>315</v>
      </c>
      <c r="AU25" s="174" t="s">
        <v>315</v>
      </c>
      <c r="AV25" s="174" t="s">
        <v>315</v>
      </c>
      <c r="AW25" s="174" t="s">
        <v>315</v>
      </c>
      <c r="AX25" s="174" t="s">
        <v>315</v>
      </c>
      <c r="AY25" s="174" t="s">
        <v>315</v>
      </c>
      <c r="AZ25" s="174" t="s">
        <v>315</v>
      </c>
      <c r="BA25" s="174" t="s">
        <v>315</v>
      </c>
      <c r="BB25" s="174" t="s">
        <v>315</v>
      </c>
      <c r="BC25" s="174" t="s">
        <v>315</v>
      </c>
      <c r="BD25" s="174" t="s">
        <v>76</v>
      </c>
      <c r="BE25" s="174" t="s">
        <v>833</v>
      </c>
      <c r="BF25" s="174">
        <v>250</v>
      </c>
      <c r="BG25" s="174" t="s">
        <v>875</v>
      </c>
      <c r="BH25" s="174" t="s">
        <v>876</v>
      </c>
      <c r="BI25" s="175">
        <v>46097.143240740741</v>
      </c>
      <c r="BJ25" s="174" t="s">
        <v>315</v>
      </c>
      <c r="BK25" s="174" t="s">
        <v>315</v>
      </c>
      <c r="BL25" s="174" t="s">
        <v>315</v>
      </c>
      <c r="BM25" s="177" t="s">
        <v>315</v>
      </c>
    </row>
    <row r="26" spans="1:65">
      <c r="A26" s="15"/>
      <c r="B26" s="156">
        <v>14</v>
      </c>
      <c r="C26" s="336" t="s">
        <v>4293</v>
      </c>
      <c r="D26" s="527"/>
      <c r="E26" s="198"/>
      <c r="F26" s="198"/>
      <c r="G26" s="198" t="s">
        <v>315</v>
      </c>
      <c r="H26" s="198" t="s">
        <v>315</v>
      </c>
      <c r="I26" s="198" t="s">
        <v>315</v>
      </c>
      <c r="J26" s="198" t="s">
        <v>315</v>
      </c>
      <c r="K26" s="198" t="s">
        <v>315</v>
      </c>
      <c r="L26" s="198" t="s">
        <v>315</v>
      </c>
      <c r="M26" s="198" t="s">
        <v>315</v>
      </c>
      <c r="N26" s="198" t="s">
        <v>315</v>
      </c>
      <c r="O26" s="198" t="s">
        <v>315</v>
      </c>
      <c r="P26" s="198" t="s">
        <v>315</v>
      </c>
      <c r="Q26" s="198" t="s">
        <v>315</v>
      </c>
      <c r="R26" s="198" t="s">
        <v>315</v>
      </c>
      <c r="S26" s="198" t="s">
        <v>315</v>
      </c>
      <c r="T26" s="198" t="s">
        <v>315</v>
      </c>
      <c r="U26" s="198" t="s">
        <v>315</v>
      </c>
      <c r="V26" s="198" t="s">
        <v>315</v>
      </c>
      <c r="W26" s="198" t="s">
        <v>315</v>
      </c>
      <c r="X26" s="198" t="s">
        <v>315</v>
      </c>
      <c r="Y26" s="198" t="s">
        <v>315</v>
      </c>
      <c r="Z26" s="198" t="s">
        <v>315</v>
      </c>
      <c r="AA26" s="198" t="s">
        <v>315</v>
      </c>
      <c r="AB26" s="198" t="s">
        <v>315</v>
      </c>
      <c r="AC26" s="291"/>
      <c r="AD26" s="439" t="s">
        <v>76</v>
      </c>
      <c r="AE26" s="137" t="s">
        <v>4277</v>
      </c>
      <c r="AF26" s="439">
        <v>284</v>
      </c>
      <c r="AG26" s="258"/>
      <c r="AH26" s="205"/>
      <c r="AI26" s="258"/>
      <c r="AJ26" s="205"/>
      <c r="AK26" s="199"/>
      <c r="AL26" s="164" t="s">
        <v>315</v>
      </c>
      <c r="AM26" s="163" t="s">
        <v>315</v>
      </c>
      <c r="AN26" s="174" t="s">
        <v>315</v>
      </c>
      <c r="AO26" s="174" t="s">
        <v>315</v>
      </c>
      <c r="AP26" s="174" t="s">
        <v>315</v>
      </c>
      <c r="AQ26" s="174" t="s">
        <v>315</v>
      </c>
      <c r="AR26" s="174" t="s">
        <v>315</v>
      </c>
      <c r="AS26" s="174" t="s">
        <v>315</v>
      </c>
      <c r="AT26" s="174" t="s">
        <v>315</v>
      </c>
      <c r="AU26" s="174" t="s">
        <v>315</v>
      </c>
      <c r="AV26" s="174" t="s">
        <v>315</v>
      </c>
      <c r="AW26" s="174" t="s">
        <v>315</v>
      </c>
      <c r="AX26" s="174" t="s">
        <v>315</v>
      </c>
      <c r="AY26" s="174" t="s">
        <v>315</v>
      </c>
      <c r="AZ26" s="174" t="s">
        <v>315</v>
      </c>
      <c r="BA26" s="174" t="s">
        <v>315</v>
      </c>
      <c r="BB26" s="174" t="s">
        <v>315</v>
      </c>
      <c r="BC26" s="174" t="s">
        <v>315</v>
      </c>
      <c r="BD26" s="174" t="s">
        <v>76</v>
      </c>
      <c r="BE26" s="174" t="s">
        <v>837</v>
      </c>
      <c r="BF26" s="174">
        <v>250</v>
      </c>
      <c r="BG26" s="174" t="s">
        <v>878</v>
      </c>
      <c r="BH26" s="174" t="s">
        <v>879</v>
      </c>
      <c r="BI26" s="175">
        <v>46097.143310185187</v>
      </c>
      <c r="BJ26" s="174" t="s">
        <v>315</v>
      </c>
      <c r="BK26" s="174" t="s">
        <v>315</v>
      </c>
      <c r="BL26" s="174" t="s">
        <v>315</v>
      </c>
      <c r="BM26" s="178" t="s">
        <v>315</v>
      </c>
    </row>
    <row r="27" spans="1:65">
      <c r="A27" s="15"/>
      <c r="B27" s="156">
        <v>15</v>
      </c>
      <c r="C27" s="336" t="s">
        <v>4294</v>
      </c>
      <c r="D27" s="527"/>
      <c r="E27" s="198"/>
      <c r="F27" s="198"/>
      <c r="G27" s="198" t="s">
        <v>315</v>
      </c>
      <c r="H27" s="198" t="s">
        <v>315</v>
      </c>
      <c r="I27" s="198" t="s">
        <v>315</v>
      </c>
      <c r="J27" s="198" t="s">
        <v>315</v>
      </c>
      <c r="K27" s="198" t="s">
        <v>315</v>
      </c>
      <c r="L27" s="198" t="s">
        <v>315</v>
      </c>
      <c r="M27" s="198" t="s">
        <v>315</v>
      </c>
      <c r="N27" s="198" t="s">
        <v>315</v>
      </c>
      <c r="O27" s="198" t="s">
        <v>315</v>
      </c>
      <c r="P27" s="198" t="s">
        <v>315</v>
      </c>
      <c r="Q27" s="198" t="s">
        <v>315</v>
      </c>
      <c r="R27" s="198" t="s">
        <v>315</v>
      </c>
      <c r="S27" s="198" t="s">
        <v>315</v>
      </c>
      <c r="T27" s="198" t="s">
        <v>315</v>
      </c>
      <c r="U27" s="198" t="s">
        <v>315</v>
      </c>
      <c r="V27" s="198" t="s">
        <v>315</v>
      </c>
      <c r="W27" s="198" t="s">
        <v>315</v>
      </c>
      <c r="X27" s="198" t="s">
        <v>315</v>
      </c>
      <c r="Y27" s="198" t="s">
        <v>315</v>
      </c>
      <c r="Z27" s="198" t="s">
        <v>315</v>
      </c>
      <c r="AA27" s="198" t="s">
        <v>315</v>
      </c>
      <c r="AB27" s="198" t="s">
        <v>315</v>
      </c>
      <c r="AC27" s="291"/>
      <c r="AD27" s="439" t="s">
        <v>76</v>
      </c>
      <c r="AE27" s="137" t="s">
        <v>4277</v>
      </c>
      <c r="AF27" s="439">
        <v>309</v>
      </c>
      <c r="AG27" s="258"/>
      <c r="AH27" s="205"/>
      <c r="AI27" s="258"/>
      <c r="AJ27" s="205"/>
      <c r="AK27" s="199"/>
      <c r="AL27" s="164" t="s">
        <v>315</v>
      </c>
      <c r="AM27" s="163" t="s">
        <v>315</v>
      </c>
      <c r="AN27" s="174" t="s">
        <v>315</v>
      </c>
      <c r="AO27" s="174" t="s">
        <v>315</v>
      </c>
      <c r="AP27" s="174" t="s">
        <v>315</v>
      </c>
      <c r="AQ27" s="174" t="s">
        <v>315</v>
      </c>
      <c r="AR27" s="174" t="s">
        <v>315</v>
      </c>
      <c r="AS27" s="174" t="s">
        <v>315</v>
      </c>
      <c r="AT27" s="174" t="s">
        <v>315</v>
      </c>
      <c r="AU27" s="174" t="s">
        <v>315</v>
      </c>
      <c r="AV27" s="174" t="s">
        <v>315</v>
      </c>
      <c r="AW27" s="174" t="s">
        <v>315</v>
      </c>
      <c r="AX27" s="174" t="s">
        <v>315</v>
      </c>
      <c r="AY27" s="174" t="s">
        <v>315</v>
      </c>
      <c r="AZ27" s="174" t="s">
        <v>315</v>
      </c>
      <c r="BA27" s="174" t="s">
        <v>315</v>
      </c>
      <c r="BB27" s="174" t="s">
        <v>315</v>
      </c>
      <c r="BC27" s="174" t="s">
        <v>315</v>
      </c>
      <c r="BD27" s="174" t="s">
        <v>76</v>
      </c>
      <c r="BE27" s="174" t="s">
        <v>845</v>
      </c>
      <c r="BF27" s="174">
        <v>250</v>
      </c>
      <c r="BG27" s="174" t="s">
        <v>881</v>
      </c>
      <c r="BH27" s="174" t="s">
        <v>882</v>
      </c>
      <c r="BI27" s="175">
        <v>46097.143414351849</v>
      </c>
      <c r="BJ27" s="174" t="s">
        <v>315</v>
      </c>
      <c r="BK27" s="174" t="s">
        <v>315</v>
      </c>
      <c r="BL27" s="174" t="s">
        <v>315</v>
      </c>
      <c r="BM27" s="178" t="s">
        <v>315</v>
      </c>
    </row>
    <row r="28" spans="1:65">
      <c r="A28" s="15"/>
      <c r="B28" s="156">
        <v>16</v>
      </c>
      <c r="C28" s="336" t="s">
        <v>4295</v>
      </c>
      <c r="D28" s="527"/>
      <c r="E28" s="198"/>
      <c r="F28" s="198"/>
      <c r="G28" s="198" t="s">
        <v>315</v>
      </c>
      <c r="H28" s="198" t="s">
        <v>315</v>
      </c>
      <c r="I28" s="198" t="s">
        <v>315</v>
      </c>
      <c r="J28" s="198" t="s">
        <v>315</v>
      </c>
      <c r="K28" s="198" t="s">
        <v>315</v>
      </c>
      <c r="L28" s="198" t="s">
        <v>315</v>
      </c>
      <c r="M28" s="198" t="s">
        <v>315</v>
      </c>
      <c r="N28" s="198" t="s">
        <v>315</v>
      </c>
      <c r="O28" s="198" t="s">
        <v>315</v>
      </c>
      <c r="P28" s="198" t="s">
        <v>315</v>
      </c>
      <c r="Q28" s="198" t="s">
        <v>315</v>
      </c>
      <c r="R28" s="198" t="s">
        <v>315</v>
      </c>
      <c r="S28" s="198" t="s">
        <v>315</v>
      </c>
      <c r="T28" s="198" t="s">
        <v>315</v>
      </c>
      <c r="U28" s="198" t="s">
        <v>315</v>
      </c>
      <c r="V28" s="198" t="s">
        <v>315</v>
      </c>
      <c r="W28" s="198" t="s">
        <v>315</v>
      </c>
      <c r="X28" s="198" t="s">
        <v>315</v>
      </c>
      <c r="Y28" s="198" t="s">
        <v>315</v>
      </c>
      <c r="Z28" s="198" t="s">
        <v>315</v>
      </c>
      <c r="AA28" s="198" t="s">
        <v>315</v>
      </c>
      <c r="AB28" s="198" t="s">
        <v>315</v>
      </c>
      <c r="AC28" s="291"/>
      <c r="AD28" s="439" t="s">
        <v>76</v>
      </c>
      <c r="AE28" s="137" t="s">
        <v>4277</v>
      </c>
      <c r="AF28" s="439">
        <v>275</v>
      </c>
      <c r="AG28" s="258"/>
      <c r="AH28" s="205"/>
      <c r="AI28" s="258"/>
      <c r="AJ28" s="205"/>
      <c r="AK28" s="199"/>
      <c r="AL28" s="164" t="s">
        <v>315</v>
      </c>
      <c r="AM28" s="188" t="s">
        <v>315</v>
      </c>
      <c r="AN28" s="174" t="s">
        <v>315</v>
      </c>
      <c r="AO28" s="174" t="s">
        <v>315</v>
      </c>
      <c r="AP28" s="174" t="s">
        <v>315</v>
      </c>
      <c r="AQ28" s="174" t="s">
        <v>315</v>
      </c>
      <c r="AR28" s="174" t="s">
        <v>315</v>
      </c>
      <c r="AS28" s="174" t="s">
        <v>315</v>
      </c>
      <c r="AT28" s="174" t="s">
        <v>315</v>
      </c>
      <c r="AU28" s="174" t="s">
        <v>315</v>
      </c>
      <c r="AV28" s="174" t="s">
        <v>315</v>
      </c>
      <c r="AW28" s="174" t="s">
        <v>315</v>
      </c>
      <c r="AX28" s="174" t="s">
        <v>315</v>
      </c>
      <c r="AY28" s="174" t="s">
        <v>315</v>
      </c>
      <c r="AZ28" s="174" t="s">
        <v>315</v>
      </c>
      <c r="BA28" s="174" t="s">
        <v>315</v>
      </c>
      <c r="BB28" s="174" t="s">
        <v>315</v>
      </c>
      <c r="BC28" s="174" t="s">
        <v>315</v>
      </c>
      <c r="BD28" s="174" t="s">
        <v>76</v>
      </c>
      <c r="BE28" s="174" t="s">
        <v>841</v>
      </c>
      <c r="BF28" s="174">
        <v>250</v>
      </c>
      <c r="BG28" s="174" t="s">
        <v>884</v>
      </c>
      <c r="BH28" s="174" t="s">
        <v>885</v>
      </c>
      <c r="BI28" s="175">
        <v>46097.143414351849</v>
      </c>
      <c r="BJ28" s="174" t="s">
        <v>315</v>
      </c>
      <c r="BK28" s="174" t="s">
        <v>315</v>
      </c>
      <c r="BL28" s="174" t="s">
        <v>315</v>
      </c>
      <c r="BM28" s="177" t="s">
        <v>315</v>
      </c>
    </row>
    <row r="29" spans="1:65">
      <c r="A29" s="15"/>
      <c r="B29" s="156">
        <v>17</v>
      </c>
      <c r="C29" s="336" t="s">
        <v>4296</v>
      </c>
      <c r="D29" s="527"/>
      <c r="E29" s="198"/>
      <c r="F29" s="198"/>
      <c r="G29" s="198" t="s">
        <v>315</v>
      </c>
      <c r="H29" s="198" t="s">
        <v>315</v>
      </c>
      <c r="I29" s="198" t="s">
        <v>315</v>
      </c>
      <c r="J29" s="198" t="s">
        <v>315</v>
      </c>
      <c r="K29" s="198" t="s">
        <v>315</v>
      </c>
      <c r="L29" s="198" t="s">
        <v>315</v>
      </c>
      <c r="M29" s="198" t="s">
        <v>315</v>
      </c>
      <c r="N29" s="198" t="s">
        <v>315</v>
      </c>
      <c r="O29" s="198" t="s">
        <v>315</v>
      </c>
      <c r="P29" s="198" t="s">
        <v>315</v>
      </c>
      <c r="Q29" s="198" t="s">
        <v>315</v>
      </c>
      <c r="R29" s="198" t="s">
        <v>315</v>
      </c>
      <c r="S29" s="198" t="s">
        <v>315</v>
      </c>
      <c r="T29" s="198" t="s">
        <v>315</v>
      </c>
      <c r="U29" s="198" t="s">
        <v>315</v>
      </c>
      <c r="V29" s="198" t="s">
        <v>315</v>
      </c>
      <c r="W29" s="198" t="s">
        <v>315</v>
      </c>
      <c r="X29" s="198" t="s">
        <v>315</v>
      </c>
      <c r="Y29" s="198" t="s">
        <v>315</v>
      </c>
      <c r="Z29" s="198" t="s">
        <v>315</v>
      </c>
      <c r="AA29" s="198" t="s">
        <v>315</v>
      </c>
      <c r="AB29" s="198" t="s">
        <v>315</v>
      </c>
      <c r="AC29" s="291"/>
      <c r="AD29" s="439" t="s">
        <v>76</v>
      </c>
      <c r="AE29" s="137" t="s">
        <v>4277</v>
      </c>
      <c r="AF29" s="439">
        <v>213</v>
      </c>
      <c r="AG29" s="258"/>
      <c r="AH29" s="205"/>
      <c r="AI29" s="258"/>
      <c r="AJ29" s="205"/>
      <c r="AK29" s="199"/>
      <c r="AL29" s="164" t="s">
        <v>315</v>
      </c>
      <c r="AM29" s="188" t="s">
        <v>315</v>
      </c>
      <c r="AN29" s="174" t="s">
        <v>315</v>
      </c>
      <c r="AO29" s="174" t="s">
        <v>315</v>
      </c>
      <c r="AP29" s="174" t="s">
        <v>315</v>
      </c>
      <c r="AQ29" s="174" t="s">
        <v>315</v>
      </c>
      <c r="AR29" s="174" t="s">
        <v>315</v>
      </c>
      <c r="AS29" s="174" t="s">
        <v>315</v>
      </c>
      <c r="AT29" s="174" t="s">
        <v>315</v>
      </c>
      <c r="AU29" s="174" t="s">
        <v>315</v>
      </c>
      <c r="AV29" s="174" t="s">
        <v>315</v>
      </c>
      <c r="AW29" s="174" t="s">
        <v>315</v>
      </c>
      <c r="AX29" s="174" t="s">
        <v>315</v>
      </c>
      <c r="AY29" s="174" t="s">
        <v>315</v>
      </c>
      <c r="AZ29" s="174" t="s">
        <v>315</v>
      </c>
      <c r="BA29" s="174" t="s">
        <v>315</v>
      </c>
      <c r="BB29" s="174" t="s">
        <v>315</v>
      </c>
      <c r="BC29" s="174" t="s">
        <v>315</v>
      </c>
      <c r="BD29" s="174" t="s">
        <v>76</v>
      </c>
      <c r="BE29" s="174" t="s">
        <v>833</v>
      </c>
      <c r="BF29" s="174">
        <v>250</v>
      </c>
      <c r="BG29" s="174" t="s">
        <v>887</v>
      </c>
      <c r="BH29" s="174" t="s">
        <v>888</v>
      </c>
      <c r="BI29" s="175">
        <v>46097.143310185187</v>
      </c>
      <c r="BJ29" s="174" t="s">
        <v>315</v>
      </c>
      <c r="BK29" s="174" t="s">
        <v>315</v>
      </c>
      <c r="BL29" s="174" t="s">
        <v>315</v>
      </c>
      <c r="BM29" s="177" t="s">
        <v>315</v>
      </c>
    </row>
    <row r="30" spans="1:65">
      <c r="A30" s="15"/>
      <c r="B30" s="156">
        <v>18</v>
      </c>
      <c r="C30" s="336" t="s">
        <v>4297</v>
      </c>
      <c r="D30" s="527"/>
      <c r="E30" s="198"/>
      <c r="F30" s="198"/>
      <c r="G30" s="198" t="s">
        <v>315</v>
      </c>
      <c r="H30" s="198" t="s">
        <v>315</v>
      </c>
      <c r="I30" s="198" t="s">
        <v>315</v>
      </c>
      <c r="J30" s="198" t="s">
        <v>315</v>
      </c>
      <c r="K30" s="198" t="s">
        <v>315</v>
      </c>
      <c r="L30" s="198" t="s">
        <v>315</v>
      </c>
      <c r="M30" s="198" t="s">
        <v>315</v>
      </c>
      <c r="N30" s="198" t="s">
        <v>315</v>
      </c>
      <c r="O30" s="198" t="s">
        <v>315</v>
      </c>
      <c r="P30" s="198" t="s">
        <v>315</v>
      </c>
      <c r="Q30" s="198" t="s">
        <v>315</v>
      </c>
      <c r="R30" s="198" t="s">
        <v>315</v>
      </c>
      <c r="S30" s="198" t="s">
        <v>315</v>
      </c>
      <c r="T30" s="198" t="s">
        <v>315</v>
      </c>
      <c r="U30" s="198" t="s">
        <v>315</v>
      </c>
      <c r="V30" s="198" t="s">
        <v>315</v>
      </c>
      <c r="W30" s="198" t="s">
        <v>315</v>
      </c>
      <c r="X30" s="198" t="s">
        <v>315</v>
      </c>
      <c r="Y30" s="198" t="s">
        <v>315</v>
      </c>
      <c r="Z30" s="198" t="s">
        <v>315</v>
      </c>
      <c r="AA30" s="198" t="s">
        <v>315</v>
      </c>
      <c r="AB30" s="198" t="s">
        <v>315</v>
      </c>
      <c r="AC30" s="529"/>
      <c r="AD30" s="440" t="s">
        <v>4298</v>
      </c>
      <c r="AE30" s="137" t="s">
        <v>4277</v>
      </c>
      <c r="AF30" s="439">
        <v>245</v>
      </c>
      <c r="AG30" s="258"/>
      <c r="AH30" s="205"/>
      <c r="AI30" s="258"/>
      <c r="AJ30" s="205"/>
      <c r="AK30" s="199"/>
      <c r="AL30" s="164" t="s">
        <v>315</v>
      </c>
      <c r="AM30" s="168" t="s">
        <v>315</v>
      </c>
      <c r="AN30" s="174" t="s">
        <v>315</v>
      </c>
      <c r="AO30" s="174" t="s">
        <v>315</v>
      </c>
      <c r="AP30" s="174" t="s">
        <v>315</v>
      </c>
      <c r="AQ30" s="174" t="s">
        <v>315</v>
      </c>
      <c r="AR30" s="174" t="s">
        <v>315</v>
      </c>
      <c r="AS30" s="174" t="s">
        <v>315</v>
      </c>
      <c r="AT30" s="174" t="s">
        <v>315</v>
      </c>
      <c r="AU30" s="174" t="s">
        <v>315</v>
      </c>
      <c r="AV30" s="174" t="s">
        <v>315</v>
      </c>
      <c r="AW30" s="174" t="s">
        <v>315</v>
      </c>
      <c r="AX30" s="174" t="s">
        <v>315</v>
      </c>
      <c r="AY30" s="174" t="s">
        <v>315</v>
      </c>
      <c r="AZ30" s="174" t="s">
        <v>315</v>
      </c>
      <c r="BA30" s="174" t="s">
        <v>315</v>
      </c>
      <c r="BB30" s="174" t="s">
        <v>315</v>
      </c>
      <c r="BC30" s="174" t="s">
        <v>315</v>
      </c>
      <c r="BD30" s="180" t="s">
        <v>890</v>
      </c>
      <c r="BE30" s="174" t="s">
        <v>841</v>
      </c>
      <c r="BF30" s="174">
        <v>249</v>
      </c>
      <c r="BG30" s="174" t="s">
        <v>891</v>
      </c>
      <c r="BH30" s="174" t="s">
        <v>892</v>
      </c>
      <c r="BI30" s="175">
        <v>46097.143252314818</v>
      </c>
      <c r="BJ30" s="174" t="s">
        <v>315</v>
      </c>
      <c r="BK30" s="174" t="s">
        <v>315</v>
      </c>
      <c r="BL30" s="174" t="s">
        <v>315</v>
      </c>
      <c r="BM30" s="181" t="s">
        <v>315</v>
      </c>
    </row>
    <row r="31" spans="1:65" ht="48">
      <c r="A31" s="15"/>
      <c r="B31" s="156">
        <v>19</v>
      </c>
      <c r="C31" s="336" t="s">
        <v>4299</v>
      </c>
      <c r="D31" s="527"/>
      <c r="E31" s="198"/>
      <c r="F31" s="198"/>
      <c r="G31" s="198" t="s">
        <v>315</v>
      </c>
      <c r="H31" s="198" t="s">
        <v>315</v>
      </c>
      <c r="I31" s="198" t="s">
        <v>315</v>
      </c>
      <c r="J31" s="198" t="s">
        <v>315</v>
      </c>
      <c r="K31" s="198" t="s">
        <v>315</v>
      </c>
      <c r="L31" s="198" t="s">
        <v>315</v>
      </c>
      <c r="M31" s="198" t="s">
        <v>315</v>
      </c>
      <c r="N31" s="198" t="s">
        <v>315</v>
      </c>
      <c r="O31" s="198" t="s">
        <v>315</v>
      </c>
      <c r="P31" s="198" t="s">
        <v>315</v>
      </c>
      <c r="Q31" s="198" t="s">
        <v>315</v>
      </c>
      <c r="R31" s="198" t="s">
        <v>315</v>
      </c>
      <c r="S31" s="198" t="s">
        <v>315</v>
      </c>
      <c r="T31" s="198" t="s">
        <v>315</v>
      </c>
      <c r="U31" s="198" t="s">
        <v>315</v>
      </c>
      <c r="V31" s="198" t="s">
        <v>315</v>
      </c>
      <c r="W31" s="198" t="s">
        <v>315</v>
      </c>
      <c r="X31" s="198" t="s">
        <v>315</v>
      </c>
      <c r="Y31" s="198" t="s">
        <v>315</v>
      </c>
      <c r="Z31" s="198" t="s">
        <v>315</v>
      </c>
      <c r="AA31" s="198" t="s">
        <v>315</v>
      </c>
      <c r="AB31" s="198" t="s">
        <v>315</v>
      </c>
      <c r="AC31" s="291"/>
      <c r="AD31" s="549" t="s">
        <v>4300</v>
      </c>
      <c r="AE31" s="137" t="s">
        <v>4277</v>
      </c>
      <c r="AF31" s="439">
        <v>203</v>
      </c>
      <c r="AG31" s="258"/>
      <c r="AH31" s="205"/>
      <c r="AI31" s="258"/>
      <c r="AJ31" s="205"/>
      <c r="AK31" s="199"/>
      <c r="AL31" s="164" t="s">
        <v>315</v>
      </c>
      <c r="AM31" s="168" t="s">
        <v>315</v>
      </c>
      <c r="AN31" s="174" t="s">
        <v>315</v>
      </c>
      <c r="AO31" s="174" t="s">
        <v>315</v>
      </c>
      <c r="AP31" s="174" t="s">
        <v>315</v>
      </c>
      <c r="AQ31" s="174" t="s">
        <v>315</v>
      </c>
      <c r="AR31" s="174" t="s">
        <v>315</v>
      </c>
      <c r="AS31" s="174" t="s">
        <v>315</v>
      </c>
      <c r="AT31" s="174" t="s">
        <v>315</v>
      </c>
      <c r="AU31" s="174" t="s">
        <v>315</v>
      </c>
      <c r="AV31" s="174" t="s">
        <v>315</v>
      </c>
      <c r="AW31" s="174" t="s">
        <v>315</v>
      </c>
      <c r="AX31" s="174" t="s">
        <v>315</v>
      </c>
      <c r="AY31" s="174" t="s">
        <v>315</v>
      </c>
      <c r="AZ31" s="174" t="s">
        <v>315</v>
      </c>
      <c r="BA31" s="174" t="s">
        <v>315</v>
      </c>
      <c r="BB31" s="174" t="s">
        <v>315</v>
      </c>
      <c r="BC31" s="174" t="s">
        <v>315</v>
      </c>
      <c r="BD31" s="182" t="s">
        <v>894</v>
      </c>
      <c r="BE31" s="174" t="s">
        <v>845</v>
      </c>
      <c r="BF31" s="174">
        <v>252</v>
      </c>
      <c r="BG31" s="174" t="s">
        <v>895</v>
      </c>
      <c r="BH31" s="174" t="s">
        <v>896</v>
      </c>
      <c r="BI31" s="175">
        <v>46097.14334490741</v>
      </c>
      <c r="BJ31" s="174" t="s">
        <v>315</v>
      </c>
      <c r="BK31" s="174" t="s">
        <v>315</v>
      </c>
      <c r="BL31" s="174" t="s">
        <v>315</v>
      </c>
      <c r="BM31" s="181" t="s">
        <v>315</v>
      </c>
    </row>
    <row r="32" spans="1:65">
      <c r="A32" s="15"/>
      <c r="B32" s="156">
        <v>20</v>
      </c>
      <c r="C32" s="336" t="s">
        <v>4301</v>
      </c>
      <c r="D32" s="527"/>
      <c r="E32" s="198"/>
      <c r="F32" s="198"/>
      <c r="G32" s="198" t="s">
        <v>315</v>
      </c>
      <c r="H32" s="198" t="s">
        <v>315</v>
      </c>
      <c r="I32" s="198" t="s">
        <v>315</v>
      </c>
      <c r="J32" s="198" t="s">
        <v>315</v>
      </c>
      <c r="K32" s="198" t="s">
        <v>315</v>
      </c>
      <c r="L32" s="198" t="s">
        <v>315</v>
      </c>
      <c r="M32" s="198" t="s">
        <v>315</v>
      </c>
      <c r="N32" s="198" t="s">
        <v>315</v>
      </c>
      <c r="O32" s="198" t="s">
        <v>315</v>
      </c>
      <c r="P32" s="198" t="s">
        <v>315</v>
      </c>
      <c r="Q32" s="198" t="s">
        <v>315</v>
      </c>
      <c r="R32" s="198" t="s">
        <v>315</v>
      </c>
      <c r="S32" s="198" t="s">
        <v>315</v>
      </c>
      <c r="T32" s="198" t="s">
        <v>315</v>
      </c>
      <c r="U32" s="198" t="s">
        <v>315</v>
      </c>
      <c r="V32" s="198" t="s">
        <v>315</v>
      </c>
      <c r="W32" s="198" t="s">
        <v>315</v>
      </c>
      <c r="X32" s="198" t="s">
        <v>315</v>
      </c>
      <c r="Y32" s="198" t="s">
        <v>315</v>
      </c>
      <c r="Z32" s="198" t="s">
        <v>315</v>
      </c>
      <c r="AA32" s="198" t="s">
        <v>315</v>
      </c>
      <c r="AB32" s="198" t="s">
        <v>315</v>
      </c>
      <c r="AC32" s="291"/>
      <c r="AD32" s="439" t="s">
        <v>76</v>
      </c>
      <c r="AE32" s="137" t="s">
        <v>4277</v>
      </c>
      <c r="AF32" s="439">
        <v>193</v>
      </c>
      <c r="AG32" s="258"/>
      <c r="AH32" s="205"/>
      <c r="AI32" s="258"/>
      <c r="AJ32" s="205"/>
      <c r="AK32" s="199"/>
      <c r="AL32" s="164" t="s">
        <v>315</v>
      </c>
      <c r="AM32" s="168" t="s">
        <v>315</v>
      </c>
      <c r="AN32" s="174" t="s">
        <v>315</v>
      </c>
      <c r="AO32" s="174" t="s">
        <v>315</v>
      </c>
      <c r="AP32" s="174" t="s">
        <v>315</v>
      </c>
      <c r="AQ32" s="174" t="s">
        <v>315</v>
      </c>
      <c r="AR32" s="174" t="s">
        <v>315</v>
      </c>
      <c r="AS32" s="174" t="s">
        <v>315</v>
      </c>
      <c r="AT32" s="174" t="s">
        <v>315</v>
      </c>
      <c r="AU32" s="174" t="s">
        <v>315</v>
      </c>
      <c r="AV32" s="174" t="s">
        <v>315</v>
      </c>
      <c r="AW32" s="174" t="s">
        <v>315</v>
      </c>
      <c r="AX32" s="174" t="s">
        <v>315</v>
      </c>
      <c r="AY32" s="174" t="s">
        <v>315</v>
      </c>
      <c r="AZ32" s="174" t="s">
        <v>315</v>
      </c>
      <c r="BA32" s="174" t="s">
        <v>315</v>
      </c>
      <c r="BB32" s="174" t="s">
        <v>315</v>
      </c>
      <c r="BC32" s="174" t="s">
        <v>315</v>
      </c>
      <c r="BD32" s="182" t="s">
        <v>898</v>
      </c>
      <c r="BE32" s="174" t="s">
        <v>837</v>
      </c>
      <c r="BF32" s="174">
        <v>251</v>
      </c>
      <c r="BG32" s="174" t="s">
        <v>899</v>
      </c>
      <c r="BH32" s="174" t="s">
        <v>900</v>
      </c>
      <c r="BI32" s="175">
        <v>46097.143460648149</v>
      </c>
      <c r="BJ32" s="174" t="s">
        <v>315</v>
      </c>
      <c r="BK32" s="174" t="s">
        <v>315</v>
      </c>
      <c r="BL32" s="174" t="s">
        <v>315</v>
      </c>
      <c r="BM32" s="181" t="s">
        <v>315</v>
      </c>
    </row>
    <row r="33" spans="1:65">
      <c r="A33" s="15"/>
      <c r="B33" s="156">
        <v>21</v>
      </c>
      <c r="C33" s="336" t="s">
        <v>4302</v>
      </c>
      <c r="D33" s="527"/>
      <c r="E33" s="198"/>
      <c r="F33" s="198"/>
      <c r="G33" s="198" t="s">
        <v>315</v>
      </c>
      <c r="H33" s="198" t="s">
        <v>315</v>
      </c>
      <c r="I33" s="198" t="s">
        <v>315</v>
      </c>
      <c r="J33" s="198" t="s">
        <v>315</v>
      </c>
      <c r="K33" s="198" t="s">
        <v>315</v>
      </c>
      <c r="L33" s="198" t="s">
        <v>315</v>
      </c>
      <c r="M33" s="198" t="s">
        <v>315</v>
      </c>
      <c r="N33" s="198" t="s">
        <v>315</v>
      </c>
      <c r="O33" s="198" t="s">
        <v>315</v>
      </c>
      <c r="P33" s="198" t="s">
        <v>315</v>
      </c>
      <c r="Q33" s="198" t="s">
        <v>315</v>
      </c>
      <c r="R33" s="198" t="s">
        <v>315</v>
      </c>
      <c r="S33" s="198" t="s">
        <v>315</v>
      </c>
      <c r="T33" s="198" t="s">
        <v>315</v>
      </c>
      <c r="U33" s="198" t="s">
        <v>315</v>
      </c>
      <c r="V33" s="198" t="s">
        <v>315</v>
      </c>
      <c r="W33" s="198" t="s">
        <v>315</v>
      </c>
      <c r="X33" s="198" t="s">
        <v>315</v>
      </c>
      <c r="Y33" s="198" t="s">
        <v>315</v>
      </c>
      <c r="Z33" s="198" t="s">
        <v>315</v>
      </c>
      <c r="AA33" s="198" t="s">
        <v>315</v>
      </c>
      <c r="AB33" s="198" t="s">
        <v>315</v>
      </c>
      <c r="AC33" s="291"/>
      <c r="AD33" s="440" t="s">
        <v>4303</v>
      </c>
      <c r="AE33" s="137" t="s">
        <v>4304</v>
      </c>
      <c r="AF33" s="339">
        <v>178</v>
      </c>
      <c r="AG33" s="258"/>
      <c r="AH33" s="205"/>
      <c r="AI33" s="258"/>
      <c r="AJ33" s="205"/>
      <c r="AK33" s="199"/>
      <c r="AL33" s="164" t="s">
        <v>315</v>
      </c>
      <c r="AM33" s="168" t="s">
        <v>315</v>
      </c>
      <c r="AN33" s="174" t="s">
        <v>315</v>
      </c>
      <c r="AO33" s="174" t="s">
        <v>315</v>
      </c>
      <c r="AP33" s="174" t="s">
        <v>315</v>
      </c>
      <c r="AQ33" s="174" t="s">
        <v>315</v>
      </c>
      <c r="AR33" s="174" t="s">
        <v>315</v>
      </c>
      <c r="AS33" s="174" t="s">
        <v>315</v>
      </c>
      <c r="AT33" s="174" t="s">
        <v>315</v>
      </c>
      <c r="AU33" s="174" t="s">
        <v>315</v>
      </c>
      <c r="AV33" s="174" t="s">
        <v>315</v>
      </c>
      <c r="AW33" s="174" t="s">
        <v>315</v>
      </c>
      <c r="AX33" s="174" t="s">
        <v>315</v>
      </c>
      <c r="AY33" s="174" t="s">
        <v>315</v>
      </c>
      <c r="AZ33" s="174" t="s">
        <v>315</v>
      </c>
      <c r="BA33" s="174" t="s">
        <v>315</v>
      </c>
      <c r="BB33" s="174" t="s">
        <v>315</v>
      </c>
      <c r="BC33" s="174" t="s">
        <v>315</v>
      </c>
      <c r="BD33" s="174" t="s">
        <v>76</v>
      </c>
      <c r="BE33" s="174" t="s">
        <v>841</v>
      </c>
      <c r="BF33" s="174">
        <v>250</v>
      </c>
      <c r="BG33" s="174" t="s">
        <v>902</v>
      </c>
      <c r="BH33" s="174" t="s">
        <v>903</v>
      </c>
      <c r="BI33" s="175">
        <v>46097.143414351849</v>
      </c>
      <c r="BJ33" s="174" t="s">
        <v>315</v>
      </c>
      <c r="BK33" s="174" t="s">
        <v>315</v>
      </c>
      <c r="BL33" s="174" t="s">
        <v>315</v>
      </c>
      <c r="BM33" s="181" t="s">
        <v>315</v>
      </c>
    </row>
    <row r="34" spans="1:65">
      <c r="A34" s="15"/>
      <c r="B34" s="156">
        <v>22</v>
      </c>
      <c r="C34" s="336" t="s">
        <v>4305</v>
      </c>
      <c r="D34" s="527"/>
      <c r="E34" s="198"/>
      <c r="F34" s="198"/>
      <c r="G34" s="198" t="s">
        <v>315</v>
      </c>
      <c r="H34" s="198" t="s">
        <v>315</v>
      </c>
      <c r="I34" s="198" t="s">
        <v>315</v>
      </c>
      <c r="J34" s="198" t="s">
        <v>315</v>
      </c>
      <c r="K34" s="198" t="s">
        <v>315</v>
      </c>
      <c r="L34" s="198" t="s">
        <v>315</v>
      </c>
      <c r="M34" s="198" t="s">
        <v>315</v>
      </c>
      <c r="N34" s="198" t="s">
        <v>315</v>
      </c>
      <c r="O34" s="198" t="s">
        <v>315</v>
      </c>
      <c r="P34" s="198" t="s">
        <v>315</v>
      </c>
      <c r="Q34" s="198" t="s">
        <v>315</v>
      </c>
      <c r="R34" s="198" t="s">
        <v>315</v>
      </c>
      <c r="S34" s="198" t="s">
        <v>315</v>
      </c>
      <c r="T34" s="198" t="s">
        <v>315</v>
      </c>
      <c r="U34" s="198" t="s">
        <v>315</v>
      </c>
      <c r="V34" s="198" t="s">
        <v>315</v>
      </c>
      <c r="W34" s="198" t="s">
        <v>315</v>
      </c>
      <c r="X34" s="198" t="s">
        <v>315</v>
      </c>
      <c r="Y34" s="198" t="s">
        <v>315</v>
      </c>
      <c r="Z34" s="198" t="s">
        <v>315</v>
      </c>
      <c r="AA34" s="198" t="s">
        <v>315</v>
      </c>
      <c r="AB34" s="198" t="s">
        <v>315</v>
      </c>
      <c r="AC34" s="291"/>
      <c r="AD34" s="339" t="s">
        <v>76</v>
      </c>
      <c r="AE34" s="137" t="s">
        <v>4304</v>
      </c>
      <c r="AF34" s="339">
        <v>144</v>
      </c>
      <c r="AG34" s="258"/>
      <c r="AH34" s="205"/>
      <c r="AI34" s="258"/>
      <c r="AJ34" s="205"/>
      <c r="AK34" s="199"/>
      <c r="AL34" s="164" t="s">
        <v>315</v>
      </c>
      <c r="AM34" s="168" t="s">
        <v>315</v>
      </c>
      <c r="AN34" s="174" t="s">
        <v>315</v>
      </c>
      <c r="AO34" s="174" t="s">
        <v>315</v>
      </c>
      <c r="AP34" s="174" t="s">
        <v>315</v>
      </c>
      <c r="AQ34" s="174" t="s">
        <v>315</v>
      </c>
      <c r="AR34" s="174" t="s">
        <v>315</v>
      </c>
      <c r="AS34" s="174" t="s">
        <v>315</v>
      </c>
      <c r="AT34" s="174" t="s">
        <v>315</v>
      </c>
      <c r="AU34" s="174" t="s">
        <v>315</v>
      </c>
      <c r="AV34" s="174" t="s">
        <v>315</v>
      </c>
      <c r="AW34" s="174" t="s">
        <v>315</v>
      </c>
      <c r="AX34" s="174" t="s">
        <v>315</v>
      </c>
      <c r="AY34" s="174" t="s">
        <v>315</v>
      </c>
      <c r="AZ34" s="174" t="s">
        <v>315</v>
      </c>
      <c r="BA34" s="174" t="s">
        <v>315</v>
      </c>
      <c r="BB34" s="174" t="s">
        <v>315</v>
      </c>
      <c r="BC34" s="174" t="s">
        <v>315</v>
      </c>
      <c r="BD34" s="174" t="s">
        <v>76</v>
      </c>
      <c r="BE34" s="174" t="s">
        <v>833</v>
      </c>
      <c r="BF34" s="174">
        <v>250</v>
      </c>
      <c r="BG34" s="174" t="s">
        <v>905</v>
      </c>
      <c r="BH34" s="174" t="s">
        <v>906</v>
      </c>
      <c r="BI34" s="175">
        <v>46097.143414351849</v>
      </c>
      <c r="BJ34" s="174" t="s">
        <v>315</v>
      </c>
      <c r="BK34" s="174" t="s">
        <v>315</v>
      </c>
      <c r="BL34" s="174" t="s">
        <v>315</v>
      </c>
      <c r="BM34" s="181" t="s">
        <v>315</v>
      </c>
    </row>
    <row r="35" spans="1:65" ht="24">
      <c r="A35" s="15"/>
      <c r="B35" s="156">
        <v>23</v>
      </c>
      <c r="C35" s="336" t="s">
        <v>4306</v>
      </c>
      <c r="D35" s="527"/>
      <c r="E35" s="198"/>
      <c r="F35" s="198"/>
      <c r="G35" s="198" t="s">
        <v>315</v>
      </c>
      <c r="H35" s="198" t="s">
        <v>315</v>
      </c>
      <c r="I35" s="198" t="s">
        <v>315</v>
      </c>
      <c r="J35" s="198" t="s">
        <v>315</v>
      </c>
      <c r="K35" s="198" t="s">
        <v>315</v>
      </c>
      <c r="L35" s="198" t="s">
        <v>315</v>
      </c>
      <c r="M35" s="198" t="s">
        <v>315</v>
      </c>
      <c r="N35" s="198" t="s">
        <v>315</v>
      </c>
      <c r="O35" s="198" t="s">
        <v>315</v>
      </c>
      <c r="P35" s="198" t="s">
        <v>315</v>
      </c>
      <c r="Q35" s="198" t="s">
        <v>315</v>
      </c>
      <c r="R35" s="198" t="s">
        <v>315</v>
      </c>
      <c r="S35" s="198" t="s">
        <v>315</v>
      </c>
      <c r="T35" s="198" t="s">
        <v>315</v>
      </c>
      <c r="U35" s="198" t="s">
        <v>315</v>
      </c>
      <c r="V35" s="198" t="s">
        <v>315</v>
      </c>
      <c r="W35" s="198" t="s">
        <v>315</v>
      </c>
      <c r="X35" s="198" t="s">
        <v>315</v>
      </c>
      <c r="Y35" s="198" t="s">
        <v>315</v>
      </c>
      <c r="Z35" s="198" t="s">
        <v>315</v>
      </c>
      <c r="AA35" s="198" t="s">
        <v>315</v>
      </c>
      <c r="AB35" s="198" t="s">
        <v>315</v>
      </c>
      <c r="AC35" s="291"/>
      <c r="AD35" s="440" t="s">
        <v>4307</v>
      </c>
      <c r="AE35" s="137" t="s">
        <v>4304</v>
      </c>
      <c r="AF35" s="339">
        <v>249</v>
      </c>
      <c r="AG35" s="258"/>
      <c r="AH35" s="205"/>
      <c r="AI35" s="258"/>
      <c r="AJ35" s="205"/>
      <c r="AK35" s="199"/>
      <c r="AL35" s="164" t="s">
        <v>315</v>
      </c>
      <c r="AM35" s="168" t="s">
        <v>315</v>
      </c>
      <c r="AN35" s="174" t="s">
        <v>315</v>
      </c>
      <c r="AO35" s="174" t="s">
        <v>315</v>
      </c>
      <c r="AP35" s="174" t="s">
        <v>315</v>
      </c>
      <c r="AQ35" s="174" t="s">
        <v>315</v>
      </c>
      <c r="AR35" s="174" t="s">
        <v>315</v>
      </c>
      <c r="AS35" s="174" t="s">
        <v>315</v>
      </c>
      <c r="AT35" s="174" t="s">
        <v>315</v>
      </c>
      <c r="AU35" s="174" t="s">
        <v>315</v>
      </c>
      <c r="AV35" s="174" t="s">
        <v>315</v>
      </c>
      <c r="AW35" s="174" t="s">
        <v>315</v>
      </c>
      <c r="AX35" s="174" t="s">
        <v>315</v>
      </c>
      <c r="AY35" s="174" t="s">
        <v>315</v>
      </c>
      <c r="AZ35" s="174" t="s">
        <v>315</v>
      </c>
      <c r="BA35" s="174" t="s">
        <v>315</v>
      </c>
      <c r="BB35" s="174" t="s">
        <v>315</v>
      </c>
      <c r="BC35" s="174" t="s">
        <v>315</v>
      </c>
      <c r="BD35" s="174" t="s">
        <v>76</v>
      </c>
      <c r="BE35" s="174" t="s">
        <v>845</v>
      </c>
      <c r="BF35" s="174">
        <v>250</v>
      </c>
      <c r="BG35" s="174" t="s">
        <v>908</v>
      </c>
      <c r="BH35" s="174" t="s">
        <v>909</v>
      </c>
      <c r="BI35" s="175">
        <v>46097.143414351849</v>
      </c>
      <c r="BJ35" s="174" t="s">
        <v>315</v>
      </c>
      <c r="BK35" s="174" t="s">
        <v>315</v>
      </c>
      <c r="BL35" s="174" t="s">
        <v>315</v>
      </c>
      <c r="BM35" s="181" t="s">
        <v>315</v>
      </c>
    </row>
    <row r="36" spans="1:65">
      <c r="A36" s="15"/>
      <c r="B36" s="156">
        <v>24</v>
      </c>
      <c r="C36" s="336" t="s">
        <v>4308</v>
      </c>
      <c r="D36" s="527"/>
      <c r="E36" s="198"/>
      <c r="F36" s="198"/>
      <c r="G36" s="198" t="s">
        <v>315</v>
      </c>
      <c r="H36" s="198" t="s">
        <v>315</v>
      </c>
      <c r="I36" s="198" t="s">
        <v>315</v>
      </c>
      <c r="J36" s="198" t="s">
        <v>315</v>
      </c>
      <c r="K36" s="198" t="s">
        <v>315</v>
      </c>
      <c r="L36" s="198" t="s">
        <v>315</v>
      </c>
      <c r="M36" s="198" t="s">
        <v>315</v>
      </c>
      <c r="N36" s="198" t="s">
        <v>315</v>
      </c>
      <c r="O36" s="198" t="s">
        <v>315</v>
      </c>
      <c r="P36" s="198" t="s">
        <v>315</v>
      </c>
      <c r="Q36" s="198" t="s">
        <v>315</v>
      </c>
      <c r="R36" s="198" t="s">
        <v>315</v>
      </c>
      <c r="S36" s="198" t="s">
        <v>315</v>
      </c>
      <c r="T36" s="198" t="s">
        <v>315</v>
      </c>
      <c r="U36" s="198" t="s">
        <v>315</v>
      </c>
      <c r="V36" s="198" t="s">
        <v>315</v>
      </c>
      <c r="W36" s="198" t="s">
        <v>315</v>
      </c>
      <c r="X36" s="198" t="s">
        <v>315</v>
      </c>
      <c r="Y36" s="198" t="s">
        <v>315</v>
      </c>
      <c r="Z36" s="198" t="s">
        <v>315</v>
      </c>
      <c r="AA36" s="198" t="s">
        <v>315</v>
      </c>
      <c r="AB36" s="198" t="s">
        <v>315</v>
      </c>
      <c r="AC36" s="291"/>
      <c r="AD36" s="440" t="s">
        <v>4309</v>
      </c>
      <c r="AE36" s="137" t="s">
        <v>4304</v>
      </c>
      <c r="AF36" s="339">
        <v>311</v>
      </c>
      <c r="AG36" s="258"/>
      <c r="AH36" s="205"/>
      <c r="AI36" s="258"/>
      <c r="AJ36" s="205"/>
      <c r="AK36" s="199"/>
      <c r="AL36" s="164" t="s">
        <v>315</v>
      </c>
      <c r="AM36" s="163" t="s">
        <v>315</v>
      </c>
      <c r="AN36" s="174" t="s">
        <v>315</v>
      </c>
      <c r="AO36" s="174" t="s">
        <v>315</v>
      </c>
      <c r="AP36" s="174" t="s">
        <v>315</v>
      </c>
      <c r="AQ36" s="174" t="s">
        <v>315</v>
      </c>
      <c r="AR36" s="174" t="s">
        <v>315</v>
      </c>
      <c r="AS36" s="174" t="s">
        <v>315</v>
      </c>
      <c r="AT36" s="174" t="s">
        <v>315</v>
      </c>
      <c r="AU36" s="174" t="s">
        <v>315</v>
      </c>
      <c r="AV36" s="174" t="s">
        <v>315</v>
      </c>
      <c r="AW36" s="174" t="s">
        <v>315</v>
      </c>
      <c r="AX36" s="174" t="s">
        <v>315</v>
      </c>
      <c r="AY36" s="174" t="s">
        <v>315</v>
      </c>
      <c r="AZ36" s="174" t="s">
        <v>315</v>
      </c>
      <c r="BA36" s="174" t="s">
        <v>315</v>
      </c>
      <c r="BB36" s="174" t="s">
        <v>315</v>
      </c>
      <c r="BC36" s="174" t="s">
        <v>315</v>
      </c>
      <c r="BD36" s="174" t="s">
        <v>76</v>
      </c>
      <c r="BE36" s="174" t="s">
        <v>833</v>
      </c>
      <c r="BF36" s="174">
        <v>250</v>
      </c>
      <c r="BG36" s="174" t="s">
        <v>911</v>
      </c>
      <c r="BH36" s="174" t="s">
        <v>912</v>
      </c>
      <c r="BI36" s="175">
        <v>46097.14334490741</v>
      </c>
      <c r="BJ36" s="174" t="s">
        <v>315</v>
      </c>
      <c r="BK36" s="174" t="s">
        <v>315</v>
      </c>
      <c r="BL36" s="174" t="s">
        <v>315</v>
      </c>
      <c r="BM36" s="178" t="s">
        <v>315</v>
      </c>
    </row>
    <row r="37" spans="1:65">
      <c r="A37" s="15"/>
      <c r="B37" s="156">
        <v>25</v>
      </c>
      <c r="C37" s="336" t="s">
        <v>4310</v>
      </c>
      <c r="D37" s="527"/>
      <c r="E37" s="198"/>
      <c r="F37" s="198"/>
      <c r="G37" s="198" t="s">
        <v>315</v>
      </c>
      <c r="H37" s="198" t="s">
        <v>315</v>
      </c>
      <c r="I37" s="198" t="s">
        <v>315</v>
      </c>
      <c r="J37" s="198" t="s">
        <v>315</v>
      </c>
      <c r="K37" s="198" t="s">
        <v>315</v>
      </c>
      <c r="L37" s="198" t="s">
        <v>315</v>
      </c>
      <c r="M37" s="198" t="s">
        <v>315</v>
      </c>
      <c r="N37" s="198" t="s">
        <v>315</v>
      </c>
      <c r="O37" s="198" t="s">
        <v>315</v>
      </c>
      <c r="P37" s="198" t="s">
        <v>315</v>
      </c>
      <c r="Q37" s="198" t="s">
        <v>315</v>
      </c>
      <c r="R37" s="198" t="s">
        <v>315</v>
      </c>
      <c r="S37" s="198" t="s">
        <v>315</v>
      </c>
      <c r="T37" s="198" t="s">
        <v>315</v>
      </c>
      <c r="U37" s="198" t="s">
        <v>315</v>
      </c>
      <c r="V37" s="198" t="s">
        <v>315</v>
      </c>
      <c r="W37" s="198" t="s">
        <v>315</v>
      </c>
      <c r="X37" s="198" t="s">
        <v>315</v>
      </c>
      <c r="Y37" s="198" t="s">
        <v>315</v>
      </c>
      <c r="Z37" s="198" t="s">
        <v>315</v>
      </c>
      <c r="AA37" s="198" t="s">
        <v>315</v>
      </c>
      <c r="AB37" s="198" t="s">
        <v>315</v>
      </c>
      <c r="AC37" s="291"/>
      <c r="AD37" s="474" t="s">
        <v>4311</v>
      </c>
      <c r="AE37" s="137" t="s">
        <v>4304</v>
      </c>
      <c r="AF37" s="339">
        <v>310</v>
      </c>
      <c r="AG37" s="258"/>
      <c r="AH37" s="205"/>
      <c r="AI37" s="258"/>
      <c r="AJ37" s="205"/>
      <c r="AK37" s="199"/>
      <c r="AL37" s="164" t="s">
        <v>315</v>
      </c>
      <c r="AM37" s="168" t="s">
        <v>315</v>
      </c>
      <c r="AN37" s="174" t="s">
        <v>315</v>
      </c>
      <c r="AO37" s="174" t="s">
        <v>315</v>
      </c>
      <c r="AP37" s="174" t="s">
        <v>315</v>
      </c>
      <c r="AQ37" s="174" t="s">
        <v>315</v>
      </c>
      <c r="AR37" s="174" t="s">
        <v>315</v>
      </c>
      <c r="AS37" s="174" t="s">
        <v>315</v>
      </c>
      <c r="AT37" s="174" t="s">
        <v>315</v>
      </c>
      <c r="AU37" s="174" t="s">
        <v>315</v>
      </c>
      <c r="AV37" s="174" t="s">
        <v>315</v>
      </c>
      <c r="AW37" s="174" t="s">
        <v>315</v>
      </c>
      <c r="AX37" s="174" t="s">
        <v>315</v>
      </c>
      <c r="AY37" s="174" t="s">
        <v>315</v>
      </c>
      <c r="AZ37" s="174" t="s">
        <v>315</v>
      </c>
      <c r="BA37" s="174" t="s">
        <v>315</v>
      </c>
      <c r="BB37" s="174" t="s">
        <v>315</v>
      </c>
      <c r="BC37" s="174" t="s">
        <v>315</v>
      </c>
      <c r="BD37" s="174" t="s">
        <v>76</v>
      </c>
      <c r="BE37" s="174" t="s">
        <v>841</v>
      </c>
      <c r="BF37" s="174">
        <v>250</v>
      </c>
      <c r="BG37" s="174" t="s">
        <v>914</v>
      </c>
      <c r="BH37" s="174" t="s">
        <v>915</v>
      </c>
      <c r="BI37" s="175">
        <v>46097.14334490741</v>
      </c>
      <c r="BJ37" s="174" t="s">
        <v>315</v>
      </c>
      <c r="BK37" s="174" t="s">
        <v>315</v>
      </c>
      <c r="BL37" s="174" t="s">
        <v>315</v>
      </c>
      <c r="BM37" s="181" t="s">
        <v>315</v>
      </c>
    </row>
    <row r="38" spans="1:65">
      <c r="A38" s="15"/>
      <c r="B38" s="156">
        <v>26</v>
      </c>
      <c r="C38" s="336" t="s">
        <v>4312</v>
      </c>
      <c r="D38" s="527"/>
      <c r="E38" s="198"/>
      <c r="F38" s="198"/>
      <c r="G38" s="198" t="s">
        <v>315</v>
      </c>
      <c r="H38" s="198" t="s">
        <v>315</v>
      </c>
      <c r="I38" s="198" t="s">
        <v>315</v>
      </c>
      <c r="J38" s="198" t="s">
        <v>315</v>
      </c>
      <c r="K38" s="198" t="s">
        <v>315</v>
      </c>
      <c r="L38" s="198" t="s">
        <v>315</v>
      </c>
      <c r="M38" s="198" t="s">
        <v>315</v>
      </c>
      <c r="N38" s="198" t="s">
        <v>315</v>
      </c>
      <c r="O38" s="198" t="s">
        <v>315</v>
      </c>
      <c r="P38" s="198" t="s">
        <v>315</v>
      </c>
      <c r="Q38" s="198" t="s">
        <v>315</v>
      </c>
      <c r="R38" s="198" t="s">
        <v>315</v>
      </c>
      <c r="S38" s="198" t="s">
        <v>315</v>
      </c>
      <c r="T38" s="198" t="s">
        <v>315</v>
      </c>
      <c r="U38" s="198" t="s">
        <v>315</v>
      </c>
      <c r="V38" s="198" t="s">
        <v>315</v>
      </c>
      <c r="W38" s="198" t="s">
        <v>315</v>
      </c>
      <c r="X38" s="198" t="s">
        <v>315</v>
      </c>
      <c r="Y38" s="198" t="s">
        <v>315</v>
      </c>
      <c r="Z38" s="198" t="s">
        <v>315</v>
      </c>
      <c r="AA38" s="198" t="s">
        <v>315</v>
      </c>
      <c r="AB38" s="198" t="s">
        <v>315</v>
      </c>
      <c r="AC38" s="291"/>
      <c r="AD38" s="474" t="s">
        <v>4313</v>
      </c>
      <c r="AE38" s="137" t="s">
        <v>4304</v>
      </c>
      <c r="AF38" s="339">
        <v>182</v>
      </c>
      <c r="AG38" s="258"/>
      <c r="AH38" s="205"/>
      <c r="AI38" s="258"/>
      <c r="AJ38" s="205"/>
      <c r="AK38" s="199"/>
      <c r="AL38" s="164" t="s">
        <v>315</v>
      </c>
      <c r="AM38" s="168" t="s">
        <v>315</v>
      </c>
      <c r="AN38" s="174" t="s">
        <v>315</v>
      </c>
      <c r="AO38" s="174" t="s">
        <v>315</v>
      </c>
      <c r="AP38" s="174" t="s">
        <v>315</v>
      </c>
      <c r="AQ38" s="174" t="s">
        <v>315</v>
      </c>
      <c r="AR38" s="174" t="s">
        <v>315</v>
      </c>
      <c r="AS38" s="174" t="s">
        <v>315</v>
      </c>
      <c r="AT38" s="174" t="s">
        <v>315</v>
      </c>
      <c r="AU38" s="174" t="s">
        <v>315</v>
      </c>
      <c r="AV38" s="174" t="s">
        <v>315</v>
      </c>
      <c r="AW38" s="174" t="s">
        <v>315</v>
      </c>
      <c r="AX38" s="174" t="s">
        <v>315</v>
      </c>
      <c r="AY38" s="174" t="s">
        <v>315</v>
      </c>
      <c r="AZ38" s="174" t="s">
        <v>315</v>
      </c>
      <c r="BA38" s="174" t="s">
        <v>315</v>
      </c>
      <c r="BB38" s="174" t="s">
        <v>315</v>
      </c>
      <c r="BC38" s="174" t="s">
        <v>315</v>
      </c>
      <c r="BD38" s="174" t="s">
        <v>76</v>
      </c>
      <c r="BE38" s="174" t="s">
        <v>833</v>
      </c>
      <c r="BF38" s="174">
        <v>250</v>
      </c>
      <c r="BG38" s="174" t="s">
        <v>917</v>
      </c>
      <c r="BH38" s="174" t="s">
        <v>918</v>
      </c>
      <c r="BI38" s="175">
        <v>46097.143391203703</v>
      </c>
      <c r="BJ38" s="174" t="s">
        <v>315</v>
      </c>
      <c r="BK38" s="174" t="s">
        <v>315</v>
      </c>
      <c r="BL38" s="174" t="s">
        <v>315</v>
      </c>
      <c r="BM38" s="181" t="s">
        <v>315</v>
      </c>
    </row>
    <row r="39" spans="1:65">
      <c r="A39" s="15"/>
      <c r="B39" s="156">
        <v>27</v>
      </c>
      <c r="C39" s="336" t="s">
        <v>4314</v>
      </c>
      <c r="D39" s="527"/>
      <c r="E39" s="198"/>
      <c r="F39" s="198"/>
      <c r="G39" s="198" t="s">
        <v>315</v>
      </c>
      <c r="H39" s="198" t="s">
        <v>315</v>
      </c>
      <c r="I39" s="198" t="s">
        <v>315</v>
      </c>
      <c r="J39" s="198" t="s">
        <v>315</v>
      </c>
      <c r="K39" s="198" t="s">
        <v>315</v>
      </c>
      <c r="L39" s="198" t="s">
        <v>315</v>
      </c>
      <c r="M39" s="198" t="s">
        <v>315</v>
      </c>
      <c r="N39" s="198" t="s">
        <v>315</v>
      </c>
      <c r="O39" s="198" t="s">
        <v>315</v>
      </c>
      <c r="P39" s="198" t="s">
        <v>315</v>
      </c>
      <c r="Q39" s="198" t="s">
        <v>315</v>
      </c>
      <c r="R39" s="198" t="s">
        <v>315</v>
      </c>
      <c r="S39" s="198" t="s">
        <v>315</v>
      </c>
      <c r="T39" s="198" t="s">
        <v>315</v>
      </c>
      <c r="U39" s="198" t="s">
        <v>315</v>
      </c>
      <c r="V39" s="198" t="s">
        <v>315</v>
      </c>
      <c r="W39" s="198" t="s">
        <v>315</v>
      </c>
      <c r="X39" s="198" t="s">
        <v>315</v>
      </c>
      <c r="Y39" s="198" t="s">
        <v>315</v>
      </c>
      <c r="Z39" s="198" t="s">
        <v>315</v>
      </c>
      <c r="AA39" s="198" t="s">
        <v>315</v>
      </c>
      <c r="AB39" s="198" t="s">
        <v>315</v>
      </c>
      <c r="AC39" s="291"/>
      <c r="AD39" s="339" t="s">
        <v>76</v>
      </c>
      <c r="AE39" s="137" t="s">
        <v>4304</v>
      </c>
      <c r="AF39" s="339">
        <v>176</v>
      </c>
      <c r="AG39" s="258"/>
      <c r="AH39" s="205"/>
      <c r="AI39" s="258"/>
      <c r="AJ39" s="205"/>
      <c r="AK39" s="199"/>
      <c r="AL39" s="164" t="s">
        <v>315</v>
      </c>
      <c r="AM39" s="168" t="s">
        <v>315</v>
      </c>
      <c r="AN39" s="174" t="s">
        <v>315</v>
      </c>
      <c r="AO39" s="174" t="s">
        <v>315</v>
      </c>
      <c r="AP39" s="174" t="s">
        <v>315</v>
      </c>
      <c r="AQ39" s="174" t="s">
        <v>315</v>
      </c>
      <c r="AR39" s="174" t="s">
        <v>315</v>
      </c>
      <c r="AS39" s="174" t="s">
        <v>315</v>
      </c>
      <c r="AT39" s="174" t="s">
        <v>315</v>
      </c>
      <c r="AU39" s="174" t="s">
        <v>315</v>
      </c>
      <c r="AV39" s="174" t="s">
        <v>315</v>
      </c>
      <c r="AW39" s="174" t="s">
        <v>315</v>
      </c>
      <c r="AX39" s="174" t="s">
        <v>315</v>
      </c>
      <c r="AY39" s="174" t="s">
        <v>315</v>
      </c>
      <c r="AZ39" s="174" t="s">
        <v>315</v>
      </c>
      <c r="BA39" s="174" t="s">
        <v>315</v>
      </c>
      <c r="BB39" s="174" t="s">
        <v>315</v>
      </c>
      <c r="BC39" s="174" t="s">
        <v>315</v>
      </c>
      <c r="BD39" s="174" t="s">
        <v>76</v>
      </c>
      <c r="BE39" s="174" t="s">
        <v>837</v>
      </c>
      <c r="BF39" s="174">
        <v>279</v>
      </c>
      <c r="BG39" s="174" t="s">
        <v>920</v>
      </c>
      <c r="BH39" s="174" t="s">
        <v>921</v>
      </c>
      <c r="BI39" s="175">
        <v>46097.143287037034</v>
      </c>
      <c r="BJ39" s="174" t="s">
        <v>315</v>
      </c>
      <c r="BK39" s="174" t="s">
        <v>315</v>
      </c>
      <c r="BL39" s="174" t="s">
        <v>315</v>
      </c>
      <c r="BM39" s="181" t="s">
        <v>315</v>
      </c>
    </row>
    <row r="40" spans="1:65">
      <c r="A40" s="15"/>
      <c r="B40" s="156">
        <v>28</v>
      </c>
      <c r="C40" s="336" t="s">
        <v>4315</v>
      </c>
      <c r="D40" s="527"/>
      <c r="E40" s="198"/>
      <c r="F40" s="198"/>
      <c r="G40" s="198" t="s">
        <v>315</v>
      </c>
      <c r="H40" s="198" t="s">
        <v>315</v>
      </c>
      <c r="I40" s="198" t="s">
        <v>315</v>
      </c>
      <c r="J40" s="198" t="s">
        <v>315</v>
      </c>
      <c r="K40" s="198" t="s">
        <v>315</v>
      </c>
      <c r="L40" s="198" t="s">
        <v>315</v>
      </c>
      <c r="M40" s="198" t="s">
        <v>315</v>
      </c>
      <c r="N40" s="198" t="s">
        <v>315</v>
      </c>
      <c r="O40" s="198" t="s">
        <v>315</v>
      </c>
      <c r="P40" s="198" t="s">
        <v>315</v>
      </c>
      <c r="Q40" s="198" t="s">
        <v>315</v>
      </c>
      <c r="R40" s="198" t="s">
        <v>315</v>
      </c>
      <c r="S40" s="198" t="s">
        <v>315</v>
      </c>
      <c r="T40" s="198" t="s">
        <v>315</v>
      </c>
      <c r="U40" s="198" t="s">
        <v>315</v>
      </c>
      <c r="V40" s="198" t="s">
        <v>315</v>
      </c>
      <c r="W40" s="198" t="s">
        <v>315</v>
      </c>
      <c r="X40" s="198" t="s">
        <v>315</v>
      </c>
      <c r="Y40" s="198" t="s">
        <v>315</v>
      </c>
      <c r="Z40" s="198" t="s">
        <v>315</v>
      </c>
      <c r="AA40" s="198" t="s">
        <v>315</v>
      </c>
      <c r="AB40" s="198" t="s">
        <v>315</v>
      </c>
      <c r="AC40" s="291"/>
      <c r="AD40" s="339" t="s">
        <v>76</v>
      </c>
      <c r="AE40" s="137" t="s">
        <v>4304</v>
      </c>
      <c r="AF40" s="339">
        <v>197</v>
      </c>
      <c r="AG40" s="258"/>
      <c r="AH40" s="205"/>
      <c r="AI40" s="258"/>
      <c r="AJ40" s="205"/>
      <c r="AK40" s="199"/>
      <c r="AL40" s="164" t="s">
        <v>315</v>
      </c>
      <c r="AM40" s="168" t="s">
        <v>315</v>
      </c>
      <c r="AN40" s="174" t="s">
        <v>315</v>
      </c>
      <c r="AO40" s="174" t="s">
        <v>315</v>
      </c>
      <c r="AP40" s="174" t="s">
        <v>315</v>
      </c>
      <c r="AQ40" s="174" t="s">
        <v>315</v>
      </c>
      <c r="AR40" s="174" t="s">
        <v>315</v>
      </c>
      <c r="AS40" s="174" t="s">
        <v>315</v>
      </c>
      <c r="AT40" s="174" t="s">
        <v>315</v>
      </c>
      <c r="AU40" s="174" t="s">
        <v>315</v>
      </c>
      <c r="AV40" s="174" t="s">
        <v>315</v>
      </c>
      <c r="AW40" s="174" t="s">
        <v>315</v>
      </c>
      <c r="AX40" s="174" t="s">
        <v>315</v>
      </c>
      <c r="AY40" s="174" t="s">
        <v>315</v>
      </c>
      <c r="AZ40" s="174" t="s">
        <v>315</v>
      </c>
      <c r="BA40" s="174" t="s">
        <v>315</v>
      </c>
      <c r="BB40" s="174" t="s">
        <v>315</v>
      </c>
      <c r="BC40" s="174" t="s">
        <v>315</v>
      </c>
      <c r="BD40" s="174" t="s">
        <v>76</v>
      </c>
      <c r="BE40" s="174" t="s">
        <v>845</v>
      </c>
      <c r="BF40" s="174">
        <v>196</v>
      </c>
      <c r="BG40" s="174" t="s">
        <v>923</v>
      </c>
      <c r="BH40" s="174" t="s">
        <v>924</v>
      </c>
      <c r="BI40" s="175">
        <v>46097.143217592595</v>
      </c>
      <c r="BJ40" s="174" t="s">
        <v>315</v>
      </c>
      <c r="BK40" s="174" t="s">
        <v>315</v>
      </c>
      <c r="BL40" s="174" t="s">
        <v>315</v>
      </c>
      <c r="BM40" s="181" t="s">
        <v>315</v>
      </c>
    </row>
    <row r="41" spans="1:65" ht="40.5">
      <c r="A41" s="15"/>
      <c r="B41" s="156">
        <v>29</v>
      </c>
      <c r="C41" s="336" t="s">
        <v>4316</v>
      </c>
      <c r="D41" s="527"/>
      <c r="E41" s="198"/>
      <c r="F41" s="198"/>
      <c r="G41" s="198" t="s">
        <v>315</v>
      </c>
      <c r="H41" s="198" t="s">
        <v>315</v>
      </c>
      <c r="I41" s="198" t="s">
        <v>315</v>
      </c>
      <c r="J41" s="198" t="s">
        <v>315</v>
      </c>
      <c r="K41" s="198" t="s">
        <v>315</v>
      </c>
      <c r="L41" s="198" t="s">
        <v>315</v>
      </c>
      <c r="M41" s="198" t="s">
        <v>315</v>
      </c>
      <c r="N41" s="198" t="s">
        <v>315</v>
      </c>
      <c r="O41" s="198" t="s">
        <v>315</v>
      </c>
      <c r="P41" s="198" t="s">
        <v>315</v>
      </c>
      <c r="Q41" s="198" t="s">
        <v>315</v>
      </c>
      <c r="R41" s="198" t="s">
        <v>315</v>
      </c>
      <c r="S41" s="198" t="s">
        <v>315</v>
      </c>
      <c r="T41" s="198" t="s">
        <v>315</v>
      </c>
      <c r="U41" s="198" t="s">
        <v>315</v>
      </c>
      <c r="V41" s="198" t="s">
        <v>315</v>
      </c>
      <c r="W41" s="198" t="s">
        <v>315</v>
      </c>
      <c r="X41" s="198" t="s">
        <v>315</v>
      </c>
      <c r="Y41" s="198" t="s">
        <v>315</v>
      </c>
      <c r="Z41" s="198" t="s">
        <v>315</v>
      </c>
      <c r="AA41" s="198" t="s">
        <v>315</v>
      </c>
      <c r="AB41" s="198" t="s">
        <v>315</v>
      </c>
      <c r="AC41" s="291"/>
      <c r="AD41" s="474" t="s">
        <v>4317</v>
      </c>
      <c r="AE41" s="137" t="s">
        <v>4304</v>
      </c>
      <c r="AF41" s="339">
        <v>438</v>
      </c>
      <c r="AG41" s="258"/>
      <c r="AH41" s="205"/>
      <c r="AI41" s="258"/>
      <c r="AJ41" s="205"/>
      <c r="AK41" s="199"/>
      <c r="AL41" s="164" t="s">
        <v>315</v>
      </c>
      <c r="AM41" s="163" t="s">
        <v>315</v>
      </c>
      <c r="AN41" s="174" t="s">
        <v>315</v>
      </c>
      <c r="AO41" s="174" t="s">
        <v>315</v>
      </c>
      <c r="AP41" s="174" t="s">
        <v>315</v>
      </c>
      <c r="AQ41" s="174" t="s">
        <v>315</v>
      </c>
      <c r="AR41" s="174" t="s">
        <v>315</v>
      </c>
      <c r="AS41" s="174" t="s">
        <v>315</v>
      </c>
      <c r="AT41" s="174" t="s">
        <v>315</v>
      </c>
      <c r="AU41" s="174" t="s">
        <v>315</v>
      </c>
      <c r="AV41" s="174" t="s">
        <v>315</v>
      </c>
      <c r="AW41" s="174" t="s">
        <v>315</v>
      </c>
      <c r="AX41" s="174" t="s">
        <v>315</v>
      </c>
      <c r="AY41" s="174" t="s">
        <v>315</v>
      </c>
      <c r="AZ41" s="174" t="s">
        <v>315</v>
      </c>
      <c r="BA41" s="174" t="s">
        <v>315</v>
      </c>
      <c r="BB41" s="174" t="s">
        <v>315</v>
      </c>
      <c r="BC41" s="174" t="s">
        <v>315</v>
      </c>
      <c r="BD41" s="174" t="s">
        <v>76</v>
      </c>
      <c r="BE41" s="174" t="s">
        <v>841</v>
      </c>
      <c r="BF41" s="174">
        <v>250</v>
      </c>
      <c r="BG41" s="174" t="s">
        <v>926</v>
      </c>
      <c r="BH41" s="174" t="s">
        <v>927</v>
      </c>
      <c r="BI41" s="175">
        <v>46097.143425925926</v>
      </c>
      <c r="BJ41" s="174" t="s">
        <v>315</v>
      </c>
      <c r="BK41" s="174" t="s">
        <v>315</v>
      </c>
      <c r="BL41" s="174" t="s">
        <v>315</v>
      </c>
      <c r="BM41" s="178" t="s">
        <v>315</v>
      </c>
    </row>
    <row r="42" spans="1:65">
      <c r="A42" s="15"/>
      <c r="B42" s="156">
        <v>30</v>
      </c>
      <c r="C42" s="336" t="s">
        <v>4318</v>
      </c>
      <c r="D42" s="527"/>
      <c r="E42" s="198"/>
      <c r="F42" s="198"/>
      <c r="G42" s="198" t="s">
        <v>315</v>
      </c>
      <c r="H42" s="198" t="s">
        <v>315</v>
      </c>
      <c r="I42" s="198" t="s">
        <v>315</v>
      </c>
      <c r="J42" s="198" t="s">
        <v>315</v>
      </c>
      <c r="K42" s="198" t="s">
        <v>315</v>
      </c>
      <c r="L42" s="198" t="s">
        <v>315</v>
      </c>
      <c r="M42" s="198" t="s">
        <v>315</v>
      </c>
      <c r="N42" s="198" t="s">
        <v>315</v>
      </c>
      <c r="O42" s="198" t="s">
        <v>315</v>
      </c>
      <c r="P42" s="198" t="s">
        <v>315</v>
      </c>
      <c r="Q42" s="198" t="s">
        <v>315</v>
      </c>
      <c r="R42" s="198" t="s">
        <v>315</v>
      </c>
      <c r="S42" s="198" t="s">
        <v>315</v>
      </c>
      <c r="T42" s="198" t="s">
        <v>315</v>
      </c>
      <c r="U42" s="198" t="s">
        <v>315</v>
      </c>
      <c r="V42" s="198" t="s">
        <v>315</v>
      </c>
      <c r="W42" s="198" t="s">
        <v>315</v>
      </c>
      <c r="X42" s="198" t="s">
        <v>315</v>
      </c>
      <c r="Y42" s="198" t="s">
        <v>315</v>
      </c>
      <c r="Z42" s="198" t="s">
        <v>315</v>
      </c>
      <c r="AA42" s="198" t="s">
        <v>315</v>
      </c>
      <c r="AB42" s="198" t="s">
        <v>315</v>
      </c>
      <c r="AC42" s="291"/>
      <c r="AD42" s="339" t="s">
        <v>76</v>
      </c>
      <c r="AE42" s="137" t="s">
        <v>4304</v>
      </c>
      <c r="AF42" s="339">
        <v>362</v>
      </c>
      <c r="AG42" s="258"/>
      <c r="AH42" s="205"/>
      <c r="AI42" s="258"/>
      <c r="AJ42" s="205"/>
      <c r="AK42" s="199"/>
      <c r="AL42" s="164" t="s">
        <v>315</v>
      </c>
      <c r="AM42" s="163" t="s">
        <v>315</v>
      </c>
      <c r="AN42" s="174" t="s">
        <v>315</v>
      </c>
      <c r="AO42" s="174" t="s">
        <v>315</v>
      </c>
      <c r="AP42" s="174" t="s">
        <v>315</v>
      </c>
      <c r="AQ42" s="174" t="s">
        <v>315</v>
      </c>
      <c r="AR42" s="174" t="s">
        <v>315</v>
      </c>
      <c r="AS42" s="174" t="s">
        <v>315</v>
      </c>
      <c r="AT42" s="174" t="s">
        <v>315</v>
      </c>
      <c r="AU42" s="174" t="s">
        <v>315</v>
      </c>
      <c r="AV42" s="174" t="s">
        <v>315</v>
      </c>
      <c r="AW42" s="174" t="s">
        <v>315</v>
      </c>
      <c r="AX42" s="174" t="s">
        <v>315</v>
      </c>
      <c r="AY42" s="174" t="s">
        <v>315</v>
      </c>
      <c r="AZ42" s="174" t="s">
        <v>315</v>
      </c>
      <c r="BA42" s="174" t="s">
        <v>315</v>
      </c>
      <c r="BB42" s="174" t="s">
        <v>315</v>
      </c>
      <c r="BC42" s="174" t="s">
        <v>315</v>
      </c>
      <c r="BD42" s="174" t="s">
        <v>76</v>
      </c>
      <c r="BE42" s="174" t="s">
        <v>833</v>
      </c>
      <c r="BF42" s="174">
        <v>251</v>
      </c>
      <c r="BG42" s="174" t="s">
        <v>929</v>
      </c>
      <c r="BH42" s="174" t="s">
        <v>930</v>
      </c>
      <c r="BI42" s="175">
        <v>46097.143310185187</v>
      </c>
      <c r="BJ42" s="174" t="s">
        <v>315</v>
      </c>
      <c r="BK42" s="174" t="s">
        <v>315</v>
      </c>
      <c r="BL42" s="174" t="s">
        <v>315</v>
      </c>
      <c r="BM42" s="178" t="s">
        <v>315</v>
      </c>
    </row>
    <row r="43" spans="1:65">
      <c r="A43" s="15"/>
      <c r="B43" s="156">
        <v>31</v>
      </c>
      <c r="C43" s="336" t="s">
        <v>4319</v>
      </c>
      <c r="D43" s="527"/>
      <c r="E43" s="198"/>
      <c r="F43" s="198"/>
      <c r="G43" s="198" t="s">
        <v>315</v>
      </c>
      <c r="H43" s="198" t="s">
        <v>315</v>
      </c>
      <c r="I43" s="198" t="s">
        <v>315</v>
      </c>
      <c r="J43" s="198" t="s">
        <v>315</v>
      </c>
      <c r="K43" s="198" t="s">
        <v>315</v>
      </c>
      <c r="L43" s="198" t="s">
        <v>315</v>
      </c>
      <c r="M43" s="198" t="s">
        <v>315</v>
      </c>
      <c r="N43" s="198" t="s">
        <v>315</v>
      </c>
      <c r="O43" s="198" t="s">
        <v>315</v>
      </c>
      <c r="P43" s="198" t="s">
        <v>315</v>
      </c>
      <c r="Q43" s="198" t="s">
        <v>315</v>
      </c>
      <c r="R43" s="198" t="s">
        <v>315</v>
      </c>
      <c r="S43" s="198" t="s">
        <v>315</v>
      </c>
      <c r="T43" s="198" t="s">
        <v>315</v>
      </c>
      <c r="U43" s="198" t="s">
        <v>315</v>
      </c>
      <c r="V43" s="198" t="s">
        <v>315</v>
      </c>
      <c r="W43" s="198" t="s">
        <v>315</v>
      </c>
      <c r="X43" s="198" t="s">
        <v>315</v>
      </c>
      <c r="Y43" s="198" t="s">
        <v>315</v>
      </c>
      <c r="Z43" s="198" t="s">
        <v>315</v>
      </c>
      <c r="AA43" s="198" t="s">
        <v>315</v>
      </c>
      <c r="AB43" s="198" t="s">
        <v>315</v>
      </c>
      <c r="AC43" s="291"/>
      <c r="AD43" s="339" t="s">
        <v>76</v>
      </c>
      <c r="AE43" s="137" t="s">
        <v>4304</v>
      </c>
      <c r="AF43" s="339">
        <v>334</v>
      </c>
      <c r="AG43" s="258"/>
      <c r="AH43" s="205"/>
      <c r="AI43" s="258"/>
      <c r="AJ43" s="205"/>
      <c r="AK43" s="199"/>
      <c r="AL43" s="164" t="s">
        <v>315</v>
      </c>
      <c r="AM43" s="163" t="s">
        <v>315</v>
      </c>
      <c r="AN43" s="174" t="s">
        <v>315</v>
      </c>
      <c r="AO43" s="174" t="s">
        <v>315</v>
      </c>
      <c r="AP43" s="174" t="s">
        <v>315</v>
      </c>
      <c r="AQ43" s="174" t="s">
        <v>315</v>
      </c>
      <c r="AR43" s="174" t="s">
        <v>315</v>
      </c>
      <c r="AS43" s="174" t="s">
        <v>315</v>
      </c>
      <c r="AT43" s="174" t="s">
        <v>315</v>
      </c>
      <c r="AU43" s="174" t="s">
        <v>315</v>
      </c>
      <c r="AV43" s="174" t="s">
        <v>315</v>
      </c>
      <c r="AW43" s="174" t="s">
        <v>315</v>
      </c>
      <c r="AX43" s="174" t="s">
        <v>315</v>
      </c>
      <c r="AY43" s="174" t="s">
        <v>315</v>
      </c>
      <c r="AZ43" s="174" t="s">
        <v>315</v>
      </c>
      <c r="BA43" s="174" t="s">
        <v>315</v>
      </c>
      <c r="BB43" s="174" t="s">
        <v>315</v>
      </c>
      <c r="BC43" s="174" t="s">
        <v>315</v>
      </c>
      <c r="BD43" s="174" t="s">
        <v>76</v>
      </c>
      <c r="BE43" s="174" t="s">
        <v>841</v>
      </c>
      <c r="BF43" s="174">
        <v>250</v>
      </c>
      <c r="BG43" s="174" t="s">
        <v>932</v>
      </c>
      <c r="BH43" s="174" t="s">
        <v>933</v>
      </c>
      <c r="BI43" s="175">
        <v>46097.143368055556</v>
      </c>
      <c r="BJ43" s="174" t="s">
        <v>315</v>
      </c>
      <c r="BK43" s="174" t="s">
        <v>315</v>
      </c>
      <c r="BL43" s="174" t="s">
        <v>315</v>
      </c>
      <c r="BM43" s="178" t="s">
        <v>315</v>
      </c>
    </row>
    <row r="44" spans="1:65">
      <c r="A44" s="15"/>
      <c r="B44" s="156">
        <v>32</v>
      </c>
      <c r="C44" s="336" t="s">
        <v>4320</v>
      </c>
      <c r="D44" s="527"/>
      <c r="E44" s="198"/>
      <c r="F44" s="198"/>
      <c r="G44" s="198" t="s">
        <v>315</v>
      </c>
      <c r="H44" s="198" t="s">
        <v>315</v>
      </c>
      <c r="I44" s="198" t="s">
        <v>315</v>
      </c>
      <c r="J44" s="198" t="s">
        <v>315</v>
      </c>
      <c r="K44" s="198" t="s">
        <v>315</v>
      </c>
      <c r="L44" s="198" t="s">
        <v>315</v>
      </c>
      <c r="M44" s="198" t="s">
        <v>315</v>
      </c>
      <c r="N44" s="198" t="s">
        <v>315</v>
      </c>
      <c r="O44" s="198" t="s">
        <v>315</v>
      </c>
      <c r="P44" s="198" t="s">
        <v>315</v>
      </c>
      <c r="Q44" s="198" t="s">
        <v>315</v>
      </c>
      <c r="R44" s="198" t="s">
        <v>315</v>
      </c>
      <c r="S44" s="198" t="s">
        <v>315</v>
      </c>
      <c r="T44" s="198" t="s">
        <v>315</v>
      </c>
      <c r="U44" s="198" t="s">
        <v>315</v>
      </c>
      <c r="V44" s="198" t="s">
        <v>315</v>
      </c>
      <c r="W44" s="198" t="s">
        <v>315</v>
      </c>
      <c r="X44" s="198" t="s">
        <v>315</v>
      </c>
      <c r="Y44" s="198" t="s">
        <v>315</v>
      </c>
      <c r="Z44" s="198" t="s">
        <v>315</v>
      </c>
      <c r="AA44" s="198" t="s">
        <v>315</v>
      </c>
      <c r="AB44" s="198" t="s">
        <v>315</v>
      </c>
      <c r="AC44" s="291"/>
      <c r="AD44" s="440" t="s">
        <v>4321</v>
      </c>
      <c r="AE44" s="137" t="s">
        <v>4304</v>
      </c>
      <c r="AF44" s="339">
        <v>414</v>
      </c>
      <c r="AG44" s="258"/>
      <c r="AH44" s="205"/>
      <c r="AI44" s="258"/>
      <c r="AJ44" s="205"/>
      <c r="AK44" s="199"/>
      <c r="AL44" s="164" t="s">
        <v>315</v>
      </c>
      <c r="AM44" s="168" t="s">
        <v>315</v>
      </c>
      <c r="AN44" s="174" t="s">
        <v>315</v>
      </c>
      <c r="AO44" s="174" t="s">
        <v>315</v>
      </c>
      <c r="AP44" s="174" t="s">
        <v>315</v>
      </c>
      <c r="AQ44" s="174" t="s">
        <v>315</v>
      </c>
      <c r="AR44" s="174" t="s">
        <v>315</v>
      </c>
      <c r="AS44" s="174" t="s">
        <v>315</v>
      </c>
      <c r="AT44" s="174" t="s">
        <v>315</v>
      </c>
      <c r="AU44" s="174" t="s">
        <v>315</v>
      </c>
      <c r="AV44" s="174" t="s">
        <v>315</v>
      </c>
      <c r="AW44" s="174" t="s">
        <v>315</v>
      </c>
      <c r="AX44" s="174" t="s">
        <v>315</v>
      </c>
      <c r="AY44" s="174" t="s">
        <v>315</v>
      </c>
      <c r="AZ44" s="174" t="s">
        <v>315</v>
      </c>
      <c r="BA44" s="174" t="s">
        <v>315</v>
      </c>
      <c r="BB44" s="174" t="s">
        <v>315</v>
      </c>
      <c r="BC44" s="174" t="s">
        <v>315</v>
      </c>
      <c r="BD44" s="174" t="s">
        <v>76</v>
      </c>
      <c r="BE44" s="174" t="s">
        <v>845</v>
      </c>
      <c r="BF44" s="174">
        <v>183</v>
      </c>
      <c r="BG44" s="174" t="s">
        <v>935</v>
      </c>
      <c r="BH44" s="174" t="s">
        <v>936</v>
      </c>
      <c r="BI44" s="175">
        <v>46097.143101851849</v>
      </c>
      <c r="BJ44" s="174" t="s">
        <v>315</v>
      </c>
      <c r="BK44" s="174" t="s">
        <v>315</v>
      </c>
      <c r="BL44" s="174" t="s">
        <v>315</v>
      </c>
      <c r="BM44" s="181" t="s">
        <v>315</v>
      </c>
    </row>
    <row r="45" spans="1:65" ht="24">
      <c r="A45" s="15"/>
      <c r="B45" s="156">
        <v>33</v>
      </c>
      <c r="C45" s="336" t="s">
        <v>4322</v>
      </c>
      <c r="D45" s="527"/>
      <c r="E45" s="198"/>
      <c r="F45" s="198"/>
      <c r="G45" s="198" t="s">
        <v>315</v>
      </c>
      <c r="H45" s="198" t="s">
        <v>315</v>
      </c>
      <c r="I45" s="198" t="s">
        <v>315</v>
      </c>
      <c r="J45" s="198" t="s">
        <v>315</v>
      </c>
      <c r="K45" s="198" t="s">
        <v>315</v>
      </c>
      <c r="L45" s="198" t="s">
        <v>315</v>
      </c>
      <c r="M45" s="198" t="s">
        <v>315</v>
      </c>
      <c r="N45" s="198" t="s">
        <v>315</v>
      </c>
      <c r="O45" s="198" t="s">
        <v>315</v>
      </c>
      <c r="P45" s="198" t="s">
        <v>315</v>
      </c>
      <c r="Q45" s="198" t="s">
        <v>315</v>
      </c>
      <c r="R45" s="198" t="s">
        <v>315</v>
      </c>
      <c r="S45" s="198" t="s">
        <v>315</v>
      </c>
      <c r="T45" s="198" t="s">
        <v>315</v>
      </c>
      <c r="U45" s="198" t="s">
        <v>315</v>
      </c>
      <c r="V45" s="198" t="s">
        <v>315</v>
      </c>
      <c r="W45" s="198" t="s">
        <v>315</v>
      </c>
      <c r="X45" s="198" t="s">
        <v>315</v>
      </c>
      <c r="Y45" s="198" t="s">
        <v>315</v>
      </c>
      <c r="Z45" s="198" t="s">
        <v>315</v>
      </c>
      <c r="AA45" s="198" t="s">
        <v>315</v>
      </c>
      <c r="AB45" s="198" t="s">
        <v>315</v>
      </c>
      <c r="AC45" s="291"/>
      <c r="AD45" s="440" t="s">
        <v>4323</v>
      </c>
      <c r="AE45" s="137" t="s">
        <v>4304</v>
      </c>
      <c r="AF45" s="339">
        <v>295</v>
      </c>
      <c r="AG45" s="258"/>
      <c r="AH45" s="205"/>
      <c r="AI45" s="258"/>
      <c r="AJ45" s="205"/>
      <c r="AK45" s="199"/>
      <c r="AL45" s="164" t="s">
        <v>315</v>
      </c>
      <c r="AM45" s="163" t="s">
        <v>315</v>
      </c>
      <c r="AN45" s="174" t="s">
        <v>315</v>
      </c>
      <c r="AO45" s="174" t="s">
        <v>315</v>
      </c>
      <c r="AP45" s="174" t="s">
        <v>315</v>
      </c>
      <c r="AQ45" s="174" t="s">
        <v>315</v>
      </c>
      <c r="AR45" s="174" t="s">
        <v>315</v>
      </c>
      <c r="AS45" s="174" t="s">
        <v>315</v>
      </c>
      <c r="AT45" s="174" t="s">
        <v>315</v>
      </c>
      <c r="AU45" s="174" t="s">
        <v>315</v>
      </c>
      <c r="AV45" s="174" t="s">
        <v>315</v>
      </c>
      <c r="AW45" s="174" t="s">
        <v>315</v>
      </c>
      <c r="AX45" s="174" t="s">
        <v>315</v>
      </c>
      <c r="AY45" s="174" t="s">
        <v>315</v>
      </c>
      <c r="AZ45" s="174" t="s">
        <v>315</v>
      </c>
      <c r="BA45" s="174" t="s">
        <v>315</v>
      </c>
      <c r="BB45" s="174" t="s">
        <v>315</v>
      </c>
      <c r="BC45" s="174" t="s">
        <v>315</v>
      </c>
      <c r="BD45" s="174" t="s">
        <v>76</v>
      </c>
      <c r="BE45" s="174" t="s">
        <v>837</v>
      </c>
      <c r="BF45" s="174">
        <v>250</v>
      </c>
      <c r="BG45" s="174" t="s">
        <v>938</v>
      </c>
      <c r="BH45" s="174" t="s">
        <v>939</v>
      </c>
      <c r="BI45" s="175">
        <v>46097.143437500003</v>
      </c>
      <c r="BJ45" s="174" t="s">
        <v>315</v>
      </c>
      <c r="BK45" s="174" t="s">
        <v>315</v>
      </c>
      <c r="BL45" s="174" t="s">
        <v>315</v>
      </c>
      <c r="BM45" s="178" t="s">
        <v>315</v>
      </c>
    </row>
    <row r="46" spans="1:65">
      <c r="A46" s="15"/>
      <c r="B46" s="156">
        <v>34</v>
      </c>
      <c r="C46" s="336" t="s">
        <v>4324</v>
      </c>
      <c r="D46" s="527"/>
      <c r="E46" s="198"/>
      <c r="F46" s="198"/>
      <c r="G46" s="198" t="s">
        <v>315</v>
      </c>
      <c r="H46" s="198" t="s">
        <v>315</v>
      </c>
      <c r="I46" s="198" t="s">
        <v>315</v>
      </c>
      <c r="J46" s="198" t="s">
        <v>315</v>
      </c>
      <c r="K46" s="198" t="s">
        <v>315</v>
      </c>
      <c r="L46" s="198" t="s">
        <v>315</v>
      </c>
      <c r="M46" s="198" t="s">
        <v>315</v>
      </c>
      <c r="N46" s="198" t="s">
        <v>315</v>
      </c>
      <c r="O46" s="198" t="s">
        <v>315</v>
      </c>
      <c r="P46" s="198" t="s">
        <v>315</v>
      </c>
      <c r="Q46" s="198" t="s">
        <v>315</v>
      </c>
      <c r="R46" s="198" t="s">
        <v>315</v>
      </c>
      <c r="S46" s="198" t="s">
        <v>315</v>
      </c>
      <c r="T46" s="198" t="s">
        <v>315</v>
      </c>
      <c r="U46" s="198" t="s">
        <v>315</v>
      </c>
      <c r="V46" s="198" t="s">
        <v>315</v>
      </c>
      <c r="W46" s="198" t="s">
        <v>315</v>
      </c>
      <c r="X46" s="198" t="s">
        <v>315</v>
      </c>
      <c r="Y46" s="198" t="s">
        <v>315</v>
      </c>
      <c r="Z46" s="198" t="s">
        <v>315</v>
      </c>
      <c r="AA46" s="198" t="s">
        <v>315</v>
      </c>
      <c r="AB46" s="198" t="s">
        <v>315</v>
      </c>
      <c r="AC46" s="291"/>
      <c r="AD46" s="439" t="s">
        <v>76</v>
      </c>
      <c r="AE46" s="465" t="s">
        <v>4325</v>
      </c>
      <c r="AF46" s="439">
        <v>310</v>
      </c>
      <c r="AG46" s="258"/>
      <c r="AH46" s="205"/>
      <c r="AI46" s="258"/>
      <c r="AJ46" s="205"/>
      <c r="AK46" s="199"/>
      <c r="AL46" s="164" t="s">
        <v>315</v>
      </c>
      <c r="AM46" s="163" t="s">
        <v>315</v>
      </c>
      <c r="AN46" s="174" t="s">
        <v>315</v>
      </c>
      <c r="AO46" s="174" t="s">
        <v>315</v>
      </c>
      <c r="AP46" s="174" t="s">
        <v>315</v>
      </c>
      <c r="AQ46" s="174" t="s">
        <v>315</v>
      </c>
      <c r="AR46" s="174" t="s">
        <v>315</v>
      </c>
      <c r="AS46" s="174" t="s">
        <v>315</v>
      </c>
      <c r="AT46" s="174" t="s">
        <v>315</v>
      </c>
      <c r="AU46" s="174" t="s">
        <v>315</v>
      </c>
      <c r="AV46" s="174" t="s">
        <v>315</v>
      </c>
      <c r="AW46" s="174" t="s">
        <v>315</v>
      </c>
      <c r="AX46" s="174" t="s">
        <v>315</v>
      </c>
      <c r="AY46" s="174" t="s">
        <v>315</v>
      </c>
      <c r="AZ46" s="174" t="s">
        <v>315</v>
      </c>
      <c r="BA46" s="174" t="s">
        <v>315</v>
      </c>
      <c r="BB46" s="174" t="s">
        <v>315</v>
      </c>
      <c r="BC46" s="174" t="s">
        <v>315</v>
      </c>
      <c r="BD46" s="174" t="s">
        <v>76</v>
      </c>
      <c r="BE46" s="174" t="s">
        <v>841</v>
      </c>
      <c r="BF46" s="174">
        <v>250</v>
      </c>
      <c r="BG46" s="174" t="s">
        <v>941</v>
      </c>
      <c r="BH46" s="174" t="s">
        <v>942</v>
      </c>
      <c r="BI46" s="175">
        <v>46097.143217592595</v>
      </c>
      <c r="BJ46" s="174" t="s">
        <v>315</v>
      </c>
      <c r="BK46" s="174" t="s">
        <v>315</v>
      </c>
      <c r="BL46" s="174" t="s">
        <v>315</v>
      </c>
      <c r="BM46" s="178" t="s">
        <v>315</v>
      </c>
    </row>
    <row r="47" spans="1:65">
      <c r="A47" s="15"/>
      <c r="B47" s="156">
        <v>35</v>
      </c>
      <c r="C47" s="336" t="s">
        <v>4326</v>
      </c>
      <c r="D47" s="527"/>
      <c r="E47" s="198"/>
      <c r="F47" s="198"/>
      <c r="G47" s="198" t="s">
        <v>315</v>
      </c>
      <c r="H47" s="198" t="s">
        <v>315</v>
      </c>
      <c r="I47" s="198" t="s">
        <v>315</v>
      </c>
      <c r="J47" s="198" t="s">
        <v>315</v>
      </c>
      <c r="K47" s="198" t="s">
        <v>315</v>
      </c>
      <c r="L47" s="198" t="s">
        <v>315</v>
      </c>
      <c r="M47" s="198" t="s">
        <v>315</v>
      </c>
      <c r="N47" s="198" t="s">
        <v>315</v>
      </c>
      <c r="O47" s="198" t="s">
        <v>315</v>
      </c>
      <c r="P47" s="198" t="s">
        <v>315</v>
      </c>
      <c r="Q47" s="198" t="s">
        <v>315</v>
      </c>
      <c r="R47" s="198" t="s">
        <v>315</v>
      </c>
      <c r="S47" s="198" t="s">
        <v>315</v>
      </c>
      <c r="T47" s="198" t="s">
        <v>315</v>
      </c>
      <c r="U47" s="198" t="s">
        <v>315</v>
      </c>
      <c r="V47" s="198" t="s">
        <v>315</v>
      </c>
      <c r="W47" s="198" t="s">
        <v>315</v>
      </c>
      <c r="X47" s="198" t="s">
        <v>315</v>
      </c>
      <c r="Y47" s="198" t="s">
        <v>315</v>
      </c>
      <c r="Z47" s="198" t="s">
        <v>315</v>
      </c>
      <c r="AA47" s="198" t="s">
        <v>315</v>
      </c>
      <c r="AB47" s="198" t="s">
        <v>315</v>
      </c>
      <c r="AC47" s="291"/>
      <c r="AD47" s="439" t="s">
        <v>76</v>
      </c>
      <c r="AE47" s="465" t="s">
        <v>4325</v>
      </c>
      <c r="AF47" s="439">
        <v>328</v>
      </c>
      <c r="AG47" s="258"/>
      <c r="AH47" s="205"/>
      <c r="AI47" s="258"/>
      <c r="AJ47" s="205"/>
      <c r="AK47" s="199"/>
      <c r="AL47" s="164" t="s">
        <v>315</v>
      </c>
      <c r="AM47" s="163" t="s">
        <v>315</v>
      </c>
      <c r="AN47" s="174" t="s">
        <v>315</v>
      </c>
      <c r="AO47" s="174" t="s">
        <v>315</v>
      </c>
      <c r="AP47" s="174" t="s">
        <v>315</v>
      </c>
      <c r="AQ47" s="174" t="s">
        <v>315</v>
      </c>
      <c r="AR47" s="174" t="s">
        <v>315</v>
      </c>
      <c r="AS47" s="174" t="s">
        <v>315</v>
      </c>
      <c r="AT47" s="174" t="s">
        <v>315</v>
      </c>
      <c r="AU47" s="174" t="s">
        <v>315</v>
      </c>
      <c r="AV47" s="174" t="s">
        <v>315</v>
      </c>
      <c r="AW47" s="174" t="s">
        <v>315</v>
      </c>
      <c r="AX47" s="174" t="s">
        <v>315</v>
      </c>
      <c r="AY47" s="174" t="s">
        <v>315</v>
      </c>
      <c r="AZ47" s="174" t="s">
        <v>315</v>
      </c>
      <c r="BA47" s="174" t="s">
        <v>315</v>
      </c>
      <c r="BB47" s="174" t="s">
        <v>315</v>
      </c>
      <c r="BC47" s="174" t="s">
        <v>315</v>
      </c>
      <c r="BD47" s="174" t="s">
        <v>76</v>
      </c>
      <c r="BE47" s="174" t="s">
        <v>837</v>
      </c>
      <c r="BF47" s="174">
        <v>250</v>
      </c>
      <c r="BG47" s="174" t="s">
        <v>944</v>
      </c>
      <c r="BH47" s="174" t="s">
        <v>945</v>
      </c>
      <c r="BI47" s="175">
        <v>46097.143240740741</v>
      </c>
      <c r="BJ47" s="174" t="s">
        <v>315</v>
      </c>
      <c r="BK47" s="174" t="s">
        <v>315</v>
      </c>
      <c r="BL47" s="174" t="s">
        <v>315</v>
      </c>
      <c r="BM47" s="178" t="s">
        <v>315</v>
      </c>
    </row>
    <row r="48" spans="1:65" ht="24">
      <c r="A48" s="15"/>
      <c r="B48" s="156">
        <v>36</v>
      </c>
      <c r="C48" s="336" t="s">
        <v>4327</v>
      </c>
      <c r="D48" s="527"/>
      <c r="E48" s="198"/>
      <c r="F48" s="198"/>
      <c r="G48" s="198" t="s">
        <v>315</v>
      </c>
      <c r="H48" s="198" t="s">
        <v>315</v>
      </c>
      <c r="I48" s="198" t="s">
        <v>315</v>
      </c>
      <c r="J48" s="198" t="s">
        <v>315</v>
      </c>
      <c r="K48" s="198" t="s">
        <v>315</v>
      </c>
      <c r="L48" s="198" t="s">
        <v>315</v>
      </c>
      <c r="M48" s="198" t="s">
        <v>315</v>
      </c>
      <c r="N48" s="198" t="s">
        <v>315</v>
      </c>
      <c r="O48" s="198" t="s">
        <v>315</v>
      </c>
      <c r="P48" s="198" t="s">
        <v>315</v>
      </c>
      <c r="Q48" s="198" t="s">
        <v>315</v>
      </c>
      <c r="R48" s="198" t="s">
        <v>315</v>
      </c>
      <c r="S48" s="198" t="s">
        <v>315</v>
      </c>
      <c r="T48" s="198" t="s">
        <v>315</v>
      </c>
      <c r="U48" s="198" t="s">
        <v>315</v>
      </c>
      <c r="V48" s="198" t="s">
        <v>315</v>
      </c>
      <c r="W48" s="198" t="s">
        <v>315</v>
      </c>
      <c r="X48" s="198" t="s">
        <v>315</v>
      </c>
      <c r="Y48" s="198" t="s">
        <v>315</v>
      </c>
      <c r="Z48" s="198" t="s">
        <v>315</v>
      </c>
      <c r="AA48" s="198" t="s">
        <v>315</v>
      </c>
      <c r="AB48" s="198" t="s">
        <v>315</v>
      </c>
      <c r="AC48" s="291"/>
      <c r="AD48" s="440" t="s">
        <v>4328</v>
      </c>
      <c r="AE48" s="465" t="s">
        <v>4304</v>
      </c>
      <c r="AF48" s="439">
        <v>483</v>
      </c>
      <c r="AG48" s="258"/>
      <c r="AH48" s="205"/>
      <c r="AI48" s="258"/>
      <c r="AJ48" s="205"/>
      <c r="AK48" s="199"/>
      <c r="AL48" s="164" t="s">
        <v>315</v>
      </c>
      <c r="AM48" s="168" t="s">
        <v>315</v>
      </c>
      <c r="AN48" s="174" t="s">
        <v>315</v>
      </c>
      <c r="AO48" s="174" t="s">
        <v>315</v>
      </c>
      <c r="AP48" s="174" t="s">
        <v>315</v>
      </c>
      <c r="AQ48" s="174" t="s">
        <v>315</v>
      </c>
      <c r="AR48" s="174" t="s">
        <v>315</v>
      </c>
      <c r="AS48" s="174" t="s">
        <v>315</v>
      </c>
      <c r="AT48" s="174" t="s">
        <v>315</v>
      </c>
      <c r="AU48" s="174" t="s">
        <v>315</v>
      </c>
      <c r="AV48" s="174" t="s">
        <v>315</v>
      </c>
      <c r="AW48" s="174" t="s">
        <v>315</v>
      </c>
      <c r="AX48" s="174" t="s">
        <v>315</v>
      </c>
      <c r="AY48" s="174" t="s">
        <v>315</v>
      </c>
      <c r="AZ48" s="174" t="s">
        <v>315</v>
      </c>
      <c r="BA48" s="174" t="s">
        <v>315</v>
      </c>
      <c r="BB48" s="174" t="s">
        <v>315</v>
      </c>
      <c r="BC48" s="174" t="s">
        <v>315</v>
      </c>
      <c r="BD48" s="174" t="s">
        <v>76</v>
      </c>
      <c r="BE48" s="174" t="s">
        <v>841</v>
      </c>
      <c r="BF48" s="174">
        <v>250</v>
      </c>
      <c r="BG48" s="174" t="s">
        <v>947</v>
      </c>
      <c r="BH48" s="174" t="s">
        <v>948</v>
      </c>
      <c r="BI48" s="175">
        <v>46097.143287037034</v>
      </c>
      <c r="BJ48" s="174" t="s">
        <v>315</v>
      </c>
      <c r="BK48" s="174" t="s">
        <v>315</v>
      </c>
      <c r="BL48" s="174" t="s">
        <v>315</v>
      </c>
      <c r="BM48" s="181" t="s">
        <v>315</v>
      </c>
    </row>
    <row r="49" spans="1:65">
      <c r="A49" s="15"/>
      <c r="B49" s="156">
        <v>37</v>
      </c>
      <c r="C49" s="336" t="s">
        <v>4329</v>
      </c>
      <c r="D49" s="527"/>
      <c r="E49" s="198"/>
      <c r="F49" s="198"/>
      <c r="G49" s="198" t="s">
        <v>315</v>
      </c>
      <c r="H49" s="198" t="s">
        <v>315</v>
      </c>
      <c r="I49" s="198" t="s">
        <v>315</v>
      </c>
      <c r="J49" s="198" t="s">
        <v>315</v>
      </c>
      <c r="K49" s="198" t="s">
        <v>315</v>
      </c>
      <c r="L49" s="198" t="s">
        <v>315</v>
      </c>
      <c r="M49" s="198" t="s">
        <v>315</v>
      </c>
      <c r="N49" s="198" t="s">
        <v>315</v>
      </c>
      <c r="O49" s="198" t="s">
        <v>315</v>
      </c>
      <c r="P49" s="198" t="s">
        <v>315</v>
      </c>
      <c r="Q49" s="198" t="s">
        <v>315</v>
      </c>
      <c r="R49" s="198" t="s">
        <v>315</v>
      </c>
      <c r="S49" s="198" t="s">
        <v>315</v>
      </c>
      <c r="T49" s="198" t="s">
        <v>315</v>
      </c>
      <c r="U49" s="198" t="s">
        <v>315</v>
      </c>
      <c r="V49" s="198" t="s">
        <v>315</v>
      </c>
      <c r="W49" s="198" t="s">
        <v>315</v>
      </c>
      <c r="X49" s="198" t="s">
        <v>315</v>
      </c>
      <c r="Y49" s="198" t="s">
        <v>315</v>
      </c>
      <c r="Z49" s="198" t="s">
        <v>315</v>
      </c>
      <c r="AA49" s="198" t="s">
        <v>315</v>
      </c>
      <c r="AB49" s="198" t="s">
        <v>315</v>
      </c>
      <c r="AC49" s="291"/>
      <c r="AD49" s="344" t="s">
        <v>4330</v>
      </c>
      <c r="AE49" s="465" t="s">
        <v>4325</v>
      </c>
      <c r="AF49" s="439">
        <v>467</v>
      </c>
      <c r="AG49" s="258"/>
      <c r="AH49" s="205"/>
      <c r="AI49" s="258"/>
      <c r="AJ49" s="205"/>
      <c r="AK49" s="199"/>
      <c r="AL49" s="164" t="s">
        <v>315</v>
      </c>
      <c r="AM49" s="163" t="s">
        <v>315</v>
      </c>
      <c r="AN49" s="174" t="s">
        <v>315</v>
      </c>
      <c r="AO49" s="174" t="s">
        <v>315</v>
      </c>
      <c r="AP49" s="174" t="s">
        <v>315</v>
      </c>
      <c r="AQ49" s="174" t="s">
        <v>315</v>
      </c>
      <c r="AR49" s="174" t="s">
        <v>315</v>
      </c>
      <c r="AS49" s="174" t="s">
        <v>315</v>
      </c>
      <c r="AT49" s="174" t="s">
        <v>315</v>
      </c>
      <c r="AU49" s="174" t="s">
        <v>315</v>
      </c>
      <c r="AV49" s="174" t="s">
        <v>315</v>
      </c>
      <c r="AW49" s="174" t="s">
        <v>315</v>
      </c>
      <c r="AX49" s="174" t="s">
        <v>315</v>
      </c>
      <c r="AY49" s="174" t="s">
        <v>315</v>
      </c>
      <c r="AZ49" s="174" t="s">
        <v>315</v>
      </c>
      <c r="BA49" s="174" t="s">
        <v>315</v>
      </c>
      <c r="BB49" s="174" t="s">
        <v>315</v>
      </c>
      <c r="BC49" s="174" t="s">
        <v>315</v>
      </c>
      <c r="BD49" s="182" t="s">
        <v>950</v>
      </c>
      <c r="BE49" s="174" t="s">
        <v>845</v>
      </c>
      <c r="BF49" s="174">
        <v>250</v>
      </c>
      <c r="BG49" s="174" t="s">
        <v>951</v>
      </c>
      <c r="BH49" s="174" t="s">
        <v>952</v>
      </c>
      <c r="BI49" s="175">
        <v>46097.143275462964</v>
      </c>
      <c r="BJ49" s="174" t="s">
        <v>315</v>
      </c>
      <c r="BK49" s="174" t="s">
        <v>315</v>
      </c>
      <c r="BL49" s="174" t="s">
        <v>315</v>
      </c>
      <c r="BM49" s="178" t="s">
        <v>315</v>
      </c>
    </row>
    <row r="50" spans="1:65">
      <c r="A50" s="15"/>
      <c r="B50" s="156">
        <v>38</v>
      </c>
      <c r="C50" s="336" t="s">
        <v>4331</v>
      </c>
      <c r="D50" s="527"/>
      <c r="E50" s="198"/>
      <c r="F50" s="198"/>
      <c r="G50" s="198" t="s">
        <v>315</v>
      </c>
      <c r="H50" s="198" t="s">
        <v>315</v>
      </c>
      <c r="I50" s="198" t="s">
        <v>315</v>
      </c>
      <c r="J50" s="198" t="s">
        <v>315</v>
      </c>
      <c r="K50" s="198" t="s">
        <v>315</v>
      </c>
      <c r="L50" s="198" t="s">
        <v>315</v>
      </c>
      <c r="M50" s="198" t="s">
        <v>315</v>
      </c>
      <c r="N50" s="198" t="s">
        <v>315</v>
      </c>
      <c r="O50" s="198" t="s">
        <v>315</v>
      </c>
      <c r="P50" s="198" t="s">
        <v>315</v>
      </c>
      <c r="Q50" s="198" t="s">
        <v>315</v>
      </c>
      <c r="R50" s="198" t="s">
        <v>315</v>
      </c>
      <c r="S50" s="198" t="s">
        <v>315</v>
      </c>
      <c r="T50" s="198" t="s">
        <v>315</v>
      </c>
      <c r="U50" s="198" t="s">
        <v>315</v>
      </c>
      <c r="V50" s="198" t="s">
        <v>315</v>
      </c>
      <c r="W50" s="198" t="s">
        <v>315</v>
      </c>
      <c r="X50" s="198" t="s">
        <v>315</v>
      </c>
      <c r="Y50" s="198" t="s">
        <v>315</v>
      </c>
      <c r="Z50" s="198" t="s">
        <v>315</v>
      </c>
      <c r="AA50" s="198" t="s">
        <v>315</v>
      </c>
      <c r="AB50" s="198" t="s">
        <v>315</v>
      </c>
      <c r="AC50" s="291"/>
      <c r="AD50" s="440" t="s">
        <v>4332</v>
      </c>
      <c r="AE50" s="137" t="s">
        <v>4304</v>
      </c>
      <c r="AF50" s="339">
        <v>280</v>
      </c>
      <c r="AG50" s="258"/>
      <c r="AH50" s="205"/>
      <c r="AI50" s="258"/>
      <c r="AJ50" s="205"/>
      <c r="AK50" s="199"/>
      <c r="AL50" s="164" t="s">
        <v>315</v>
      </c>
      <c r="AM50" s="168" t="s">
        <v>315</v>
      </c>
      <c r="AN50" s="174" t="s">
        <v>315</v>
      </c>
      <c r="AO50" s="174" t="s">
        <v>315</v>
      </c>
      <c r="AP50" s="174" t="s">
        <v>315</v>
      </c>
      <c r="AQ50" s="174" t="s">
        <v>315</v>
      </c>
      <c r="AR50" s="174" t="s">
        <v>315</v>
      </c>
      <c r="AS50" s="174" t="s">
        <v>315</v>
      </c>
      <c r="AT50" s="174" t="s">
        <v>315</v>
      </c>
      <c r="AU50" s="174" t="s">
        <v>315</v>
      </c>
      <c r="AV50" s="174" t="s">
        <v>315</v>
      </c>
      <c r="AW50" s="174" t="s">
        <v>315</v>
      </c>
      <c r="AX50" s="174" t="s">
        <v>315</v>
      </c>
      <c r="AY50" s="174" t="s">
        <v>315</v>
      </c>
      <c r="AZ50" s="174" t="s">
        <v>315</v>
      </c>
      <c r="BA50" s="174" t="s">
        <v>315</v>
      </c>
      <c r="BB50" s="174" t="s">
        <v>315</v>
      </c>
      <c r="BC50" s="174" t="s">
        <v>315</v>
      </c>
      <c r="BD50" s="174" t="s">
        <v>76</v>
      </c>
      <c r="BE50" s="174" t="s">
        <v>833</v>
      </c>
      <c r="BF50" s="174">
        <v>250</v>
      </c>
      <c r="BG50" s="174" t="s">
        <v>954</v>
      </c>
      <c r="BH50" s="174" t="s">
        <v>955</v>
      </c>
      <c r="BI50" s="175">
        <v>46097.143483796295</v>
      </c>
      <c r="BJ50" s="174" t="s">
        <v>315</v>
      </c>
      <c r="BK50" s="174" t="s">
        <v>315</v>
      </c>
      <c r="BL50" s="174" t="s">
        <v>315</v>
      </c>
      <c r="BM50" s="181" t="s">
        <v>315</v>
      </c>
    </row>
    <row r="51" spans="1:65">
      <c r="A51" s="87"/>
      <c r="B51" s="156">
        <v>39</v>
      </c>
      <c r="C51" s="336" t="s">
        <v>4333</v>
      </c>
      <c r="D51" s="527"/>
      <c r="E51" s="198"/>
      <c r="F51" s="198"/>
      <c r="G51" s="198" t="s">
        <v>315</v>
      </c>
      <c r="H51" s="198" t="s">
        <v>315</v>
      </c>
      <c r="I51" s="198" t="s">
        <v>315</v>
      </c>
      <c r="J51" s="198" t="s">
        <v>315</v>
      </c>
      <c r="K51" s="198" t="s">
        <v>315</v>
      </c>
      <c r="L51" s="198" t="s">
        <v>315</v>
      </c>
      <c r="M51" s="198" t="s">
        <v>315</v>
      </c>
      <c r="N51" s="198" t="s">
        <v>315</v>
      </c>
      <c r="O51" s="198" t="s">
        <v>315</v>
      </c>
      <c r="P51" s="198" t="s">
        <v>315</v>
      </c>
      <c r="Q51" s="198" t="s">
        <v>315</v>
      </c>
      <c r="R51" s="198" t="s">
        <v>315</v>
      </c>
      <c r="S51" s="198" t="s">
        <v>315</v>
      </c>
      <c r="T51" s="198" t="s">
        <v>315</v>
      </c>
      <c r="U51" s="198" t="s">
        <v>315</v>
      </c>
      <c r="V51" s="198" t="s">
        <v>315</v>
      </c>
      <c r="W51" s="198" t="s">
        <v>315</v>
      </c>
      <c r="X51" s="198" t="s">
        <v>315</v>
      </c>
      <c r="Y51" s="198" t="s">
        <v>315</v>
      </c>
      <c r="Z51" s="198" t="s">
        <v>315</v>
      </c>
      <c r="AA51" s="198" t="s">
        <v>315</v>
      </c>
      <c r="AB51" s="198" t="s">
        <v>315</v>
      </c>
      <c r="AC51" s="291"/>
      <c r="AD51" s="440" t="s">
        <v>4334</v>
      </c>
      <c r="AE51" s="137" t="s">
        <v>4304</v>
      </c>
      <c r="AF51" s="339">
        <v>272</v>
      </c>
      <c r="AG51" s="258"/>
      <c r="AH51" s="205"/>
      <c r="AI51" s="258"/>
      <c r="AJ51" s="137"/>
      <c r="AK51" s="199"/>
      <c r="AL51" s="164" t="s">
        <v>315</v>
      </c>
      <c r="AM51" s="163" t="s">
        <v>315</v>
      </c>
      <c r="AN51" s="174" t="s">
        <v>315</v>
      </c>
      <c r="AO51" s="174" t="s">
        <v>315</v>
      </c>
      <c r="AP51" s="174" t="s">
        <v>315</v>
      </c>
      <c r="AQ51" s="174" t="s">
        <v>315</v>
      </c>
      <c r="AR51" s="174" t="s">
        <v>315</v>
      </c>
      <c r="AS51" s="174" t="s">
        <v>315</v>
      </c>
      <c r="AT51" s="174" t="s">
        <v>315</v>
      </c>
      <c r="AU51" s="174" t="s">
        <v>315</v>
      </c>
      <c r="AV51" s="174" t="s">
        <v>315</v>
      </c>
      <c r="AW51" s="174" t="s">
        <v>315</v>
      </c>
      <c r="AX51" s="174" t="s">
        <v>315</v>
      </c>
      <c r="AY51" s="174" t="s">
        <v>315</v>
      </c>
      <c r="AZ51" s="174" t="s">
        <v>315</v>
      </c>
      <c r="BA51" s="174" t="s">
        <v>315</v>
      </c>
      <c r="BB51" s="174" t="s">
        <v>315</v>
      </c>
      <c r="BC51" s="174" t="s">
        <v>315</v>
      </c>
      <c r="BD51" s="174" t="s">
        <v>76</v>
      </c>
      <c r="BE51" s="174" t="s">
        <v>841</v>
      </c>
      <c r="BF51" s="174">
        <v>249</v>
      </c>
      <c r="BG51" s="174" t="s">
        <v>957</v>
      </c>
      <c r="BH51" s="174" t="s">
        <v>958</v>
      </c>
      <c r="BI51" s="175">
        <v>46097.143414351849</v>
      </c>
      <c r="BJ51" s="174" t="s">
        <v>315</v>
      </c>
      <c r="BK51" s="174" t="s">
        <v>315</v>
      </c>
      <c r="BL51" s="174" t="s">
        <v>315</v>
      </c>
      <c r="BM51" s="178" t="s">
        <v>315</v>
      </c>
    </row>
    <row r="52" spans="1:65">
      <c r="A52" s="15"/>
      <c r="B52" s="156">
        <v>40</v>
      </c>
      <c r="C52" s="336" t="s">
        <v>4335</v>
      </c>
      <c r="D52" s="527"/>
      <c r="E52" s="198"/>
      <c r="F52" s="198"/>
      <c r="G52" s="198" t="s">
        <v>315</v>
      </c>
      <c r="H52" s="198" t="s">
        <v>315</v>
      </c>
      <c r="I52" s="198" t="s">
        <v>315</v>
      </c>
      <c r="J52" s="198" t="s">
        <v>315</v>
      </c>
      <c r="K52" s="198" t="s">
        <v>315</v>
      </c>
      <c r="L52" s="198" t="s">
        <v>315</v>
      </c>
      <c r="M52" s="198" t="s">
        <v>315</v>
      </c>
      <c r="N52" s="198" t="s">
        <v>315</v>
      </c>
      <c r="O52" s="198" t="s">
        <v>315</v>
      </c>
      <c r="P52" s="198" t="s">
        <v>315</v>
      </c>
      <c r="Q52" s="198" t="s">
        <v>315</v>
      </c>
      <c r="R52" s="198" t="s">
        <v>315</v>
      </c>
      <c r="S52" s="198" t="s">
        <v>315</v>
      </c>
      <c r="T52" s="198" t="s">
        <v>315</v>
      </c>
      <c r="U52" s="198" t="s">
        <v>315</v>
      </c>
      <c r="V52" s="198" t="s">
        <v>315</v>
      </c>
      <c r="W52" s="198" t="s">
        <v>315</v>
      </c>
      <c r="X52" s="198" t="s">
        <v>315</v>
      </c>
      <c r="Y52" s="198" t="s">
        <v>315</v>
      </c>
      <c r="Z52" s="198" t="s">
        <v>315</v>
      </c>
      <c r="AA52" s="198" t="s">
        <v>315</v>
      </c>
      <c r="AB52" s="198" t="s">
        <v>315</v>
      </c>
      <c r="AC52" s="291"/>
      <c r="AD52" s="440" t="s">
        <v>4336</v>
      </c>
      <c r="AE52" s="137" t="s">
        <v>4304</v>
      </c>
      <c r="AF52" s="339">
        <v>201</v>
      </c>
      <c r="AG52" s="258"/>
      <c r="AH52" s="205"/>
      <c r="AI52" s="258"/>
      <c r="AJ52" s="137"/>
      <c r="AK52" s="199"/>
      <c r="AL52" s="164" t="s">
        <v>315</v>
      </c>
      <c r="AM52" s="168" t="s">
        <v>315</v>
      </c>
      <c r="AN52" s="174" t="s">
        <v>315</v>
      </c>
      <c r="AO52" s="174" t="s">
        <v>315</v>
      </c>
      <c r="AP52" s="174" t="s">
        <v>315</v>
      </c>
      <c r="AQ52" s="174" t="s">
        <v>315</v>
      </c>
      <c r="AR52" s="174" t="s">
        <v>315</v>
      </c>
      <c r="AS52" s="174" t="s">
        <v>315</v>
      </c>
      <c r="AT52" s="174" t="s">
        <v>315</v>
      </c>
      <c r="AU52" s="174" t="s">
        <v>315</v>
      </c>
      <c r="AV52" s="174" t="s">
        <v>315</v>
      </c>
      <c r="AW52" s="174" t="s">
        <v>315</v>
      </c>
      <c r="AX52" s="174" t="s">
        <v>315</v>
      </c>
      <c r="AY52" s="174" t="s">
        <v>315</v>
      </c>
      <c r="AZ52" s="174" t="s">
        <v>315</v>
      </c>
      <c r="BA52" s="174" t="s">
        <v>315</v>
      </c>
      <c r="BB52" s="174" t="s">
        <v>315</v>
      </c>
      <c r="BC52" s="174" t="s">
        <v>315</v>
      </c>
      <c r="BD52" s="174" t="s">
        <v>76</v>
      </c>
      <c r="BE52" s="174" t="s">
        <v>845</v>
      </c>
      <c r="BF52" s="174">
        <v>281</v>
      </c>
      <c r="BG52" s="174" t="s">
        <v>960</v>
      </c>
      <c r="BH52" s="174" t="s">
        <v>961</v>
      </c>
      <c r="BI52" s="175">
        <v>46097.143437500003</v>
      </c>
      <c r="BJ52" s="174" t="s">
        <v>315</v>
      </c>
      <c r="BK52" s="174" t="s">
        <v>315</v>
      </c>
      <c r="BL52" s="174" t="s">
        <v>315</v>
      </c>
      <c r="BM52" s="181" t="s">
        <v>315</v>
      </c>
    </row>
    <row r="53" spans="1:65">
      <c r="A53" s="15"/>
      <c r="B53" s="156">
        <v>41</v>
      </c>
      <c r="C53" s="336" t="s">
        <v>4337</v>
      </c>
      <c r="D53" s="527"/>
      <c r="E53" s="198"/>
      <c r="F53" s="198"/>
      <c r="G53" s="198" t="s">
        <v>315</v>
      </c>
      <c r="H53" s="198" t="s">
        <v>315</v>
      </c>
      <c r="I53" s="198" t="s">
        <v>315</v>
      </c>
      <c r="J53" s="198" t="s">
        <v>315</v>
      </c>
      <c r="K53" s="198" t="s">
        <v>315</v>
      </c>
      <c r="L53" s="198" t="s">
        <v>315</v>
      </c>
      <c r="M53" s="198" t="s">
        <v>315</v>
      </c>
      <c r="N53" s="198" t="s">
        <v>315</v>
      </c>
      <c r="O53" s="198" t="s">
        <v>315</v>
      </c>
      <c r="P53" s="198" t="s">
        <v>315</v>
      </c>
      <c r="Q53" s="198" t="s">
        <v>315</v>
      </c>
      <c r="R53" s="198" t="s">
        <v>315</v>
      </c>
      <c r="S53" s="198" t="s">
        <v>315</v>
      </c>
      <c r="T53" s="198" t="s">
        <v>315</v>
      </c>
      <c r="U53" s="198" t="s">
        <v>315</v>
      </c>
      <c r="V53" s="198" t="s">
        <v>315</v>
      </c>
      <c r="W53" s="198" t="s">
        <v>315</v>
      </c>
      <c r="X53" s="198" t="s">
        <v>315</v>
      </c>
      <c r="Y53" s="198" t="s">
        <v>315</v>
      </c>
      <c r="Z53" s="198" t="s">
        <v>315</v>
      </c>
      <c r="AA53" s="198" t="s">
        <v>315</v>
      </c>
      <c r="AB53" s="198" t="s">
        <v>315</v>
      </c>
      <c r="AC53" s="291"/>
      <c r="AD53" s="439" t="s">
        <v>76</v>
      </c>
      <c r="AE53" s="137" t="s">
        <v>4338</v>
      </c>
      <c r="AF53" s="439">
        <v>64</v>
      </c>
      <c r="AG53" s="258"/>
      <c r="AH53" s="205"/>
      <c r="AI53" s="258"/>
      <c r="AJ53" s="137"/>
      <c r="AK53" s="200"/>
      <c r="AL53" s="187" t="s">
        <v>315</v>
      </c>
      <c r="AM53" s="168" t="s">
        <v>315</v>
      </c>
      <c r="AN53" s="174" t="s">
        <v>315</v>
      </c>
      <c r="AO53" s="174" t="s">
        <v>315</v>
      </c>
      <c r="AP53" s="174" t="s">
        <v>315</v>
      </c>
      <c r="AQ53" s="174" t="s">
        <v>315</v>
      </c>
      <c r="AR53" s="174" t="s">
        <v>315</v>
      </c>
      <c r="AS53" s="174" t="s">
        <v>315</v>
      </c>
      <c r="AT53" s="174" t="s">
        <v>315</v>
      </c>
      <c r="AU53" s="174" t="s">
        <v>315</v>
      </c>
      <c r="AV53" s="174" t="s">
        <v>315</v>
      </c>
      <c r="AW53" s="174" t="s">
        <v>315</v>
      </c>
      <c r="AX53" s="174" t="s">
        <v>315</v>
      </c>
      <c r="AY53" s="174" t="s">
        <v>315</v>
      </c>
      <c r="AZ53" s="174" t="s">
        <v>315</v>
      </c>
      <c r="BA53" s="174" t="s">
        <v>315</v>
      </c>
      <c r="BB53" s="174" t="s">
        <v>315</v>
      </c>
      <c r="BC53" s="174" t="s">
        <v>315</v>
      </c>
      <c r="BD53" s="174" t="s">
        <v>315</v>
      </c>
      <c r="BE53" s="174" t="s">
        <v>963</v>
      </c>
      <c r="BF53" s="174">
        <v>250</v>
      </c>
      <c r="BG53" s="174" t="s">
        <v>964</v>
      </c>
      <c r="BH53" s="174" t="s">
        <v>965</v>
      </c>
      <c r="BI53" s="175">
        <v>46097.143460648149</v>
      </c>
      <c r="BJ53" s="176" t="s">
        <v>315</v>
      </c>
      <c r="BK53" s="176" t="s">
        <v>315</v>
      </c>
      <c r="BL53" s="176" t="s">
        <v>315</v>
      </c>
      <c r="BM53" s="181" t="s">
        <v>315</v>
      </c>
    </row>
    <row r="54" spans="1:65">
      <c r="A54" s="15"/>
      <c r="B54" s="156">
        <v>42</v>
      </c>
      <c r="C54" s="336" t="s">
        <v>4339</v>
      </c>
      <c r="D54" s="527"/>
      <c r="E54" s="198"/>
      <c r="F54" s="198"/>
      <c r="G54" s="198" t="s">
        <v>315</v>
      </c>
      <c r="H54" s="198" t="s">
        <v>315</v>
      </c>
      <c r="I54" s="198" t="s">
        <v>315</v>
      </c>
      <c r="J54" s="198" t="s">
        <v>315</v>
      </c>
      <c r="K54" s="198" t="s">
        <v>315</v>
      </c>
      <c r="L54" s="198" t="s">
        <v>315</v>
      </c>
      <c r="M54" s="198" t="s">
        <v>315</v>
      </c>
      <c r="N54" s="198" t="s">
        <v>315</v>
      </c>
      <c r="O54" s="198" t="s">
        <v>315</v>
      </c>
      <c r="P54" s="198" t="s">
        <v>315</v>
      </c>
      <c r="Q54" s="198" t="s">
        <v>315</v>
      </c>
      <c r="R54" s="198" t="s">
        <v>315</v>
      </c>
      <c r="S54" s="198" t="s">
        <v>315</v>
      </c>
      <c r="T54" s="198" t="s">
        <v>315</v>
      </c>
      <c r="U54" s="198" t="s">
        <v>315</v>
      </c>
      <c r="V54" s="198" t="s">
        <v>315</v>
      </c>
      <c r="W54" s="198" t="s">
        <v>315</v>
      </c>
      <c r="X54" s="198" t="s">
        <v>315</v>
      </c>
      <c r="Y54" s="198" t="s">
        <v>315</v>
      </c>
      <c r="Z54" s="198" t="s">
        <v>315</v>
      </c>
      <c r="AA54" s="198" t="s">
        <v>315</v>
      </c>
      <c r="AB54" s="198" t="s">
        <v>315</v>
      </c>
      <c r="AC54" s="291"/>
      <c r="AD54" s="439" t="s">
        <v>76</v>
      </c>
      <c r="AE54" s="137" t="s">
        <v>4338</v>
      </c>
      <c r="AF54" s="439">
        <v>182</v>
      </c>
      <c r="AG54" s="258"/>
      <c r="AH54" s="205"/>
      <c r="AI54" s="258"/>
      <c r="AJ54" s="137"/>
      <c r="AK54" s="200"/>
      <c r="AL54" s="187" t="s">
        <v>315</v>
      </c>
      <c r="AM54" s="168" t="s">
        <v>315</v>
      </c>
      <c r="AN54" s="174" t="s">
        <v>315</v>
      </c>
      <c r="AO54" s="174" t="s">
        <v>315</v>
      </c>
      <c r="AP54" s="174" t="s">
        <v>315</v>
      </c>
      <c r="AQ54" s="174" t="s">
        <v>315</v>
      </c>
      <c r="AR54" s="174" t="s">
        <v>315</v>
      </c>
      <c r="AS54" s="174" t="s">
        <v>315</v>
      </c>
      <c r="AT54" s="174" t="s">
        <v>315</v>
      </c>
      <c r="AU54" s="174" t="s">
        <v>315</v>
      </c>
      <c r="AV54" s="174" t="s">
        <v>315</v>
      </c>
      <c r="AW54" s="174" t="s">
        <v>315</v>
      </c>
      <c r="AX54" s="174" t="s">
        <v>315</v>
      </c>
      <c r="AY54" s="174" t="s">
        <v>315</v>
      </c>
      <c r="AZ54" s="174" t="s">
        <v>315</v>
      </c>
      <c r="BA54" s="174" t="s">
        <v>315</v>
      </c>
      <c r="BB54" s="174" t="s">
        <v>315</v>
      </c>
      <c r="BC54" s="174" t="s">
        <v>315</v>
      </c>
      <c r="BD54" s="174" t="s">
        <v>76</v>
      </c>
      <c r="BE54" s="174" t="s">
        <v>833</v>
      </c>
      <c r="BF54" s="174">
        <v>250</v>
      </c>
      <c r="BG54" s="174" t="s">
        <v>967</v>
      </c>
      <c r="BH54" s="174" t="s">
        <v>968</v>
      </c>
      <c r="BI54" s="175">
        <v>46097.143449074072</v>
      </c>
      <c r="BJ54" s="176" t="s">
        <v>315</v>
      </c>
      <c r="BK54" s="176" t="s">
        <v>315</v>
      </c>
      <c r="BL54" s="176" t="s">
        <v>315</v>
      </c>
      <c r="BM54" s="181" t="s">
        <v>315</v>
      </c>
    </row>
    <row r="55" spans="1:65">
      <c r="A55" s="15"/>
      <c r="B55" s="156">
        <v>43</v>
      </c>
      <c r="C55" s="336" t="s">
        <v>4340</v>
      </c>
      <c r="D55" s="527"/>
      <c r="E55" s="198"/>
      <c r="F55" s="198"/>
      <c r="G55" s="198" t="s">
        <v>315</v>
      </c>
      <c r="H55" s="198" t="s">
        <v>315</v>
      </c>
      <c r="I55" s="198" t="s">
        <v>315</v>
      </c>
      <c r="J55" s="198" t="s">
        <v>315</v>
      </c>
      <c r="K55" s="198" t="s">
        <v>315</v>
      </c>
      <c r="L55" s="198" t="s">
        <v>315</v>
      </c>
      <c r="M55" s="198" t="s">
        <v>315</v>
      </c>
      <c r="N55" s="198" t="s">
        <v>315</v>
      </c>
      <c r="O55" s="198" t="s">
        <v>315</v>
      </c>
      <c r="P55" s="198" t="s">
        <v>315</v>
      </c>
      <c r="Q55" s="198" t="s">
        <v>315</v>
      </c>
      <c r="R55" s="198" t="s">
        <v>315</v>
      </c>
      <c r="S55" s="198" t="s">
        <v>315</v>
      </c>
      <c r="T55" s="198" t="s">
        <v>315</v>
      </c>
      <c r="U55" s="198" t="s">
        <v>315</v>
      </c>
      <c r="V55" s="198" t="s">
        <v>315</v>
      </c>
      <c r="W55" s="198" t="s">
        <v>315</v>
      </c>
      <c r="X55" s="198" t="s">
        <v>315</v>
      </c>
      <c r="Y55" s="198" t="s">
        <v>315</v>
      </c>
      <c r="Z55" s="198" t="s">
        <v>315</v>
      </c>
      <c r="AA55" s="198" t="s">
        <v>315</v>
      </c>
      <c r="AB55" s="198" t="s">
        <v>315</v>
      </c>
      <c r="AC55" s="291"/>
      <c r="AD55" s="477" t="s">
        <v>76</v>
      </c>
      <c r="AE55" s="137" t="s">
        <v>4338</v>
      </c>
      <c r="AF55" s="439">
        <v>148</v>
      </c>
      <c r="AG55" s="258"/>
      <c r="AH55" s="205"/>
      <c r="AI55" s="258"/>
      <c r="AJ55" s="137"/>
      <c r="AK55" s="200"/>
      <c r="AL55" s="187" t="s">
        <v>315</v>
      </c>
      <c r="AM55" s="168" t="s">
        <v>315</v>
      </c>
      <c r="AN55" s="174" t="s">
        <v>315</v>
      </c>
      <c r="AO55" s="174" t="s">
        <v>315</v>
      </c>
      <c r="AP55" s="174" t="s">
        <v>315</v>
      </c>
      <c r="AQ55" s="174" t="s">
        <v>315</v>
      </c>
      <c r="AR55" s="174" t="s">
        <v>315</v>
      </c>
      <c r="AS55" s="174" t="s">
        <v>315</v>
      </c>
      <c r="AT55" s="174" t="s">
        <v>315</v>
      </c>
      <c r="AU55" s="174" t="s">
        <v>315</v>
      </c>
      <c r="AV55" s="174" t="s">
        <v>315</v>
      </c>
      <c r="AW55" s="174" t="s">
        <v>315</v>
      </c>
      <c r="AX55" s="174" t="s">
        <v>315</v>
      </c>
      <c r="AY55" s="174" t="s">
        <v>315</v>
      </c>
      <c r="AZ55" s="174" t="s">
        <v>315</v>
      </c>
      <c r="BA55" s="174" t="s">
        <v>315</v>
      </c>
      <c r="BB55" s="174" t="s">
        <v>315</v>
      </c>
      <c r="BC55" s="174" t="s">
        <v>315</v>
      </c>
      <c r="BD55" s="182" t="s">
        <v>970</v>
      </c>
      <c r="BE55" s="174" t="s">
        <v>837</v>
      </c>
      <c r="BF55" s="174">
        <v>168</v>
      </c>
      <c r="BG55" s="174" t="s">
        <v>971</v>
      </c>
      <c r="BH55" s="174" t="s">
        <v>972</v>
      </c>
      <c r="BI55" s="175">
        <v>46097.143078703702</v>
      </c>
      <c r="BJ55" s="176" t="s">
        <v>315</v>
      </c>
      <c r="BK55" s="176" t="s">
        <v>315</v>
      </c>
      <c r="BL55" s="176" t="s">
        <v>315</v>
      </c>
      <c r="BM55" s="181" t="s">
        <v>315</v>
      </c>
    </row>
    <row r="56" spans="1:65">
      <c r="A56" s="15"/>
      <c r="B56" s="156">
        <v>44</v>
      </c>
      <c r="C56" s="336" t="s">
        <v>4341</v>
      </c>
      <c r="D56" s="527"/>
      <c r="E56" s="198"/>
      <c r="F56" s="198"/>
      <c r="G56" s="198" t="s">
        <v>315</v>
      </c>
      <c r="H56" s="198" t="s">
        <v>315</v>
      </c>
      <c r="I56" s="198" t="s">
        <v>315</v>
      </c>
      <c r="J56" s="198" t="s">
        <v>315</v>
      </c>
      <c r="K56" s="198" t="s">
        <v>315</v>
      </c>
      <c r="L56" s="198" t="s">
        <v>315</v>
      </c>
      <c r="M56" s="198" t="s">
        <v>315</v>
      </c>
      <c r="N56" s="198" t="s">
        <v>315</v>
      </c>
      <c r="O56" s="198" t="s">
        <v>315</v>
      </c>
      <c r="P56" s="198" t="s">
        <v>315</v>
      </c>
      <c r="Q56" s="198" t="s">
        <v>315</v>
      </c>
      <c r="R56" s="198" t="s">
        <v>315</v>
      </c>
      <c r="S56" s="198" t="s">
        <v>315</v>
      </c>
      <c r="T56" s="198" t="s">
        <v>315</v>
      </c>
      <c r="U56" s="198" t="s">
        <v>315</v>
      </c>
      <c r="V56" s="198" t="s">
        <v>315</v>
      </c>
      <c r="W56" s="198" t="s">
        <v>315</v>
      </c>
      <c r="X56" s="198" t="s">
        <v>315</v>
      </c>
      <c r="Y56" s="198" t="s">
        <v>315</v>
      </c>
      <c r="Z56" s="198" t="s">
        <v>315</v>
      </c>
      <c r="AA56" s="198" t="s">
        <v>315</v>
      </c>
      <c r="AB56" s="198" t="s">
        <v>315</v>
      </c>
      <c r="AC56" s="291"/>
      <c r="AD56" s="439" t="s">
        <v>76</v>
      </c>
      <c r="AE56" s="137" t="s">
        <v>4338</v>
      </c>
      <c r="AF56" s="439">
        <v>150</v>
      </c>
      <c r="AG56" s="258"/>
      <c r="AH56" s="205"/>
      <c r="AI56" s="258"/>
      <c r="AJ56" s="137"/>
      <c r="AK56" s="200"/>
      <c r="AL56" s="187" t="s">
        <v>315</v>
      </c>
      <c r="AM56" s="168" t="s">
        <v>315</v>
      </c>
      <c r="AN56" s="174" t="s">
        <v>315</v>
      </c>
      <c r="AO56" s="174" t="s">
        <v>315</v>
      </c>
      <c r="AP56" s="174" t="s">
        <v>315</v>
      </c>
      <c r="AQ56" s="174" t="s">
        <v>315</v>
      </c>
      <c r="AR56" s="174" t="s">
        <v>315</v>
      </c>
      <c r="AS56" s="174" t="s">
        <v>315</v>
      </c>
      <c r="AT56" s="174" t="s">
        <v>315</v>
      </c>
      <c r="AU56" s="174" t="s">
        <v>315</v>
      </c>
      <c r="AV56" s="174" t="s">
        <v>315</v>
      </c>
      <c r="AW56" s="174" t="s">
        <v>315</v>
      </c>
      <c r="AX56" s="174" t="s">
        <v>315</v>
      </c>
      <c r="AY56" s="174" t="s">
        <v>315</v>
      </c>
      <c r="AZ56" s="174" t="s">
        <v>315</v>
      </c>
      <c r="BA56" s="174" t="s">
        <v>315</v>
      </c>
      <c r="BB56" s="174" t="s">
        <v>315</v>
      </c>
      <c r="BC56" s="174" t="s">
        <v>315</v>
      </c>
      <c r="BD56" s="174" t="s">
        <v>76</v>
      </c>
      <c r="BE56" s="174" t="s">
        <v>833</v>
      </c>
      <c r="BF56" s="174">
        <v>250</v>
      </c>
      <c r="BG56" s="174" t="s">
        <v>974</v>
      </c>
      <c r="BH56" s="174" t="s">
        <v>975</v>
      </c>
      <c r="BI56" s="175">
        <v>46097.143414351849</v>
      </c>
      <c r="BJ56" s="176" t="s">
        <v>315</v>
      </c>
      <c r="BK56" s="176" t="s">
        <v>315</v>
      </c>
      <c r="BL56" s="176" t="s">
        <v>315</v>
      </c>
      <c r="BM56" s="181" t="s">
        <v>315</v>
      </c>
    </row>
    <row r="57" spans="1:65">
      <c r="A57" s="15"/>
      <c r="B57" s="156">
        <v>45</v>
      </c>
      <c r="C57" s="336" t="s">
        <v>4342</v>
      </c>
      <c r="D57" s="527"/>
      <c r="E57" s="198"/>
      <c r="F57" s="198"/>
      <c r="G57" s="198" t="s">
        <v>315</v>
      </c>
      <c r="H57" s="198" t="s">
        <v>315</v>
      </c>
      <c r="I57" s="198" t="s">
        <v>315</v>
      </c>
      <c r="J57" s="198" t="s">
        <v>315</v>
      </c>
      <c r="K57" s="198" t="s">
        <v>315</v>
      </c>
      <c r="L57" s="198" t="s">
        <v>315</v>
      </c>
      <c r="M57" s="198" t="s">
        <v>315</v>
      </c>
      <c r="N57" s="198" t="s">
        <v>315</v>
      </c>
      <c r="O57" s="198" t="s">
        <v>315</v>
      </c>
      <c r="P57" s="198" t="s">
        <v>315</v>
      </c>
      <c r="Q57" s="198" t="s">
        <v>315</v>
      </c>
      <c r="R57" s="198" t="s">
        <v>315</v>
      </c>
      <c r="S57" s="198" t="s">
        <v>315</v>
      </c>
      <c r="T57" s="198" t="s">
        <v>315</v>
      </c>
      <c r="U57" s="198" t="s">
        <v>315</v>
      </c>
      <c r="V57" s="198" t="s">
        <v>315</v>
      </c>
      <c r="W57" s="198" t="s">
        <v>315</v>
      </c>
      <c r="X57" s="198" t="s">
        <v>315</v>
      </c>
      <c r="Y57" s="198" t="s">
        <v>315</v>
      </c>
      <c r="Z57" s="198" t="s">
        <v>315</v>
      </c>
      <c r="AA57" s="198" t="s">
        <v>315</v>
      </c>
      <c r="AB57" s="198" t="s">
        <v>315</v>
      </c>
      <c r="AC57" s="291"/>
      <c r="AD57" s="439" t="s">
        <v>76</v>
      </c>
      <c r="AE57" s="137" t="s">
        <v>4338</v>
      </c>
      <c r="AF57" s="439">
        <v>300</v>
      </c>
      <c r="AG57" s="258"/>
      <c r="AH57" s="205"/>
      <c r="AI57" s="258"/>
      <c r="AJ57" s="137"/>
      <c r="AK57" s="200"/>
      <c r="AL57" s="187" t="s">
        <v>315</v>
      </c>
      <c r="AM57" s="168" t="s">
        <v>315</v>
      </c>
      <c r="AN57" s="174" t="s">
        <v>315</v>
      </c>
      <c r="AO57" s="174" t="s">
        <v>315</v>
      </c>
      <c r="AP57" s="174" t="s">
        <v>315</v>
      </c>
      <c r="AQ57" s="174" t="s">
        <v>315</v>
      </c>
      <c r="AR57" s="174" t="s">
        <v>315</v>
      </c>
      <c r="AS57" s="174" t="s">
        <v>315</v>
      </c>
      <c r="AT57" s="174" t="s">
        <v>315</v>
      </c>
      <c r="AU57" s="174" t="s">
        <v>315</v>
      </c>
      <c r="AV57" s="174" t="s">
        <v>315</v>
      </c>
      <c r="AW57" s="174" t="s">
        <v>315</v>
      </c>
      <c r="AX57" s="174" t="s">
        <v>315</v>
      </c>
      <c r="AY57" s="174" t="s">
        <v>315</v>
      </c>
      <c r="AZ57" s="174" t="s">
        <v>315</v>
      </c>
      <c r="BA57" s="174" t="s">
        <v>315</v>
      </c>
      <c r="BB57" s="174" t="s">
        <v>315</v>
      </c>
      <c r="BC57" s="174" t="s">
        <v>315</v>
      </c>
      <c r="BD57" s="174" t="s">
        <v>76</v>
      </c>
      <c r="BE57" s="174" t="s">
        <v>841</v>
      </c>
      <c r="BF57" s="174">
        <v>250</v>
      </c>
      <c r="BG57" s="174" t="s">
        <v>977</v>
      </c>
      <c r="BH57" s="174" t="s">
        <v>978</v>
      </c>
      <c r="BI57" s="175">
        <v>46097.143310185187</v>
      </c>
      <c r="BJ57" s="176" t="s">
        <v>315</v>
      </c>
      <c r="BK57" s="176" t="s">
        <v>315</v>
      </c>
      <c r="BL57" s="176" t="s">
        <v>315</v>
      </c>
      <c r="BM57" s="181" t="s">
        <v>315</v>
      </c>
    </row>
    <row r="58" spans="1:65">
      <c r="A58" s="15"/>
      <c r="B58" s="156">
        <v>46</v>
      </c>
      <c r="C58" s="336" t="s">
        <v>4343</v>
      </c>
      <c r="D58" s="527"/>
      <c r="E58" s="198"/>
      <c r="F58" s="198"/>
      <c r="G58" s="198" t="s">
        <v>315</v>
      </c>
      <c r="H58" s="198" t="s">
        <v>315</v>
      </c>
      <c r="I58" s="198" t="s">
        <v>315</v>
      </c>
      <c r="J58" s="198" t="s">
        <v>315</v>
      </c>
      <c r="K58" s="198" t="s">
        <v>315</v>
      </c>
      <c r="L58" s="198" t="s">
        <v>315</v>
      </c>
      <c r="M58" s="198" t="s">
        <v>315</v>
      </c>
      <c r="N58" s="198" t="s">
        <v>315</v>
      </c>
      <c r="O58" s="198" t="s">
        <v>315</v>
      </c>
      <c r="P58" s="198" t="s">
        <v>315</v>
      </c>
      <c r="Q58" s="198" t="s">
        <v>315</v>
      </c>
      <c r="R58" s="198" t="s">
        <v>315</v>
      </c>
      <c r="S58" s="198" t="s">
        <v>315</v>
      </c>
      <c r="T58" s="198" t="s">
        <v>315</v>
      </c>
      <c r="U58" s="198" t="s">
        <v>315</v>
      </c>
      <c r="V58" s="198" t="s">
        <v>315</v>
      </c>
      <c r="W58" s="198" t="s">
        <v>315</v>
      </c>
      <c r="X58" s="198" t="s">
        <v>315</v>
      </c>
      <c r="Y58" s="198" t="s">
        <v>315</v>
      </c>
      <c r="Z58" s="198" t="s">
        <v>315</v>
      </c>
      <c r="AA58" s="198" t="s">
        <v>315</v>
      </c>
      <c r="AB58" s="198" t="s">
        <v>315</v>
      </c>
      <c r="AC58" s="291"/>
      <c r="AD58" s="439" t="s">
        <v>76</v>
      </c>
      <c r="AE58" s="137" t="s">
        <v>4338</v>
      </c>
      <c r="AF58" s="439">
        <v>250</v>
      </c>
      <c r="AG58" s="258"/>
      <c r="AH58" s="205"/>
      <c r="AI58" s="258"/>
      <c r="AJ58" s="137"/>
      <c r="AK58" s="200"/>
      <c r="AL58" s="187" t="s">
        <v>315</v>
      </c>
      <c r="AM58" s="168" t="s">
        <v>315</v>
      </c>
      <c r="AN58" s="174" t="s">
        <v>315</v>
      </c>
      <c r="AO58" s="174" t="s">
        <v>315</v>
      </c>
      <c r="AP58" s="174" t="s">
        <v>315</v>
      </c>
      <c r="AQ58" s="174" t="s">
        <v>315</v>
      </c>
      <c r="AR58" s="174" t="s">
        <v>315</v>
      </c>
      <c r="AS58" s="174" t="s">
        <v>315</v>
      </c>
      <c r="AT58" s="174" t="s">
        <v>315</v>
      </c>
      <c r="AU58" s="174" t="s">
        <v>315</v>
      </c>
      <c r="AV58" s="174" t="s">
        <v>315</v>
      </c>
      <c r="AW58" s="174" t="s">
        <v>315</v>
      </c>
      <c r="AX58" s="174" t="s">
        <v>315</v>
      </c>
      <c r="AY58" s="174" t="s">
        <v>315</v>
      </c>
      <c r="AZ58" s="174" t="s">
        <v>315</v>
      </c>
      <c r="BA58" s="174" t="s">
        <v>315</v>
      </c>
      <c r="BB58" s="174" t="s">
        <v>315</v>
      </c>
      <c r="BC58" s="174" t="s">
        <v>315</v>
      </c>
      <c r="BD58" s="174" t="s">
        <v>76</v>
      </c>
      <c r="BE58" s="174" t="s">
        <v>841</v>
      </c>
      <c r="BF58" s="174">
        <v>250</v>
      </c>
      <c r="BG58" s="174" t="s">
        <v>980</v>
      </c>
      <c r="BH58" s="174" t="s">
        <v>981</v>
      </c>
      <c r="BI58" s="175">
        <v>46097.143287037034</v>
      </c>
      <c r="BJ58" s="176" t="s">
        <v>315</v>
      </c>
      <c r="BK58" s="176" t="s">
        <v>315</v>
      </c>
      <c r="BL58" s="176" t="s">
        <v>315</v>
      </c>
      <c r="BM58" s="181" t="s">
        <v>315</v>
      </c>
    </row>
    <row r="59" spans="1:65">
      <c r="A59" s="15"/>
      <c r="B59" s="156">
        <v>47</v>
      </c>
      <c r="C59" s="336" t="s">
        <v>4344</v>
      </c>
      <c r="D59" s="527"/>
      <c r="E59" s="198"/>
      <c r="F59" s="198"/>
      <c r="G59" s="198" t="s">
        <v>315</v>
      </c>
      <c r="H59" s="198" t="s">
        <v>315</v>
      </c>
      <c r="I59" s="198" t="s">
        <v>315</v>
      </c>
      <c r="J59" s="198" t="s">
        <v>315</v>
      </c>
      <c r="K59" s="198" t="s">
        <v>315</v>
      </c>
      <c r="L59" s="198" t="s">
        <v>315</v>
      </c>
      <c r="M59" s="198" t="s">
        <v>315</v>
      </c>
      <c r="N59" s="198" t="s">
        <v>315</v>
      </c>
      <c r="O59" s="198" t="s">
        <v>315</v>
      </c>
      <c r="P59" s="198" t="s">
        <v>315</v>
      </c>
      <c r="Q59" s="198" t="s">
        <v>315</v>
      </c>
      <c r="R59" s="198" t="s">
        <v>315</v>
      </c>
      <c r="S59" s="198" t="s">
        <v>315</v>
      </c>
      <c r="T59" s="198" t="s">
        <v>315</v>
      </c>
      <c r="U59" s="198" t="s">
        <v>315</v>
      </c>
      <c r="V59" s="198" t="s">
        <v>315</v>
      </c>
      <c r="W59" s="198" t="s">
        <v>315</v>
      </c>
      <c r="X59" s="198" t="s">
        <v>315</v>
      </c>
      <c r="Y59" s="198" t="s">
        <v>315</v>
      </c>
      <c r="Z59" s="198" t="s">
        <v>315</v>
      </c>
      <c r="AA59" s="198" t="s">
        <v>315</v>
      </c>
      <c r="AB59" s="198" t="s">
        <v>315</v>
      </c>
      <c r="AC59" s="291"/>
      <c r="AD59" s="439" t="s">
        <v>76</v>
      </c>
      <c r="AE59" s="137" t="s">
        <v>4338</v>
      </c>
      <c r="AF59" s="439">
        <v>150</v>
      </c>
      <c r="AG59" s="258"/>
      <c r="AH59" s="205"/>
      <c r="AI59" s="258"/>
      <c r="AJ59" s="137"/>
      <c r="AK59" s="200"/>
      <c r="AL59" s="187" t="s">
        <v>315</v>
      </c>
      <c r="AM59" s="168" t="s">
        <v>315</v>
      </c>
      <c r="AN59" s="174" t="s">
        <v>315</v>
      </c>
      <c r="AO59" s="174" t="s">
        <v>315</v>
      </c>
      <c r="AP59" s="174" t="s">
        <v>315</v>
      </c>
      <c r="AQ59" s="174" t="s">
        <v>315</v>
      </c>
      <c r="AR59" s="174" t="s">
        <v>315</v>
      </c>
      <c r="AS59" s="174" t="s">
        <v>315</v>
      </c>
      <c r="AT59" s="174" t="s">
        <v>315</v>
      </c>
      <c r="AU59" s="174" t="s">
        <v>315</v>
      </c>
      <c r="AV59" s="174" t="s">
        <v>315</v>
      </c>
      <c r="AW59" s="174" t="s">
        <v>315</v>
      </c>
      <c r="AX59" s="174" t="s">
        <v>315</v>
      </c>
      <c r="AY59" s="174" t="s">
        <v>315</v>
      </c>
      <c r="AZ59" s="174" t="s">
        <v>315</v>
      </c>
      <c r="BA59" s="174" t="s">
        <v>315</v>
      </c>
      <c r="BB59" s="174" t="s">
        <v>315</v>
      </c>
      <c r="BC59" s="174" t="s">
        <v>315</v>
      </c>
      <c r="BD59" s="174" t="s">
        <v>76</v>
      </c>
      <c r="BE59" s="174" t="s">
        <v>833</v>
      </c>
      <c r="BF59" s="174">
        <v>250</v>
      </c>
      <c r="BG59" s="174" t="s">
        <v>983</v>
      </c>
      <c r="BH59" s="174" t="s">
        <v>984</v>
      </c>
      <c r="BI59" s="175">
        <v>46097.143449074072</v>
      </c>
      <c r="BJ59" s="176" t="s">
        <v>315</v>
      </c>
      <c r="BK59" s="176" t="s">
        <v>315</v>
      </c>
      <c r="BL59" s="176" t="s">
        <v>315</v>
      </c>
      <c r="BM59" s="181" t="s">
        <v>315</v>
      </c>
    </row>
    <row r="60" spans="1:65">
      <c r="A60" s="15"/>
      <c r="B60" s="156">
        <v>48</v>
      </c>
      <c r="C60" s="336" t="s">
        <v>4345</v>
      </c>
      <c r="D60" s="527"/>
      <c r="E60" s="198"/>
      <c r="F60" s="198"/>
      <c r="G60" s="198" t="s">
        <v>315</v>
      </c>
      <c r="H60" s="198" t="s">
        <v>315</v>
      </c>
      <c r="I60" s="198" t="s">
        <v>315</v>
      </c>
      <c r="J60" s="198" t="s">
        <v>315</v>
      </c>
      <c r="K60" s="198" t="s">
        <v>315</v>
      </c>
      <c r="L60" s="198" t="s">
        <v>315</v>
      </c>
      <c r="M60" s="198" t="s">
        <v>315</v>
      </c>
      <c r="N60" s="198" t="s">
        <v>315</v>
      </c>
      <c r="O60" s="198" t="s">
        <v>315</v>
      </c>
      <c r="P60" s="198" t="s">
        <v>315</v>
      </c>
      <c r="Q60" s="198" t="s">
        <v>315</v>
      </c>
      <c r="R60" s="198" t="s">
        <v>315</v>
      </c>
      <c r="S60" s="198" t="s">
        <v>315</v>
      </c>
      <c r="T60" s="198" t="s">
        <v>315</v>
      </c>
      <c r="U60" s="198" t="s">
        <v>315</v>
      </c>
      <c r="V60" s="198" t="s">
        <v>315</v>
      </c>
      <c r="W60" s="198" t="s">
        <v>315</v>
      </c>
      <c r="X60" s="198" t="s">
        <v>315</v>
      </c>
      <c r="Y60" s="198" t="s">
        <v>315</v>
      </c>
      <c r="Z60" s="198" t="s">
        <v>315</v>
      </c>
      <c r="AA60" s="198" t="s">
        <v>315</v>
      </c>
      <c r="AB60" s="198" t="s">
        <v>315</v>
      </c>
      <c r="AC60" s="291"/>
      <c r="AD60" s="440" t="s">
        <v>4346</v>
      </c>
      <c r="AE60" s="137" t="s">
        <v>4338</v>
      </c>
      <c r="AF60" s="439">
        <v>150</v>
      </c>
      <c r="AG60" s="258"/>
      <c r="AH60" s="205"/>
      <c r="AI60" s="258"/>
      <c r="AJ60" s="137"/>
      <c r="AK60" s="200"/>
      <c r="AL60" s="187" t="s">
        <v>315</v>
      </c>
      <c r="AM60" s="163" t="s">
        <v>315</v>
      </c>
      <c r="AN60" s="174" t="s">
        <v>315</v>
      </c>
      <c r="AO60" s="174" t="s">
        <v>315</v>
      </c>
      <c r="AP60" s="174" t="s">
        <v>315</v>
      </c>
      <c r="AQ60" s="174" t="s">
        <v>315</v>
      </c>
      <c r="AR60" s="174" t="s">
        <v>315</v>
      </c>
      <c r="AS60" s="174" t="s">
        <v>315</v>
      </c>
      <c r="AT60" s="174" t="s">
        <v>315</v>
      </c>
      <c r="AU60" s="174" t="s">
        <v>315</v>
      </c>
      <c r="AV60" s="174" t="s">
        <v>315</v>
      </c>
      <c r="AW60" s="174" t="s">
        <v>315</v>
      </c>
      <c r="AX60" s="174" t="s">
        <v>315</v>
      </c>
      <c r="AY60" s="174" t="s">
        <v>315</v>
      </c>
      <c r="AZ60" s="174" t="s">
        <v>315</v>
      </c>
      <c r="BA60" s="174" t="s">
        <v>315</v>
      </c>
      <c r="BB60" s="174" t="s">
        <v>315</v>
      </c>
      <c r="BC60" s="174" t="s">
        <v>315</v>
      </c>
      <c r="BD60" s="174" t="s">
        <v>76</v>
      </c>
      <c r="BE60" s="174" t="s">
        <v>841</v>
      </c>
      <c r="BF60" s="174">
        <v>63</v>
      </c>
      <c r="BG60" s="174" t="s">
        <v>986</v>
      </c>
      <c r="BH60" s="174" t="s">
        <v>987</v>
      </c>
      <c r="BI60" s="175">
        <v>46097.141701388886</v>
      </c>
      <c r="BJ60" s="176" t="s">
        <v>315</v>
      </c>
      <c r="BK60" s="176" t="s">
        <v>315</v>
      </c>
      <c r="BL60" s="176" t="s">
        <v>315</v>
      </c>
      <c r="BM60" s="178" t="s">
        <v>315</v>
      </c>
    </row>
    <row r="61" spans="1:65" ht="18" customHeight="1">
      <c r="A61" s="15"/>
      <c r="B61" s="156">
        <v>49</v>
      </c>
      <c r="C61" s="336" t="s">
        <v>1265</v>
      </c>
      <c r="D61" s="527"/>
      <c r="E61" s="198"/>
      <c r="F61" s="198"/>
      <c r="G61" s="198" t="s">
        <v>315</v>
      </c>
      <c r="H61" s="198" t="s">
        <v>315</v>
      </c>
      <c r="I61" s="198" t="s">
        <v>315</v>
      </c>
      <c r="J61" s="198" t="s">
        <v>315</v>
      </c>
      <c r="K61" s="198" t="s">
        <v>315</v>
      </c>
      <c r="L61" s="198" t="s">
        <v>315</v>
      </c>
      <c r="M61" s="198" t="s">
        <v>315</v>
      </c>
      <c r="N61" s="198" t="s">
        <v>315</v>
      </c>
      <c r="O61" s="198" t="s">
        <v>315</v>
      </c>
      <c r="P61" s="198" t="s">
        <v>315</v>
      </c>
      <c r="Q61" s="198" t="s">
        <v>315</v>
      </c>
      <c r="R61" s="198" t="s">
        <v>315</v>
      </c>
      <c r="S61" s="198" t="s">
        <v>315</v>
      </c>
      <c r="T61" s="198" t="s">
        <v>315</v>
      </c>
      <c r="U61" s="198" t="s">
        <v>315</v>
      </c>
      <c r="V61" s="198" t="s">
        <v>315</v>
      </c>
      <c r="W61" s="198" t="s">
        <v>315</v>
      </c>
      <c r="X61" s="198" t="s">
        <v>315</v>
      </c>
      <c r="Y61" s="198" t="s">
        <v>315</v>
      </c>
      <c r="Z61" s="198" t="s">
        <v>315</v>
      </c>
      <c r="AA61" s="198" t="s">
        <v>315</v>
      </c>
      <c r="AB61" s="198" t="s">
        <v>315</v>
      </c>
      <c r="AC61" s="291"/>
      <c r="AD61" s="440" t="s">
        <v>4347</v>
      </c>
      <c r="AE61" s="137" t="s">
        <v>4338</v>
      </c>
      <c r="AF61" s="439">
        <v>251</v>
      </c>
      <c r="AG61" s="258"/>
      <c r="AH61" s="205"/>
      <c r="AI61" s="258"/>
      <c r="AJ61" s="137"/>
      <c r="AK61" s="200"/>
      <c r="AL61" s="187" t="s">
        <v>315</v>
      </c>
      <c r="AM61" s="168" t="s">
        <v>315</v>
      </c>
      <c r="AN61" s="174" t="s">
        <v>315</v>
      </c>
      <c r="AO61" s="174" t="s">
        <v>315</v>
      </c>
      <c r="AP61" s="174" t="s">
        <v>315</v>
      </c>
      <c r="AQ61" s="174" t="s">
        <v>315</v>
      </c>
      <c r="AR61" s="174" t="s">
        <v>315</v>
      </c>
      <c r="AS61" s="174" t="s">
        <v>315</v>
      </c>
      <c r="AT61" s="174" t="s">
        <v>315</v>
      </c>
      <c r="AU61" s="174" t="s">
        <v>315</v>
      </c>
      <c r="AV61" s="174" t="s">
        <v>315</v>
      </c>
      <c r="AW61" s="174" t="s">
        <v>315</v>
      </c>
      <c r="AX61" s="174" t="s">
        <v>315</v>
      </c>
      <c r="AY61" s="174" t="s">
        <v>315</v>
      </c>
      <c r="AZ61" s="174" t="s">
        <v>315</v>
      </c>
      <c r="BA61" s="174" t="s">
        <v>315</v>
      </c>
      <c r="BB61" s="174" t="s">
        <v>315</v>
      </c>
      <c r="BC61" s="174" t="s">
        <v>315</v>
      </c>
      <c r="BD61" s="174" t="s">
        <v>76</v>
      </c>
      <c r="BE61" s="174" t="s">
        <v>845</v>
      </c>
      <c r="BF61" s="174">
        <v>181</v>
      </c>
      <c r="BG61" s="174" t="s">
        <v>989</v>
      </c>
      <c r="BH61" s="174" t="s">
        <v>990</v>
      </c>
      <c r="BI61" s="175">
        <v>46097.143055555556</v>
      </c>
      <c r="BJ61" s="176" t="s">
        <v>315</v>
      </c>
      <c r="BK61" s="176" t="s">
        <v>315</v>
      </c>
      <c r="BL61" s="176" t="s">
        <v>315</v>
      </c>
      <c r="BM61" s="181" t="s">
        <v>315</v>
      </c>
    </row>
    <row r="62" spans="1:65" ht="17.25" customHeight="1">
      <c r="A62" s="15"/>
      <c r="B62" s="156">
        <v>50</v>
      </c>
      <c r="C62" s="336" t="s">
        <v>1267</v>
      </c>
      <c r="D62" s="527"/>
      <c r="E62" s="198"/>
      <c r="F62" s="198"/>
      <c r="G62" s="198" t="s">
        <v>315</v>
      </c>
      <c r="H62" s="198" t="s">
        <v>315</v>
      </c>
      <c r="I62" s="198" t="s">
        <v>315</v>
      </c>
      <c r="J62" s="198" t="s">
        <v>315</v>
      </c>
      <c r="K62" s="198" t="s">
        <v>315</v>
      </c>
      <c r="L62" s="198" t="s">
        <v>315</v>
      </c>
      <c r="M62" s="198" t="s">
        <v>315</v>
      </c>
      <c r="N62" s="198" t="s">
        <v>315</v>
      </c>
      <c r="O62" s="198" t="s">
        <v>315</v>
      </c>
      <c r="P62" s="198" t="s">
        <v>315</v>
      </c>
      <c r="Q62" s="198" t="s">
        <v>315</v>
      </c>
      <c r="R62" s="198" t="s">
        <v>315</v>
      </c>
      <c r="S62" s="198" t="s">
        <v>315</v>
      </c>
      <c r="T62" s="198" t="s">
        <v>315</v>
      </c>
      <c r="U62" s="198" t="s">
        <v>315</v>
      </c>
      <c r="V62" s="198" t="s">
        <v>315</v>
      </c>
      <c r="W62" s="198" t="s">
        <v>315</v>
      </c>
      <c r="X62" s="198" t="s">
        <v>315</v>
      </c>
      <c r="Y62" s="198" t="s">
        <v>315</v>
      </c>
      <c r="Z62" s="198" t="s">
        <v>315</v>
      </c>
      <c r="AA62" s="198" t="s">
        <v>315</v>
      </c>
      <c r="AB62" s="198" t="s">
        <v>315</v>
      </c>
      <c r="AC62" s="529"/>
      <c r="AD62" s="440" t="s">
        <v>4348</v>
      </c>
      <c r="AE62" s="137" t="s">
        <v>4338</v>
      </c>
      <c r="AF62" s="439">
        <v>252</v>
      </c>
      <c r="AG62" s="258"/>
      <c r="AH62" s="205"/>
      <c r="AI62" s="258"/>
      <c r="AJ62" s="137"/>
      <c r="AK62" s="200"/>
      <c r="AL62" s="187" t="s">
        <v>315</v>
      </c>
      <c r="AM62" s="163" t="s">
        <v>315</v>
      </c>
      <c r="AN62" s="174" t="s">
        <v>315</v>
      </c>
      <c r="AO62" s="174" t="s">
        <v>315</v>
      </c>
      <c r="AP62" s="174" t="s">
        <v>315</v>
      </c>
      <c r="AQ62" s="174" t="s">
        <v>315</v>
      </c>
      <c r="AR62" s="174" t="s">
        <v>315</v>
      </c>
      <c r="AS62" s="174" t="s">
        <v>315</v>
      </c>
      <c r="AT62" s="174" t="s">
        <v>315</v>
      </c>
      <c r="AU62" s="174" t="s">
        <v>315</v>
      </c>
      <c r="AV62" s="174" t="s">
        <v>315</v>
      </c>
      <c r="AW62" s="174" t="s">
        <v>315</v>
      </c>
      <c r="AX62" s="174" t="s">
        <v>315</v>
      </c>
      <c r="AY62" s="174" t="s">
        <v>315</v>
      </c>
      <c r="AZ62" s="174" t="s">
        <v>315</v>
      </c>
      <c r="BA62" s="174" t="s">
        <v>315</v>
      </c>
      <c r="BB62" s="174" t="s">
        <v>315</v>
      </c>
      <c r="BC62" s="174" t="s">
        <v>315</v>
      </c>
      <c r="BD62" s="183" t="s">
        <v>76</v>
      </c>
      <c r="BE62" s="174" t="s">
        <v>841</v>
      </c>
      <c r="BF62" s="174">
        <v>250</v>
      </c>
      <c r="BG62" s="174" t="s">
        <v>992</v>
      </c>
      <c r="BH62" s="174" t="s">
        <v>993</v>
      </c>
      <c r="BI62" s="175">
        <v>46097.143368055556</v>
      </c>
      <c r="BJ62" s="176" t="s">
        <v>315</v>
      </c>
      <c r="BK62" s="176" t="s">
        <v>315</v>
      </c>
      <c r="BL62" s="176" t="s">
        <v>315</v>
      </c>
      <c r="BM62" s="178" t="s">
        <v>315</v>
      </c>
    </row>
    <row r="63" spans="1:65">
      <c r="A63" s="15"/>
      <c r="B63" s="156">
        <v>51</v>
      </c>
      <c r="C63" s="336" t="s">
        <v>1270</v>
      </c>
      <c r="D63" s="527"/>
      <c r="E63" s="198"/>
      <c r="F63" s="198"/>
      <c r="G63" s="198" t="s">
        <v>315</v>
      </c>
      <c r="H63" s="198" t="s">
        <v>315</v>
      </c>
      <c r="I63" s="198" t="s">
        <v>315</v>
      </c>
      <c r="J63" s="198" t="s">
        <v>315</v>
      </c>
      <c r="K63" s="198" t="s">
        <v>315</v>
      </c>
      <c r="L63" s="198" t="s">
        <v>315</v>
      </c>
      <c r="M63" s="198" t="s">
        <v>315</v>
      </c>
      <c r="N63" s="198" t="s">
        <v>315</v>
      </c>
      <c r="O63" s="198" t="s">
        <v>315</v>
      </c>
      <c r="P63" s="198" t="s">
        <v>315</v>
      </c>
      <c r="Q63" s="198" t="s">
        <v>315</v>
      </c>
      <c r="R63" s="198" t="s">
        <v>315</v>
      </c>
      <c r="S63" s="198" t="s">
        <v>315</v>
      </c>
      <c r="T63" s="198" t="s">
        <v>315</v>
      </c>
      <c r="U63" s="198" t="s">
        <v>315</v>
      </c>
      <c r="V63" s="198" t="s">
        <v>315</v>
      </c>
      <c r="W63" s="198" t="s">
        <v>315</v>
      </c>
      <c r="X63" s="198" t="s">
        <v>315</v>
      </c>
      <c r="Y63" s="198" t="s">
        <v>315</v>
      </c>
      <c r="Z63" s="198" t="s">
        <v>315</v>
      </c>
      <c r="AA63" s="198" t="s">
        <v>315</v>
      </c>
      <c r="AB63" s="198" t="s">
        <v>315</v>
      </c>
      <c r="AC63" s="291"/>
      <c r="AD63" s="439" t="s">
        <v>76</v>
      </c>
      <c r="AE63" s="137" t="s">
        <v>4338</v>
      </c>
      <c r="AF63" s="533">
        <v>253</v>
      </c>
      <c r="AG63" s="258"/>
      <c r="AH63" s="205"/>
      <c r="AI63" s="258"/>
      <c r="AJ63" s="137"/>
      <c r="AK63" s="200"/>
      <c r="AL63" s="187" t="s">
        <v>315</v>
      </c>
      <c r="AM63" s="168" t="s">
        <v>315</v>
      </c>
      <c r="AN63" s="174" t="s">
        <v>315</v>
      </c>
      <c r="AO63" s="174" t="s">
        <v>315</v>
      </c>
      <c r="AP63" s="174" t="s">
        <v>315</v>
      </c>
      <c r="AQ63" s="174" t="s">
        <v>315</v>
      </c>
      <c r="AR63" s="174" t="s">
        <v>315</v>
      </c>
      <c r="AS63" s="174" t="s">
        <v>315</v>
      </c>
      <c r="AT63" s="174" t="s">
        <v>315</v>
      </c>
      <c r="AU63" s="174" t="s">
        <v>315</v>
      </c>
      <c r="AV63" s="174" t="s">
        <v>315</v>
      </c>
      <c r="AW63" s="174" t="s">
        <v>315</v>
      </c>
      <c r="AX63" s="174" t="s">
        <v>315</v>
      </c>
      <c r="AY63" s="174" t="s">
        <v>315</v>
      </c>
      <c r="AZ63" s="174" t="s">
        <v>315</v>
      </c>
      <c r="BA63" s="174" t="s">
        <v>315</v>
      </c>
      <c r="BB63" s="174" t="s">
        <v>315</v>
      </c>
      <c r="BC63" s="174" t="s">
        <v>315</v>
      </c>
      <c r="BD63" s="174" t="s">
        <v>76</v>
      </c>
      <c r="BE63" s="174" t="s">
        <v>845</v>
      </c>
      <c r="BF63" s="174">
        <v>299</v>
      </c>
      <c r="BG63" s="174" t="s">
        <v>995</v>
      </c>
      <c r="BH63" s="174" t="s">
        <v>996</v>
      </c>
      <c r="BI63" s="175">
        <v>46097.142800925925</v>
      </c>
      <c r="BJ63" s="176" t="s">
        <v>315</v>
      </c>
      <c r="BK63" s="176" t="s">
        <v>315</v>
      </c>
      <c r="BL63" s="176" t="s">
        <v>315</v>
      </c>
      <c r="BM63" s="181" t="s">
        <v>315</v>
      </c>
    </row>
    <row r="64" spans="1:65" ht="16.5" customHeight="1">
      <c r="B64" s="156">
        <v>52</v>
      </c>
      <c r="C64" s="336" t="s">
        <v>1310</v>
      </c>
      <c r="D64" s="527"/>
      <c r="E64" s="198"/>
      <c r="F64" s="198"/>
      <c r="G64" s="198" t="s">
        <v>315</v>
      </c>
      <c r="H64" s="198" t="s">
        <v>315</v>
      </c>
      <c r="I64" s="198" t="s">
        <v>315</v>
      </c>
      <c r="J64" s="198" t="s">
        <v>315</v>
      </c>
      <c r="K64" s="198" t="s">
        <v>315</v>
      </c>
      <c r="L64" s="198" t="s">
        <v>315</v>
      </c>
      <c r="M64" s="198" t="s">
        <v>315</v>
      </c>
      <c r="N64" s="198" t="s">
        <v>315</v>
      </c>
      <c r="O64" s="198" t="s">
        <v>315</v>
      </c>
      <c r="P64" s="198" t="s">
        <v>315</v>
      </c>
      <c r="Q64" s="198" t="s">
        <v>315</v>
      </c>
      <c r="R64" s="198" t="s">
        <v>315</v>
      </c>
      <c r="S64" s="198" t="s">
        <v>315</v>
      </c>
      <c r="T64" s="198" t="s">
        <v>315</v>
      </c>
      <c r="U64" s="198" t="s">
        <v>315</v>
      </c>
      <c r="V64" s="198" t="s">
        <v>315</v>
      </c>
      <c r="W64" s="198" t="s">
        <v>315</v>
      </c>
      <c r="X64" s="198" t="s">
        <v>315</v>
      </c>
      <c r="Y64" s="198" t="s">
        <v>315</v>
      </c>
      <c r="Z64" s="198" t="s">
        <v>315</v>
      </c>
      <c r="AA64" s="198" t="s">
        <v>315</v>
      </c>
      <c r="AB64" s="198" t="s">
        <v>315</v>
      </c>
      <c r="AC64" s="528"/>
      <c r="AD64" s="439" t="s">
        <v>76</v>
      </c>
      <c r="AE64" s="137" t="s">
        <v>4338</v>
      </c>
      <c r="AF64" s="533">
        <v>101</v>
      </c>
      <c r="AG64" s="258"/>
      <c r="AH64" s="205"/>
      <c r="AI64" s="258"/>
      <c r="AJ64" s="137"/>
      <c r="AK64" s="200"/>
      <c r="AL64" s="187" t="s">
        <v>315</v>
      </c>
      <c r="AM64" s="163" t="s">
        <v>315</v>
      </c>
      <c r="AN64" s="174" t="s">
        <v>315</v>
      </c>
      <c r="AO64" s="174" t="s">
        <v>315</v>
      </c>
      <c r="AP64" s="174" t="s">
        <v>315</v>
      </c>
      <c r="AQ64" s="174" t="s">
        <v>315</v>
      </c>
      <c r="AR64" s="174" t="s">
        <v>315</v>
      </c>
      <c r="AS64" s="174" t="s">
        <v>315</v>
      </c>
      <c r="AT64" s="174" t="s">
        <v>315</v>
      </c>
      <c r="AU64" s="174" t="s">
        <v>315</v>
      </c>
      <c r="AV64" s="174" t="s">
        <v>315</v>
      </c>
      <c r="AW64" s="174" t="s">
        <v>315</v>
      </c>
      <c r="AX64" s="174" t="s">
        <v>315</v>
      </c>
      <c r="AY64" s="174" t="s">
        <v>315</v>
      </c>
      <c r="AZ64" s="174" t="s">
        <v>315</v>
      </c>
      <c r="BA64" s="174" t="s">
        <v>315</v>
      </c>
      <c r="BB64" s="174" t="s">
        <v>315</v>
      </c>
      <c r="BC64" s="174" t="s">
        <v>315</v>
      </c>
      <c r="BD64" s="179" t="s">
        <v>998</v>
      </c>
      <c r="BE64" s="174" t="s">
        <v>833</v>
      </c>
      <c r="BF64" s="174">
        <v>301</v>
      </c>
      <c r="BG64" s="174" t="s">
        <v>999</v>
      </c>
      <c r="BH64" s="174" t="s">
        <v>1000</v>
      </c>
      <c r="BI64" s="175">
        <v>46097.14298611111</v>
      </c>
      <c r="BJ64" s="176" t="s">
        <v>315</v>
      </c>
      <c r="BK64" s="176" t="s">
        <v>315</v>
      </c>
      <c r="BL64" s="176" t="s">
        <v>315</v>
      </c>
      <c r="BM64" s="178" t="s">
        <v>315</v>
      </c>
    </row>
    <row r="65" spans="2:65">
      <c r="B65" s="156">
        <v>53</v>
      </c>
      <c r="C65" s="336" t="s">
        <v>1312</v>
      </c>
      <c r="D65" s="527"/>
      <c r="E65" s="198"/>
      <c r="F65" s="198"/>
      <c r="G65" s="198" t="s">
        <v>315</v>
      </c>
      <c r="H65" s="198" t="s">
        <v>315</v>
      </c>
      <c r="I65" s="198" t="s">
        <v>315</v>
      </c>
      <c r="J65" s="198" t="s">
        <v>315</v>
      </c>
      <c r="K65" s="198" t="s">
        <v>315</v>
      </c>
      <c r="L65" s="198" t="s">
        <v>315</v>
      </c>
      <c r="M65" s="198" t="s">
        <v>315</v>
      </c>
      <c r="N65" s="198" t="s">
        <v>315</v>
      </c>
      <c r="O65" s="198" t="s">
        <v>315</v>
      </c>
      <c r="P65" s="198" t="s">
        <v>315</v>
      </c>
      <c r="Q65" s="198" t="s">
        <v>315</v>
      </c>
      <c r="R65" s="198" t="s">
        <v>315</v>
      </c>
      <c r="S65" s="198" t="s">
        <v>315</v>
      </c>
      <c r="T65" s="198" t="s">
        <v>315</v>
      </c>
      <c r="U65" s="198" t="s">
        <v>315</v>
      </c>
      <c r="V65" s="198" t="s">
        <v>315</v>
      </c>
      <c r="W65" s="198" t="s">
        <v>315</v>
      </c>
      <c r="X65" s="198" t="s">
        <v>315</v>
      </c>
      <c r="Y65" s="198" t="s">
        <v>315</v>
      </c>
      <c r="Z65" s="198" t="s">
        <v>315</v>
      </c>
      <c r="AA65" s="198" t="s">
        <v>315</v>
      </c>
      <c r="AB65" s="198" t="s">
        <v>315</v>
      </c>
      <c r="AC65" s="291"/>
      <c r="AD65" s="477" t="s">
        <v>76</v>
      </c>
      <c r="AE65" s="137" t="s">
        <v>4338</v>
      </c>
      <c r="AF65" s="533">
        <v>201</v>
      </c>
      <c r="AG65" s="258"/>
      <c r="AH65" s="205"/>
      <c r="AI65" s="258"/>
      <c r="AJ65" s="137"/>
      <c r="AK65" s="200"/>
      <c r="AL65" s="187" t="s">
        <v>315</v>
      </c>
      <c r="AM65" s="168" t="s">
        <v>315</v>
      </c>
      <c r="AN65" s="174" t="s">
        <v>315</v>
      </c>
      <c r="AO65" s="174" t="s">
        <v>315</v>
      </c>
      <c r="AP65" s="174" t="s">
        <v>315</v>
      </c>
      <c r="AQ65" s="174" t="s">
        <v>315</v>
      </c>
      <c r="AR65" s="174" t="s">
        <v>315</v>
      </c>
      <c r="AS65" s="174" t="s">
        <v>315</v>
      </c>
      <c r="AT65" s="174" t="s">
        <v>315</v>
      </c>
      <c r="AU65" s="174" t="s">
        <v>315</v>
      </c>
      <c r="AV65" s="174" t="s">
        <v>315</v>
      </c>
      <c r="AW65" s="174" t="s">
        <v>315</v>
      </c>
      <c r="AX65" s="174" t="s">
        <v>315</v>
      </c>
      <c r="AY65" s="174" t="s">
        <v>315</v>
      </c>
      <c r="AZ65" s="174" t="s">
        <v>315</v>
      </c>
      <c r="BA65" s="174" t="s">
        <v>315</v>
      </c>
      <c r="BB65" s="174" t="s">
        <v>315</v>
      </c>
      <c r="BC65" s="174" t="s">
        <v>315</v>
      </c>
      <c r="BD65" s="174" t="s">
        <v>76</v>
      </c>
      <c r="BE65" s="174" t="s">
        <v>845</v>
      </c>
      <c r="BF65" s="174">
        <v>302</v>
      </c>
      <c r="BG65" s="174" t="s">
        <v>1002</v>
      </c>
      <c r="BH65" s="174" t="s">
        <v>1003</v>
      </c>
      <c r="BI65" s="175">
        <v>46097.143009259256</v>
      </c>
      <c r="BJ65" s="176" t="s">
        <v>315</v>
      </c>
      <c r="BK65" s="176" t="s">
        <v>315</v>
      </c>
      <c r="BL65" s="176" t="s">
        <v>315</v>
      </c>
      <c r="BM65" s="181" t="s">
        <v>315</v>
      </c>
    </row>
    <row r="66" spans="2:65">
      <c r="B66" s="156">
        <v>54</v>
      </c>
      <c r="C66" s="336" t="s">
        <v>1319</v>
      </c>
      <c r="D66" s="527"/>
      <c r="E66" s="198"/>
      <c r="F66" s="198"/>
      <c r="G66" s="198" t="s">
        <v>315</v>
      </c>
      <c r="H66" s="198" t="s">
        <v>315</v>
      </c>
      <c r="I66" s="198" t="s">
        <v>315</v>
      </c>
      <c r="J66" s="198" t="s">
        <v>315</v>
      </c>
      <c r="K66" s="198" t="s">
        <v>315</v>
      </c>
      <c r="L66" s="198" t="s">
        <v>315</v>
      </c>
      <c r="M66" s="198" t="s">
        <v>315</v>
      </c>
      <c r="N66" s="198" t="s">
        <v>315</v>
      </c>
      <c r="O66" s="198" t="s">
        <v>315</v>
      </c>
      <c r="P66" s="198" t="s">
        <v>315</v>
      </c>
      <c r="Q66" s="198" t="s">
        <v>315</v>
      </c>
      <c r="R66" s="198" t="s">
        <v>315</v>
      </c>
      <c r="S66" s="198" t="s">
        <v>315</v>
      </c>
      <c r="T66" s="198" t="s">
        <v>315</v>
      </c>
      <c r="U66" s="198" t="s">
        <v>315</v>
      </c>
      <c r="V66" s="198" t="s">
        <v>315</v>
      </c>
      <c r="W66" s="198" t="s">
        <v>315</v>
      </c>
      <c r="X66" s="198" t="s">
        <v>315</v>
      </c>
      <c r="Y66" s="198" t="s">
        <v>315</v>
      </c>
      <c r="Z66" s="198" t="s">
        <v>315</v>
      </c>
      <c r="AA66" s="198" t="s">
        <v>315</v>
      </c>
      <c r="AB66" s="198" t="s">
        <v>315</v>
      </c>
      <c r="AC66" s="291"/>
      <c r="AD66" s="439" t="s">
        <v>76</v>
      </c>
      <c r="AE66" s="137" t="s">
        <v>4338</v>
      </c>
      <c r="AF66" s="533">
        <v>201</v>
      </c>
      <c r="AG66" s="258"/>
      <c r="AH66" s="205"/>
      <c r="AI66" s="258"/>
      <c r="AJ66" s="137"/>
      <c r="AK66" s="200"/>
      <c r="AL66" s="187" t="s">
        <v>315</v>
      </c>
      <c r="AM66" s="168" t="s">
        <v>315</v>
      </c>
      <c r="AN66" s="174" t="s">
        <v>315</v>
      </c>
      <c r="AO66" s="174" t="s">
        <v>315</v>
      </c>
      <c r="AP66" s="174" t="s">
        <v>315</v>
      </c>
      <c r="AQ66" s="174" t="s">
        <v>315</v>
      </c>
      <c r="AR66" s="174" t="s">
        <v>315</v>
      </c>
      <c r="AS66" s="174" t="s">
        <v>315</v>
      </c>
      <c r="AT66" s="174" t="s">
        <v>315</v>
      </c>
      <c r="AU66" s="174" t="s">
        <v>315</v>
      </c>
      <c r="AV66" s="174" t="s">
        <v>315</v>
      </c>
      <c r="AW66" s="174" t="s">
        <v>315</v>
      </c>
      <c r="AX66" s="174" t="s">
        <v>315</v>
      </c>
      <c r="AY66" s="174" t="s">
        <v>315</v>
      </c>
      <c r="AZ66" s="174" t="s">
        <v>315</v>
      </c>
      <c r="BA66" s="174" t="s">
        <v>315</v>
      </c>
      <c r="BB66" s="174" t="s">
        <v>315</v>
      </c>
      <c r="BC66" s="174" t="s">
        <v>315</v>
      </c>
      <c r="BD66" s="174" t="s">
        <v>76</v>
      </c>
      <c r="BE66" s="174" t="s">
        <v>1005</v>
      </c>
      <c r="BF66" s="174">
        <v>300</v>
      </c>
      <c r="BG66" s="174" t="s">
        <v>1006</v>
      </c>
      <c r="BH66" s="174" t="s">
        <v>1007</v>
      </c>
      <c r="BI66" s="175">
        <v>46097.142939814818</v>
      </c>
      <c r="BJ66" s="176" t="s">
        <v>315</v>
      </c>
      <c r="BK66" s="176" t="s">
        <v>315</v>
      </c>
      <c r="BL66" s="176" t="s">
        <v>315</v>
      </c>
      <c r="BM66" s="181" t="s">
        <v>315</v>
      </c>
    </row>
    <row r="67" spans="2:65">
      <c r="B67" s="156">
        <v>55</v>
      </c>
      <c r="C67" s="336" t="s">
        <v>1321</v>
      </c>
      <c r="D67" s="527"/>
      <c r="E67" s="198"/>
      <c r="F67" s="198"/>
      <c r="G67" s="198" t="s">
        <v>315</v>
      </c>
      <c r="H67" s="198" t="s">
        <v>315</v>
      </c>
      <c r="I67" s="198" t="s">
        <v>315</v>
      </c>
      <c r="J67" s="198" t="s">
        <v>315</v>
      </c>
      <c r="K67" s="198" t="s">
        <v>315</v>
      </c>
      <c r="L67" s="198" t="s">
        <v>315</v>
      </c>
      <c r="M67" s="198" t="s">
        <v>315</v>
      </c>
      <c r="N67" s="198" t="s">
        <v>315</v>
      </c>
      <c r="O67" s="198" t="s">
        <v>315</v>
      </c>
      <c r="P67" s="198" t="s">
        <v>315</v>
      </c>
      <c r="Q67" s="198" t="s">
        <v>315</v>
      </c>
      <c r="R67" s="198" t="s">
        <v>315</v>
      </c>
      <c r="S67" s="198" t="s">
        <v>315</v>
      </c>
      <c r="T67" s="198" t="s">
        <v>315</v>
      </c>
      <c r="U67" s="198" t="s">
        <v>315</v>
      </c>
      <c r="V67" s="198" t="s">
        <v>315</v>
      </c>
      <c r="W67" s="198" t="s">
        <v>315</v>
      </c>
      <c r="X67" s="198" t="s">
        <v>315</v>
      </c>
      <c r="Y67" s="198" t="s">
        <v>315</v>
      </c>
      <c r="Z67" s="198" t="s">
        <v>315</v>
      </c>
      <c r="AA67" s="198" t="s">
        <v>315</v>
      </c>
      <c r="AB67" s="198" t="s">
        <v>315</v>
      </c>
      <c r="AC67" s="291"/>
      <c r="AD67" s="439" t="s">
        <v>76</v>
      </c>
      <c r="AE67" s="137" t="s">
        <v>4338</v>
      </c>
      <c r="AF67" s="533">
        <v>201</v>
      </c>
      <c r="AG67" s="258"/>
      <c r="AH67" s="205"/>
      <c r="AI67" s="258"/>
      <c r="AJ67" s="137"/>
      <c r="AK67" s="200"/>
      <c r="AL67" s="187" t="s">
        <v>315</v>
      </c>
      <c r="AM67" s="168" t="s">
        <v>315</v>
      </c>
      <c r="AN67" s="174" t="s">
        <v>315</v>
      </c>
      <c r="AO67" s="174" t="s">
        <v>315</v>
      </c>
      <c r="AP67" s="174" t="s">
        <v>315</v>
      </c>
      <c r="AQ67" s="174" t="s">
        <v>315</v>
      </c>
      <c r="AR67" s="174" t="s">
        <v>315</v>
      </c>
      <c r="AS67" s="174" t="s">
        <v>315</v>
      </c>
      <c r="AT67" s="174" t="s">
        <v>315</v>
      </c>
      <c r="AU67" s="174" t="s">
        <v>315</v>
      </c>
      <c r="AV67" s="174" t="s">
        <v>315</v>
      </c>
      <c r="AW67" s="174" t="s">
        <v>315</v>
      </c>
      <c r="AX67" s="174" t="s">
        <v>315</v>
      </c>
      <c r="AY67" s="174" t="s">
        <v>315</v>
      </c>
      <c r="AZ67" s="174" t="s">
        <v>315</v>
      </c>
      <c r="BA67" s="174" t="s">
        <v>315</v>
      </c>
      <c r="BB67" s="174" t="s">
        <v>315</v>
      </c>
      <c r="BC67" s="174" t="s">
        <v>315</v>
      </c>
      <c r="BD67" s="174" t="s">
        <v>76</v>
      </c>
      <c r="BE67" s="174" t="s">
        <v>841</v>
      </c>
      <c r="BF67" s="174">
        <v>300</v>
      </c>
      <c r="BG67" s="174" t="s">
        <v>1009</v>
      </c>
      <c r="BH67" s="174" t="s">
        <v>1010</v>
      </c>
      <c r="BI67" s="175">
        <v>46097.143009259256</v>
      </c>
      <c r="BJ67" s="176" t="s">
        <v>315</v>
      </c>
      <c r="BK67" s="176" t="s">
        <v>315</v>
      </c>
      <c r="BL67" s="176" t="s">
        <v>315</v>
      </c>
      <c r="BM67" s="181" t="s">
        <v>315</v>
      </c>
    </row>
    <row r="68" spans="2:65" ht="24" customHeight="1">
      <c r="B68" s="156">
        <v>56</v>
      </c>
      <c r="C68" s="336" t="s">
        <v>1504</v>
      </c>
      <c r="D68" s="527"/>
      <c r="E68" s="198"/>
      <c r="F68" s="198"/>
      <c r="G68" s="198" t="s">
        <v>315</v>
      </c>
      <c r="H68" s="198" t="s">
        <v>315</v>
      </c>
      <c r="I68" s="198" t="s">
        <v>315</v>
      </c>
      <c r="J68" s="198" t="s">
        <v>315</v>
      </c>
      <c r="K68" s="198" t="s">
        <v>315</v>
      </c>
      <c r="L68" s="198" t="s">
        <v>315</v>
      </c>
      <c r="M68" s="198" t="s">
        <v>315</v>
      </c>
      <c r="N68" s="198" t="s">
        <v>315</v>
      </c>
      <c r="O68" s="198" t="s">
        <v>315</v>
      </c>
      <c r="P68" s="198" t="s">
        <v>315</v>
      </c>
      <c r="Q68" s="198" t="s">
        <v>315</v>
      </c>
      <c r="R68" s="198" t="s">
        <v>315</v>
      </c>
      <c r="S68" s="198" t="s">
        <v>315</v>
      </c>
      <c r="T68" s="198" t="s">
        <v>315</v>
      </c>
      <c r="U68" s="198" t="s">
        <v>315</v>
      </c>
      <c r="V68" s="198" t="s">
        <v>315</v>
      </c>
      <c r="W68" s="198" t="s">
        <v>315</v>
      </c>
      <c r="X68" s="198" t="s">
        <v>315</v>
      </c>
      <c r="Y68" s="198" t="s">
        <v>315</v>
      </c>
      <c r="Z68" s="198" t="s">
        <v>315</v>
      </c>
      <c r="AA68" s="198" t="s">
        <v>315</v>
      </c>
      <c r="AB68" s="198" t="s">
        <v>315</v>
      </c>
      <c r="AC68" s="291"/>
      <c r="AD68" s="439" t="s">
        <v>76</v>
      </c>
      <c r="AE68" s="137" t="s">
        <v>4338</v>
      </c>
      <c r="AF68" s="533">
        <v>221</v>
      </c>
      <c r="AG68" s="258"/>
      <c r="AH68" s="205"/>
      <c r="AI68" s="258"/>
      <c r="AJ68" s="137"/>
      <c r="AK68" s="200"/>
      <c r="AL68" s="187" t="s">
        <v>315</v>
      </c>
      <c r="AM68" s="168" t="s">
        <v>315</v>
      </c>
      <c r="AN68" s="174" t="s">
        <v>315</v>
      </c>
      <c r="AO68" s="174" t="s">
        <v>315</v>
      </c>
      <c r="AP68" s="174" t="s">
        <v>315</v>
      </c>
      <c r="AQ68" s="174" t="s">
        <v>315</v>
      </c>
      <c r="AR68" s="174" t="s">
        <v>315</v>
      </c>
      <c r="AS68" s="174" t="s">
        <v>315</v>
      </c>
      <c r="AT68" s="174" t="s">
        <v>315</v>
      </c>
      <c r="AU68" s="174" t="s">
        <v>315</v>
      </c>
      <c r="AV68" s="174" t="s">
        <v>315</v>
      </c>
      <c r="AW68" s="174" t="s">
        <v>315</v>
      </c>
      <c r="AX68" s="174" t="s">
        <v>315</v>
      </c>
      <c r="AY68" s="174" t="s">
        <v>315</v>
      </c>
      <c r="AZ68" s="174" t="s">
        <v>315</v>
      </c>
      <c r="BA68" s="174" t="s">
        <v>315</v>
      </c>
      <c r="BB68" s="174" t="s">
        <v>315</v>
      </c>
      <c r="BC68" s="174" t="s">
        <v>315</v>
      </c>
      <c r="BD68" s="174" t="s">
        <v>76</v>
      </c>
      <c r="BE68" s="174" t="s">
        <v>837</v>
      </c>
      <c r="BF68" s="174">
        <v>292</v>
      </c>
      <c r="BG68" s="174" t="s">
        <v>1002</v>
      </c>
      <c r="BH68" s="174" t="s">
        <v>1012</v>
      </c>
      <c r="BI68" s="175">
        <v>46097.142800925925</v>
      </c>
      <c r="BJ68" s="176" t="s">
        <v>315</v>
      </c>
      <c r="BK68" s="176" t="s">
        <v>315</v>
      </c>
      <c r="BL68" s="176" t="s">
        <v>315</v>
      </c>
      <c r="BM68" s="181" t="s">
        <v>315</v>
      </c>
    </row>
    <row r="69" spans="2:65">
      <c r="B69" s="156">
        <v>57</v>
      </c>
      <c r="C69" s="336" t="s">
        <v>4349</v>
      </c>
      <c r="D69" s="527"/>
      <c r="E69" s="198"/>
      <c r="F69" s="198"/>
      <c r="G69" s="198" t="s">
        <v>315</v>
      </c>
      <c r="H69" s="198" t="s">
        <v>315</v>
      </c>
      <c r="I69" s="198" t="s">
        <v>315</v>
      </c>
      <c r="J69" s="198" t="s">
        <v>315</v>
      </c>
      <c r="K69" s="198" t="s">
        <v>315</v>
      </c>
      <c r="L69" s="198" t="s">
        <v>315</v>
      </c>
      <c r="M69" s="198" t="s">
        <v>315</v>
      </c>
      <c r="N69" s="198" t="s">
        <v>315</v>
      </c>
      <c r="O69" s="198" t="s">
        <v>315</v>
      </c>
      <c r="P69" s="198" t="s">
        <v>315</v>
      </c>
      <c r="Q69" s="198" t="s">
        <v>315</v>
      </c>
      <c r="R69" s="198" t="s">
        <v>315</v>
      </c>
      <c r="S69" s="198" t="s">
        <v>315</v>
      </c>
      <c r="T69" s="198" t="s">
        <v>315</v>
      </c>
      <c r="U69" s="198" t="s">
        <v>315</v>
      </c>
      <c r="V69" s="198" t="s">
        <v>315</v>
      </c>
      <c r="W69" s="198" t="s">
        <v>315</v>
      </c>
      <c r="X69" s="198" t="s">
        <v>315</v>
      </c>
      <c r="Y69" s="198" t="s">
        <v>315</v>
      </c>
      <c r="Z69" s="198" t="s">
        <v>315</v>
      </c>
      <c r="AA69" s="198" t="s">
        <v>315</v>
      </c>
      <c r="AB69" s="198" t="s">
        <v>315</v>
      </c>
      <c r="AC69" s="291"/>
      <c r="AD69" s="440" t="s">
        <v>4350</v>
      </c>
      <c r="AE69" s="137" t="s">
        <v>4338</v>
      </c>
      <c r="AF69" s="533">
        <v>200</v>
      </c>
      <c r="AG69" s="258"/>
      <c r="AH69" s="205"/>
      <c r="AI69" s="258"/>
      <c r="AJ69" s="137"/>
      <c r="AK69" s="200"/>
      <c r="AL69" s="187" t="s">
        <v>315</v>
      </c>
      <c r="AM69" s="168" t="s">
        <v>315</v>
      </c>
      <c r="AN69" s="174" t="s">
        <v>315</v>
      </c>
      <c r="AO69" s="174" t="s">
        <v>315</v>
      </c>
      <c r="AP69" s="174" t="s">
        <v>315</v>
      </c>
      <c r="AQ69" s="174" t="s">
        <v>315</v>
      </c>
      <c r="AR69" s="174" t="s">
        <v>315</v>
      </c>
      <c r="AS69" s="174" t="s">
        <v>315</v>
      </c>
      <c r="AT69" s="174" t="s">
        <v>315</v>
      </c>
      <c r="AU69" s="174" t="s">
        <v>315</v>
      </c>
      <c r="AV69" s="174" t="s">
        <v>315</v>
      </c>
      <c r="AW69" s="174" t="s">
        <v>315</v>
      </c>
      <c r="AX69" s="174" t="s">
        <v>315</v>
      </c>
      <c r="AY69" s="174" t="s">
        <v>315</v>
      </c>
      <c r="AZ69" s="174" t="s">
        <v>315</v>
      </c>
      <c r="BA69" s="174" t="s">
        <v>315</v>
      </c>
      <c r="BB69" s="174" t="s">
        <v>315</v>
      </c>
      <c r="BC69" s="174" t="s">
        <v>315</v>
      </c>
      <c r="BD69" s="182" t="s">
        <v>1014</v>
      </c>
      <c r="BE69" s="174" t="s">
        <v>845</v>
      </c>
      <c r="BF69" s="174">
        <v>300</v>
      </c>
      <c r="BG69" s="174" t="s">
        <v>1015</v>
      </c>
      <c r="BH69" s="174" t="s">
        <v>1016</v>
      </c>
      <c r="BI69" s="175">
        <v>46097.14298611111</v>
      </c>
      <c r="BJ69" s="176" t="s">
        <v>315</v>
      </c>
      <c r="BK69" s="176" t="s">
        <v>315</v>
      </c>
      <c r="BL69" s="176" t="s">
        <v>315</v>
      </c>
      <c r="BM69" s="181" t="s">
        <v>315</v>
      </c>
    </row>
    <row r="70" spans="2:65">
      <c r="B70" s="156">
        <v>58</v>
      </c>
      <c r="C70" s="336" t="s">
        <v>1511</v>
      </c>
      <c r="D70" s="527"/>
      <c r="E70" s="198"/>
      <c r="F70" s="198"/>
      <c r="G70" s="198" t="s">
        <v>315</v>
      </c>
      <c r="H70" s="198" t="s">
        <v>315</v>
      </c>
      <c r="I70" s="198" t="s">
        <v>315</v>
      </c>
      <c r="J70" s="198" t="s">
        <v>315</v>
      </c>
      <c r="K70" s="198" t="s">
        <v>315</v>
      </c>
      <c r="L70" s="198" t="s">
        <v>315</v>
      </c>
      <c r="M70" s="198" t="s">
        <v>315</v>
      </c>
      <c r="N70" s="198" t="s">
        <v>315</v>
      </c>
      <c r="O70" s="198" t="s">
        <v>315</v>
      </c>
      <c r="P70" s="198" t="s">
        <v>315</v>
      </c>
      <c r="Q70" s="198" t="s">
        <v>315</v>
      </c>
      <c r="R70" s="198" t="s">
        <v>315</v>
      </c>
      <c r="S70" s="198" t="s">
        <v>315</v>
      </c>
      <c r="T70" s="198" t="s">
        <v>315</v>
      </c>
      <c r="U70" s="198" t="s">
        <v>315</v>
      </c>
      <c r="V70" s="198" t="s">
        <v>315</v>
      </c>
      <c r="W70" s="198" t="s">
        <v>315</v>
      </c>
      <c r="X70" s="198" t="s">
        <v>315</v>
      </c>
      <c r="Y70" s="198" t="s">
        <v>315</v>
      </c>
      <c r="Z70" s="198" t="s">
        <v>315</v>
      </c>
      <c r="AA70" s="198" t="s">
        <v>315</v>
      </c>
      <c r="AB70" s="198" t="s">
        <v>315</v>
      </c>
      <c r="AC70" s="291"/>
      <c r="AD70" s="439" t="s">
        <v>76</v>
      </c>
      <c r="AE70" s="137" t="s">
        <v>4338</v>
      </c>
      <c r="AF70" s="533">
        <v>199</v>
      </c>
      <c r="AG70" s="258"/>
      <c r="AH70" s="205"/>
      <c r="AI70" s="258"/>
      <c r="AJ70" s="137"/>
      <c r="AK70" s="200"/>
      <c r="AL70" s="187" t="s">
        <v>315</v>
      </c>
      <c r="AM70" s="168" t="s">
        <v>315</v>
      </c>
      <c r="AN70" s="174" t="s">
        <v>315</v>
      </c>
      <c r="AO70" s="174" t="s">
        <v>315</v>
      </c>
      <c r="AP70" s="174" t="s">
        <v>315</v>
      </c>
      <c r="AQ70" s="174" t="s">
        <v>315</v>
      </c>
      <c r="AR70" s="174" t="s">
        <v>315</v>
      </c>
      <c r="AS70" s="174" t="s">
        <v>315</v>
      </c>
      <c r="AT70" s="174" t="s">
        <v>315</v>
      </c>
      <c r="AU70" s="174" t="s">
        <v>315</v>
      </c>
      <c r="AV70" s="174" t="s">
        <v>315</v>
      </c>
      <c r="AW70" s="174" t="s">
        <v>315</v>
      </c>
      <c r="AX70" s="174" t="s">
        <v>315</v>
      </c>
      <c r="AY70" s="174" t="s">
        <v>315</v>
      </c>
      <c r="AZ70" s="174" t="s">
        <v>315</v>
      </c>
      <c r="BA70" s="174" t="s">
        <v>315</v>
      </c>
      <c r="BB70" s="174" t="s">
        <v>315</v>
      </c>
      <c r="BC70" s="174" t="s">
        <v>315</v>
      </c>
      <c r="BD70" s="174" t="s">
        <v>76</v>
      </c>
      <c r="BE70" s="174" t="s">
        <v>841</v>
      </c>
      <c r="BF70" s="174">
        <v>201</v>
      </c>
      <c r="BG70" s="174" t="s">
        <v>1018</v>
      </c>
      <c r="BH70" s="174" t="s">
        <v>1019</v>
      </c>
      <c r="BI70" s="175">
        <v>46097.142789351848</v>
      </c>
      <c r="BJ70" s="176" t="s">
        <v>315</v>
      </c>
      <c r="BK70" s="176" t="s">
        <v>315</v>
      </c>
      <c r="BL70" s="176" t="s">
        <v>315</v>
      </c>
      <c r="BM70" s="181" t="s">
        <v>315</v>
      </c>
    </row>
    <row r="71" spans="2:65">
      <c r="B71" s="156">
        <v>59</v>
      </c>
      <c r="C71" s="336" t="s">
        <v>1521</v>
      </c>
      <c r="D71" s="527"/>
      <c r="E71" s="198"/>
      <c r="F71" s="198"/>
      <c r="G71" s="198" t="s">
        <v>315</v>
      </c>
      <c r="H71" s="198" t="s">
        <v>315</v>
      </c>
      <c r="I71" s="198" t="s">
        <v>315</v>
      </c>
      <c r="J71" s="198" t="s">
        <v>315</v>
      </c>
      <c r="K71" s="198" t="s">
        <v>315</v>
      </c>
      <c r="L71" s="198" t="s">
        <v>315</v>
      </c>
      <c r="M71" s="198" t="s">
        <v>315</v>
      </c>
      <c r="N71" s="198" t="s">
        <v>315</v>
      </c>
      <c r="O71" s="198" t="s">
        <v>315</v>
      </c>
      <c r="P71" s="198" t="s">
        <v>315</v>
      </c>
      <c r="Q71" s="198" t="s">
        <v>315</v>
      </c>
      <c r="R71" s="198" t="s">
        <v>315</v>
      </c>
      <c r="S71" s="198" t="s">
        <v>315</v>
      </c>
      <c r="T71" s="198" t="s">
        <v>315</v>
      </c>
      <c r="U71" s="198" t="s">
        <v>315</v>
      </c>
      <c r="V71" s="198" t="s">
        <v>315</v>
      </c>
      <c r="W71" s="198" t="s">
        <v>315</v>
      </c>
      <c r="X71" s="198" t="s">
        <v>315</v>
      </c>
      <c r="Y71" s="198" t="s">
        <v>315</v>
      </c>
      <c r="Z71" s="198" t="s">
        <v>315</v>
      </c>
      <c r="AA71" s="198" t="s">
        <v>315</v>
      </c>
      <c r="AB71" s="198" t="s">
        <v>315</v>
      </c>
      <c r="AC71" s="291"/>
      <c r="AD71" s="439" t="s">
        <v>76</v>
      </c>
      <c r="AE71" s="137" t="s">
        <v>4338</v>
      </c>
      <c r="AF71" s="533">
        <v>203</v>
      </c>
      <c r="AG71" s="258"/>
      <c r="AH71" s="205"/>
      <c r="AI71" s="258"/>
      <c r="AJ71" s="137"/>
      <c r="AK71" s="200"/>
      <c r="AL71" s="187" t="s">
        <v>315</v>
      </c>
      <c r="AM71" s="168" t="s">
        <v>315</v>
      </c>
      <c r="AN71" s="174" t="s">
        <v>315</v>
      </c>
      <c r="AO71" s="174" t="s">
        <v>315</v>
      </c>
      <c r="AP71" s="174" t="s">
        <v>315</v>
      </c>
      <c r="AQ71" s="174" t="s">
        <v>315</v>
      </c>
      <c r="AR71" s="174" t="s">
        <v>315</v>
      </c>
      <c r="AS71" s="174" t="s">
        <v>315</v>
      </c>
      <c r="AT71" s="174" t="s">
        <v>315</v>
      </c>
      <c r="AU71" s="174" t="s">
        <v>315</v>
      </c>
      <c r="AV71" s="174" t="s">
        <v>315</v>
      </c>
      <c r="AW71" s="174" t="s">
        <v>315</v>
      </c>
      <c r="AX71" s="174" t="s">
        <v>315</v>
      </c>
      <c r="AY71" s="174" t="s">
        <v>315</v>
      </c>
      <c r="AZ71" s="174" t="s">
        <v>315</v>
      </c>
      <c r="BA71" s="174" t="s">
        <v>315</v>
      </c>
      <c r="BB71" s="174" t="s">
        <v>315</v>
      </c>
      <c r="BC71" s="174" t="s">
        <v>315</v>
      </c>
      <c r="BD71" s="174" t="s">
        <v>76</v>
      </c>
      <c r="BE71" s="174" t="s">
        <v>1021</v>
      </c>
      <c r="BF71" s="174">
        <v>201</v>
      </c>
      <c r="BG71" s="174" t="s">
        <v>1022</v>
      </c>
      <c r="BH71" s="174" t="s">
        <v>1023</v>
      </c>
      <c r="BI71" s="175">
        <v>46097.142800925925</v>
      </c>
      <c r="BJ71" s="176" t="s">
        <v>315</v>
      </c>
      <c r="BK71" s="176" t="s">
        <v>315</v>
      </c>
      <c r="BL71" s="176" t="s">
        <v>315</v>
      </c>
      <c r="BM71" s="181" t="s">
        <v>315</v>
      </c>
    </row>
    <row r="72" spans="2:65">
      <c r="B72" s="156">
        <v>60</v>
      </c>
      <c r="C72" s="336" t="s">
        <v>1534</v>
      </c>
      <c r="D72" s="527"/>
      <c r="E72" s="198"/>
      <c r="F72" s="198"/>
      <c r="G72" s="198" t="s">
        <v>315</v>
      </c>
      <c r="H72" s="198" t="s">
        <v>315</v>
      </c>
      <c r="I72" s="198" t="s">
        <v>315</v>
      </c>
      <c r="J72" s="198" t="s">
        <v>315</v>
      </c>
      <c r="K72" s="198" t="s">
        <v>315</v>
      </c>
      <c r="L72" s="198" t="s">
        <v>315</v>
      </c>
      <c r="M72" s="198" t="s">
        <v>315</v>
      </c>
      <c r="N72" s="198" t="s">
        <v>315</v>
      </c>
      <c r="O72" s="198" t="s">
        <v>315</v>
      </c>
      <c r="P72" s="198" t="s">
        <v>315</v>
      </c>
      <c r="Q72" s="198" t="s">
        <v>315</v>
      </c>
      <c r="R72" s="198" t="s">
        <v>315</v>
      </c>
      <c r="S72" s="198" t="s">
        <v>315</v>
      </c>
      <c r="T72" s="198" t="s">
        <v>315</v>
      </c>
      <c r="U72" s="198" t="s">
        <v>315</v>
      </c>
      <c r="V72" s="198" t="s">
        <v>315</v>
      </c>
      <c r="W72" s="198" t="s">
        <v>315</v>
      </c>
      <c r="X72" s="198" t="s">
        <v>315</v>
      </c>
      <c r="Y72" s="198" t="s">
        <v>315</v>
      </c>
      <c r="Z72" s="198" t="s">
        <v>315</v>
      </c>
      <c r="AA72" s="198" t="s">
        <v>315</v>
      </c>
      <c r="AB72" s="198" t="s">
        <v>315</v>
      </c>
      <c r="AC72" s="291"/>
      <c r="AD72" s="477" t="s">
        <v>76</v>
      </c>
      <c r="AE72" s="137" t="s">
        <v>4338</v>
      </c>
      <c r="AF72" s="533">
        <v>201</v>
      </c>
      <c r="AG72" s="258"/>
      <c r="AH72" s="205"/>
      <c r="AI72" s="258"/>
      <c r="AJ72" s="137"/>
      <c r="AK72" s="200"/>
      <c r="AL72" s="187" t="s">
        <v>315</v>
      </c>
      <c r="AM72" s="168" t="s">
        <v>315</v>
      </c>
      <c r="AN72" s="174" t="s">
        <v>315</v>
      </c>
      <c r="AO72" s="174" t="s">
        <v>315</v>
      </c>
      <c r="AP72" s="174" t="s">
        <v>315</v>
      </c>
      <c r="AQ72" s="174" t="s">
        <v>315</v>
      </c>
      <c r="AR72" s="174" t="s">
        <v>315</v>
      </c>
      <c r="AS72" s="174" t="s">
        <v>315</v>
      </c>
      <c r="AT72" s="174" t="s">
        <v>315</v>
      </c>
      <c r="AU72" s="174" t="s">
        <v>315</v>
      </c>
      <c r="AV72" s="174" t="s">
        <v>315</v>
      </c>
      <c r="AW72" s="174" t="s">
        <v>315</v>
      </c>
      <c r="AX72" s="174" t="s">
        <v>315</v>
      </c>
      <c r="AY72" s="174" t="s">
        <v>315</v>
      </c>
      <c r="AZ72" s="174" t="s">
        <v>315</v>
      </c>
      <c r="BA72" s="174" t="s">
        <v>315</v>
      </c>
      <c r="BB72" s="174" t="s">
        <v>315</v>
      </c>
      <c r="BC72" s="174" t="s">
        <v>315</v>
      </c>
      <c r="BD72" s="174" t="s">
        <v>76</v>
      </c>
      <c r="BE72" s="174" t="s">
        <v>833</v>
      </c>
      <c r="BF72" s="174">
        <v>201</v>
      </c>
      <c r="BG72" s="174" t="s">
        <v>1025</v>
      </c>
      <c r="BH72" s="174" t="s">
        <v>1026</v>
      </c>
      <c r="BI72" s="175">
        <v>46097.142777777779</v>
      </c>
      <c r="BJ72" s="176" t="s">
        <v>315</v>
      </c>
      <c r="BK72" s="176" t="s">
        <v>315</v>
      </c>
      <c r="BL72" s="176" t="s">
        <v>315</v>
      </c>
      <c r="BM72" s="181" t="s">
        <v>315</v>
      </c>
    </row>
    <row r="73" spans="2:65">
      <c r="B73" s="156">
        <v>61</v>
      </c>
      <c r="C73" s="336" t="s">
        <v>1539</v>
      </c>
      <c r="D73" s="527"/>
      <c r="E73" s="198"/>
      <c r="F73" s="198"/>
      <c r="G73" s="198" t="s">
        <v>315</v>
      </c>
      <c r="H73" s="198" t="s">
        <v>315</v>
      </c>
      <c r="I73" s="198" t="s">
        <v>315</v>
      </c>
      <c r="J73" s="198" t="s">
        <v>315</v>
      </c>
      <c r="K73" s="198" t="s">
        <v>315</v>
      </c>
      <c r="L73" s="198" t="s">
        <v>315</v>
      </c>
      <c r="M73" s="198" t="s">
        <v>315</v>
      </c>
      <c r="N73" s="198" t="s">
        <v>315</v>
      </c>
      <c r="O73" s="198" t="s">
        <v>315</v>
      </c>
      <c r="P73" s="198" t="s">
        <v>315</v>
      </c>
      <c r="Q73" s="198" t="s">
        <v>315</v>
      </c>
      <c r="R73" s="198" t="s">
        <v>315</v>
      </c>
      <c r="S73" s="198" t="s">
        <v>315</v>
      </c>
      <c r="T73" s="198" t="s">
        <v>315</v>
      </c>
      <c r="U73" s="198" t="s">
        <v>315</v>
      </c>
      <c r="V73" s="198" t="s">
        <v>315</v>
      </c>
      <c r="W73" s="198" t="s">
        <v>315</v>
      </c>
      <c r="X73" s="198" t="s">
        <v>315</v>
      </c>
      <c r="Y73" s="198" t="s">
        <v>315</v>
      </c>
      <c r="Z73" s="198" t="s">
        <v>315</v>
      </c>
      <c r="AA73" s="198" t="s">
        <v>315</v>
      </c>
      <c r="AB73" s="198" t="s">
        <v>315</v>
      </c>
      <c r="AC73" s="291"/>
      <c r="AD73" s="439" t="s">
        <v>76</v>
      </c>
      <c r="AE73" s="261" t="s">
        <v>4351</v>
      </c>
      <c r="AF73" s="533">
        <v>201</v>
      </c>
      <c r="AG73" s="258"/>
      <c r="AH73" s="205"/>
      <c r="AI73" s="258"/>
      <c r="AJ73" s="137"/>
      <c r="AK73" s="200"/>
      <c r="AL73" s="187" t="s">
        <v>315</v>
      </c>
      <c r="AM73" s="168" t="s">
        <v>315</v>
      </c>
      <c r="AN73" s="174" t="s">
        <v>315</v>
      </c>
      <c r="AO73" s="174" t="s">
        <v>315</v>
      </c>
      <c r="AP73" s="174" t="s">
        <v>315</v>
      </c>
      <c r="AQ73" s="174" t="s">
        <v>315</v>
      </c>
      <c r="AR73" s="174" t="s">
        <v>315</v>
      </c>
      <c r="AS73" s="174" t="s">
        <v>315</v>
      </c>
      <c r="AT73" s="174" t="s">
        <v>315</v>
      </c>
      <c r="AU73" s="174" t="s">
        <v>315</v>
      </c>
      <c r="AV73" s="174" t="s">
        <v>315</v>
      </c>
      <c r="AW73" s="174" t="s">
        <v>315</v>
      </c>
      <c r="AX73" s="174" t="s">
        <v>315</v>
      </c>
      <c r="AY73" s="174" t="s">
        <v>315</v>
      </c>
      <c r="AZ73" s="174" t="s">
        <v>315</v>
      </c>
      <c r="BA73" s="174" t="s">
        <v>315</v>
      </c>
      <c r="BB73" s="174" t="s">
        <v>315</v>
      </c>
      <c r="BC73" s="174" t="s">
        <v>315</v>
      </c>
      <c r="BD73" s="174" t="s">
        <v>76</v>
      </c>
      <c r="BE73" s="174" t="s">
        <v>1021</v>
      </c>
      <c r="BF73" s="174">
        <v>200</v>
      </c>
      <c r="BG73" s="174" t="s">
        <v>1028</v>
      </c>
      <c r="BH73" s="174" t="s">
        <v>1029</v>
      </c>
      <c r="BI73" s="175">
        <v>46097.142962962964</v>
      </c>
      <c r="BJ73" s="176" t="s">
        <v>315</v>
      </c>
      <c r="BK73" s="176" t="s">
        <v>315</v>
      </c>
      <c r="BL73" s="176" t="s">
        <v>315</v>
      </c>
      <c r="BM73" s="181" t="s">
        <v>315</v>
      </c>
    </row>
    <row r="74" spans="2:65">
      <c r="B74" s="156">
        <v>62</v>
      </c>
      <c r="C74" s="336" t="s">
        <v>4352</v>
      </c>
      <c r="D74" s="527"/>
      <c r="E74" s="198"/>
      <c r="F74" s="198"/>
      <c r="G74" s="198" t="s">
        <v>315</v>
      </c>
      <c r="H74" s="198" t="s">
        <v>315</v>
      </c>
      <c r="I74" s="198" t="s">
        <v>315</v>
      </c>
      <c r="J74" s="198" t="s">
        <v>315</v>
      </c>
      <c r="K74" s="198" t="s">
        <v>315</v>
      </c>
      <c r="L74" s="198" t="s">
        <v>315</v>
      </c>
      <c r="M74" s="198" t="s">
        <v>315</v>
      </c>
      <c r="N74" s="198" t="s">
        <v>315</v>
      </c>
      <c r="O74" s="198" t="s">
        <v>315</v>
      </c>
      <c r="P74" s="198"/>
      <c r="Q74" s="198" t="s">
        <v>315</v>
      </c>
      <c r="R74" s="198" t="s">
        <v>315</v>
      </c>
      <c r="S74" s="198" t="s">
        <v>315</v>
      </c>
      <c r="T74" s="198" t="s">
        <v>315</v>
      </c>
      <c r="U74" s="198" t="s">
        <v>315</v>
      </c>
      <c r="V74" s="198" t="s">
        <v>315</v>
      </c>
      <c r="W74" s="198" t="s">
        <v>315</v>
      </c>
      <c r="X74" s="198" t="s">
        <v>315</v>
      </c>
      <c r="Y74" s="198" t="s">
        <v>315</v>
      </c>
      <c r="Z74" s="198" t="s">
        <v>315</v>
      </c>
      <c r="AA74" s="198" t="s">
        <v>315</v>
      </c>
      <c r="AB74" s="198" t="s">
        <v>315</v>
      </c>
      <c r="AC74" s="291"/>
      <c r="AD74" s="439" t="s">
        <v>76</v>
      </c>
      <c r="AE74" s="261" t="s">
        <v>4351</v>
      </c>
      <c r="AF74" s="533">
        <v>300</v>
      </c>
      <c r="AG74" s="258"/>
      <c r="AH74" s="205"/>
      <c r="AI74" s="258"/>
      <c r="AJ74" s="137"/>
      <c r="AK74" s="200"/>
      <c r="AL74" s="187" t="s">
        <v>315</v>
      </c>
      <c r="AM74" s="168" t="s">
        <v>315</v>
      </c>
      <c r="AN74" s="174" t="s">
        <v>315</v>
      </c>
      <c r="AO74" s="174" t="s">
        <v>315</v>
      </c>
      <c r="AP74" s="174" t="s">
        <v>315</v>
      </c>
      <c r="AQ74" s="174" t="s">
        <v>315</v>
      </c>
      <c r="AR74" s="174" t="s">
        <v>315</v>
      </c>
      <c r="AS74" s="174" t="s">
        <v>315</v>
      </c>
      <c r="AT74" s="174" t="s">
        <v>315</v>
      </c>
      <c r="AU74" s="174" t="s">
        <v>315</v>
      </c>
      <c r="AV74" s="174" t="s">
        <v>315</v>
      </c>
      <c r="AW74" s="174" t="s">
        <v>315</v>
      </c>
      <c r="AX74" s="174" t="s">
        <v>315</v>
      </c>
      <c r="AY74" s="174" t="s">
        <v>315</v>
      </c>
      <c r="AZ74" s="174" t="s">
        <v>315</v>
      </c>
      <c r="BA74" s="174" t="s">
        <v>315</v>
      </c>
      <c r="BB74" s="174" t="s">
        <v>315</v>
      </c>
      <c r="BC74" s="174" t="s">
        <v>315</v>
      </c>
      <c r="BD74" s="174" t="s">
        <v>76</v>
      </c>
      <c r="BE74" s="174" t="s">
        <v>1031</v>
      </c>
      <c r="BF74" s="174">
        <v>101</v>
      </c>
      <c r="BG74" s="174" t="s">
        <v>1032</v>
      </c>
      <c r="BH74" s="174" t="s">
        <v>1033</v>
      </c>
      <c r="BI74" s="175">
        <v>46097.147199074076</v>
      </c>
      <c r="BJ74" s="176" t="s">
        <v>315</v>
      </c>
      <c r="BK74" s="176" t="s">
        <v>315</v>
      </c>
      <c r="BL74" s="176" t="s">
        <v>315</v>
      </c>
      <c r="BM74" s="181" t="s">
        <v>315</v>
      </c>
    </row>
    <row r="75" spans="2:65" ht="17.25" customHeight="1">
      <c r="B75" s="156">
        <v>63</v>
      </c>
      <c r="C75" s="336" t="s">
        <v>4353</v>
      </c>
      <c r="D75" s="527"/>
      <c r="E75" s="198"/>
      <c r="F75" s="198"/>
      <c r="G75" s="198" t="s">
        <v>315</v>
      </c>
      <c r="H75" s="198" t="s">
        <v>315</v>
      </c>
      <c r="I75" s="198" t="s">
        <v>315</v>
      </c>
      <c r="J75" s="198" t="s">
        <v>315</v>
      </c>
      <c r="K75" s="198" t="s">
        <v>315</v>
      </c>
      <c r="L75" s="198" t="s">
        <v>315</v>
      </c>
      <c r="M75" s="198" t="s">
        <v>315</v>
      </c>
      <c r="N75" s="198" t="s">
        <v>315</v>
      </c>
      <c r="O75" s="198" t="s">
        <v>315</v>
      </c>
      <c r="P75" s="198" t="s">
        <v>315</v>
      </c>
      <c r="Q75" s="198" t="s">
        <v>315</v>
      </c>
      <c r="R75" s="198" t="s">
        <v>315</v>
      </c>
      <c r="S75" s="198" t="s">
        <v>315</v>
      </c>
      <c r="T75" s="198" t="s">
        <v>315</v>
      </c>
      <c r="U75" s="198" t="s">
        <v>315</v>
      </c>
      <c r="V75" s="198" t="s">
        <v>315</v>
      </c>
      <c r="W75" s="198" t="s">
        <v>315</v>
      </c>
      <c r="X75" s="198" t="s">
        <v>315</v>
      </c>
      <c r="Y75" s="198" t="s">
        <v>315</v>
      </c>
      <c r="Z75" s="198" t="s">
        <v>315</v>
      </c>
      <c r="AA75" s="198" t="s">
        <v>315</v>
      </c>
      <c r="AB75" s="198" t="s">
        <v>315</v>
      </c>
      <c r="AC75" s="291"/>
      <c r="AD75" s="439" t="s">
        <v>76</v>
      </c>
      <c r="AE75" s="261" t="s">
        <v>4351</v>
      </c>
      <c r="AF75" s="533">
        <v>300</v>
      </c>
      <c r="AG75" s="199"/>
      <c r="AH75" s="164"/>
      <c r="AI75" s="462"/>
      <c r="AJ75" s="203"/>
      <c r="AK75" s="187"/>
      <c r="AL75" s="187" t="s">
        <v>315</v>
      </c>
      <c r="AM75" s="168" t="s">
        <v>315</v>
      </c>
      <c r="AN75" s="174" t="s">
        <v>315</v>
      </c>
      <c r="AO75" s="174" t="s">
        <v>315</v>
      </c>
      <c r="AP75" s="174" t="s">
        <v>315</v>
      </c>
      <c r="AQ75" s="174" t="s">
        <v>315</v>
      </c>
      <c r="AR75" s="174" t="s">
        <v>315</v>
      </c>
      <c r="AS75" s="174" t="s">
        <v>315</v>
      </c>
      <c r="AT75" s="174" t="s">
        <v>315</v>
      </c>
      <c r="AU75" s="174" t="s">
        <v>315</v>
      </c>
      <c r="AV75" s="174" t="s">
        <v>315</v>
      </c>
      <c r="AW75" s="174" t="s">
        <v>315</v>
      </c>
      <c r="AX75" s="174" t="s">
        <v>315</v>
      </c>
      <c r="AY75" s="174" t="s">
        <v>315</v>
      </c>
      <c r="AZ75" s="174" t="s">
        <v>315</v>
      </c>
      <c r="BA75" s="174" t="s">
        <v>315</v>
      </c>
      <c r="BB75" s="174" t="s">
        <v>315</v>
      </c>
      <c r="BC75" s="174" t="s">
        <v>315</v>
      </c>
      <c r="BD75" s="174" t="s">
        <v>76</v>
      </c>
      <c r="BE75" s="174" t="s">
        <v>1035</v>
      </c>
      <c r="BF75" s="174">
        <v>204</v>
      </c>
      <c r="BG75" s="174" t="s">
        <v>1036</v>
      </c>
      <c r="BH75" s="174" t="s">
        <v>1037</v>
      </c>
      <c r="BI75" s="175">
        <v>46097.147280092591</v>
      </c>
      <c r="BJ75" s="176" t="s">
        <v>315</v>
      </c>
      <c r="BK75" s="176" t="s">
        <v>315</v>
      </c>
      <c r="BL75" s="176" t="s">
        <v>315</v>
      </c>
      <c r="BM75" s="181" t="s">
        <v>315</v>
      </c>
    </row>
    <row r="76" spans="2:65">
      <c r="B76" s="156">
        <v>64</v>
      </c>
      <c r="C76" s="336" t="s">
        <v>1549</v>
      </c>
      <c r="D76" s="527"/>
      <c r="E76" s="198"/>
      <c r="F76" s="198"/>
      <c r="G76" s="198" t="s">
        <v>315</v>
      </c>
      <c r="H76" s="198" t="s">
        <v>315</v>
      </c>
      <c r="I76" s="198" t="s">
        <v>315</v>
      </c>
      <c r="J76" s="198" t="s">
        <v>315</v>
      </c>
      <c r="K76" s="198" t="s">
        <v>315</v>
      </c>
      <c r="L76" s="198" t="s">
        <v>315</v>
      </c>
      <c r="M76" s="198" t="s">
        <v>315</v>
      </c>
      <c r="N76" s="198" t="s">
        <v>315</v>
      </c>
      <c r="O76" s="198" t="s">
        <v>315</v>
      </c>
      <c r="P76" s="198" t="s">
        <v>315</v>
      </c>
      <c r="Q76" s="198" t="s">
        <v>315</v>
      </c>
      <c r="R76" s="198" t="s">
        <v>315</v>
      </c>
      <c r="S76" s="198" t="s">
        <v>315</v>
      </c>
      <c r="T76" s="198" t="s">
        <v>315</v>
      </c>
      <c r="U76" s="198" t="s">
        <v>315</v>
      </c>
      <c r="V76" s="198" t="s">
        <v>315</v>
      </c>
      <c r="W76" s="198" t="s">
        <v>315</v>
      </c>
      <c r="X76" s="198" t="s">
        <v>315</v>
      </c>
      <c r="Y76" s="198" t="s">
        <v>315</v>
      </c>
      <c r="Z76" s="198" t="s">
        <v>315</v>
      </c>
      <c r="AA76" s="198" t="s">
        <v>315</v>
      </c>
      <c r="AB76" s="198" t="s">
        <v>315</v>
      </c>
      <c r="AC76" s="291"/>
      <c r="AD76" s="439" t="s">
        <v>76</v>
      </c>
      <c r="AE76" s="261" t="s">
        <v>4351</v>
      </c>
      <c r="AF76" s="533">
        <v>251</v>
      </c>
      <c r="AG76" s="199"/>
      <c r="AH76" s="164"/>
      <c r="AI76" s="463"/>
      <c r="AJ76" s="187"/>
      <c r="AK76" s="187"/>
      <c r="AL76" s="187" t="s">
        <v>315</v>
      </c>
      <c r="AM76" s="168" t="s">
        <v>315</v>
      </c>
      <c r="AN76" s="174" t="s">
        <v>315</v>
      </c>
      <c r="AO76" s="174" t="s">
        <v>315</v>
      </c>
      <c r="AP76" s="174" t="s">
        <v>315</v>
      </c>
      <c r="AQ76" s="174" t="s">
        <v>315</v>
      </c>
      <c r="AR76" s="174" t="s">
        <v>315</v>
      </c>
      <c r="AS76" s="174" t="s">
        <v>315</v>
      </c>
      <c r="AT76" s="174" t="s">
        <v>315</v>
      </c>
      <c r="AU76" s="174" t="s">
        <v>315</v>
      </c>
      <c r="AV76" s="174" t="s">
        <v>315</v>
      </c>
      <c r="AW76" s="174" t="s">
        <v>315</v>
      </c>
      <c r="AX76" s="174" t="s">
        <v>315</v>
      </c>
      <c r="AY76" s="174" t="s">
        <v>315</v>
      </c>
      <c r="AZ76" s="174" t="s">
        <v>315</v>
      </c>
      <c r="BA76" s="174" t="s">
        <v>315</v>
      </c>
      <c r="BB76" s="174" t="s">
        <v>315</v>
      </c>
      <c r="BC76" s="174" t="s">
        <v>315</v>
      </c>
      <c r="BD76" s="174" t="s">
        <v>76</v>
      </c>
      <c r="BE76" s="174" t="s">
        <v>1031</v>
      </c>
      <c r="BF76" s="174">
        <v>201</v>
      </c>
      <c r="BG76" s="174" t="s">
        <v>1039</v>
      </c>
      <c r="BH76" s="174" t="s">
        <v>1040</v>
      </c>
      <c r="BI76" s="175">
        <v>46097.147280092591</v>
      </c>
      <c r="BJ76" s="176" t="s">
        <v>315</v>
      </c>
      <c r="BK76" s="176" t="s">
        <v>315</v>
      </c>
      <c r="BL76" s="176" t="s">
        <v>315</v>
      </c>
      <c r="BM76" s="181" t="s">
        <v>315</v>
      </c>
    </row>
    <row r="77" spans="2:65">
      <c r="B77" s="156">
        <v>65</v>
      </c>
      <c r="C77" s="336" t="s">
        <v>4354</v>
      </c>
      <c r="D77" s="527"/>
      <c r="E77" s="198"/>
      <c r="F77" s="198"/>
      <c r="G77" s="198" t="s">
        <v>315</v>
      </c>
      <c r="H77" s="198" t="s">
        <v>315</v>
      </c>
      <c r="I77" s="198" t="s">
        <v>315</v>
      </c>
      <c r="J77" s="198" t="s">
        <v>315</v>
      </c>
      <c r="K77" s="198" t="s">
        <v>315</v>
      </c>
      <c r="L77" s="198" t="s">
        <v>315</v>
      </c>
      <c r="M77" s="198" t="s">
        <v>315</v>
      </c>
      <c r="N77" s="198" t="s">
        <v>315</v>
      </c>
      <c r="O77" s="198" t="s">
        <v>315</v>
      </c>
      <c r="P77" s="198" t="s">
        <v>315</v>
      </c>
      <c r="Q77" s="198" t="s">
        <v>315</v>
      </c>
      <c r="R77" s="198" t="s">
        <v>315</v>
      </c>
      <c r="S77" s="198" t="s">
        <v>315</v>
      </c>
      <c r="T77" s="198" t="s">
        <v>315</v>
      </c>
      <c r="U77" s="198" t="s">
        <v>315</v>
      </c>
      <c r="V77" s="198" t="s">
        <v>315</v>
      </c>
      <c r="W77" s="198" t="s">
        <v>315</v>
      </c>
      <c r="X77" s="198" t="s">
        <v>315</v>
      </c>
      <c r="Y77" s="198" t="s">
        <v>315</v>
      </c>
      <c r="Z77" s="198" t="s">
        <v>315</v>
      </c>
      <c r="AA77" s="198" t="s">
        <v>315</v>
      </c>
      <c r="AB77" s="198" t="s">
        <v>315</v>
      </c>
      <c r="AC77" s="291"/>
      <c r="AD77" s="439" t="s">
        <v>76</v>
      </c>
      <c r="AE77" s="261" t="s">
        <v>4351</v>
      </c>
      <c r="AF77" s="533">
        <v>250</v>
      </c>
      <c r="AG77" s="199"/>
      <c r="AH77" s="164"/>
      <c r="AI77" s="463"/>
      <c r="AJ77" s="187"/>
      <c r="AK77" s="187"/>
      <c r="AL77" s="187" t="s">
        <v>315</v>
      </c>
      <c r="AM77" s="168" t="s">
        <v>315</v>
      </c>
      <c r="AN77" s="174" t="s">
        <v>315</v>
      </c>
      <c r="AO77" s="174" t="s">
        <v>315</v>
      </c>
      <c r="AP77" s="174" t="s">
        <v>315</v>
      </c>
      <c r="AQ77" s="174" t="s">
        <v>315</v>
      </c>
      <c r="AR77" s="174" t="s">
        <v>315</v>
      </c>
      <c r="AS77" s="174" t="s">
        <v>315</v>
      </c>
      <c r="AT77" s="174" t="s">
        <v>315</v>
      </c>
      <c r="AU77" s="174" t="s">
        <v>315</v>
      </c>
      <c r="AV77" s="174" t="s">
        <v>315</v>
      </c>
      <c r="AW77" s="174" t="s">
        <v>315</v>
      </c>
      <c r="AX77" s="174" t="s">
        <v>315</v>
      </c>
      <c r="AY77" s="174" t="s">
        <v>315</v>
      </c>
      <c r="AZ77" s="174" t="s">
        <v>315</v>
      </c>
      <c r="BA77" s="174" t="s">
        <v>315</v>
      </c>
      <c r="BB77" s="174" t="s">
        <v>315</v>
      </c>
      <c r="BC77" s="174" t="s">
        <v>315</v>
      </c>
      <c r="BD77" s="174" t="s">
        <v>76</v>
      </c>
      <c r="BE77" s="174" t="s">
        <v>1042</v>
      </c>
      <c r="BF77" s="174">
        <v>201</v>
      </c>
      <c r="BG77" s="174" t="s">
        <v>1043</v>
      </c>
      <c r="BH77" s="174" t="s">
        <v>1044</v>
      </c>
      <c r="BI77" s="175">
        <v>46097.147291666668</v>
      </c>
      <c r="BJ77" s="176" t="s">
        <v>315</v>
      </c>
      <c r="BK77" s="176" t="s">
        <v>315</v>
      </c>
      <c r="BL77" s="176" t="s">
        <v>315</v>
      </c>
      <c r="BM77" s="181" t="s">
        <v>315</v>
      </c>
    </row>
    <row r="78" spans="2:65">
      <c r="B78" s="156">
        <v>66</v>
      </c>
      <c r="C78" s="336" t="s">
        <v>4355</v>
      </c>
      <c r="D78" s="527"/>
      <c r="E78" s="198"/>
      <c r="F78" s="198"/>
      <c r="G78" s="198" t="s">
        <v>315</v>
      </c>
      <c r="H78" s="198" t="s">
        <v>315</v>
      </c>
      <c r="I78" s="198" t="s">
        <v>315</v>
      </c>
      <c r="J78" s="198" t="s">
        <v>315</v>
      </c>
      <c r="K78" s="198" t="s">
        <v>315</v>
      </c>
      <c r="L78" s="198" t="s">
        <v>315</v>
      </c>
      <c r="M78" s="198" t="s">
        <v>315</v>
      </c>
      <c r="N78" s="198" t="s">
        <v>315</v>
      </c>
      <c r="O78" s="198" t="s">
        <v>315</v>
      </c>
      <c r="P78" s="198" t="s">
        <v>315</v>
      </c>
      <c r="Q78" s="198" t="s">
        <v>315</v>
      </c>
      <c r="R78" s="198" t="s">
        <v>315</v>
      </c>
      <c r="S78" s="198" t="s">
        <v>315</v>
      </c>
      <c r="T78" s="198" t="s">
        <v>315</v>
      </c>
      <c r="U78" s="198" t="s">
        <v>315</v>
      </c>
      <c r="V78" s="198" t="s">
        <v>315</v>
      </c>
      <c r="W78" s="198" t="s">
        <v>315</v>
      </c>
      <c r="X78" s="198" t="s">
        <v>315</v>
      </c>
      <c r="Y78" s="198" t="s">
        <v>315</v>
      </c>
      <c r="Z78" s="198" t="s">
        <v>315</v>
      </c>
      <c r="AA78" s="198" t="s">
        <v>315</v>
      </c>
      <c r="AB78" s="198" t="s">
        <v>315</v>
      </c>
      <c r="AC78" s="291"/>
      <c r="AD78" s="439" t="s">
        <v>76</v>
      </c>
      <c r="AE78" s="261" t="s">
        <v>4351</v>
      </c>
      <c r="AF78" s="533">
        <v>250</v>
      </c>
      <c r="AG78" s="199"/>
      <c r="AH78" s="164"/>
      <c r="AI78" s="463"/>
      <c r="AJ78" s="187"/>
      <c r="AK78" s="187"/>
      <c r="AL78" s="187" t="s">
        <v>315</v>
      </c>
      <c r="AM78" s="168" t="s">
        <v>315</v>
      </c>
      <c r="AN78" s="174" t="s">
        <v>315</v>
      </c>
      <c r="AO78" s="174" t="s">
        <v>315</v>
      </c>
      <c r="AP78" s="174" t="s">
        <v>315</v>
      </c>
      <c r="AQ78" s="174" t="s">
        <v>315</v>
      </c>
      <c r="AR78" s="174" t="s">
        <v>315</v>
      </c>
      <c r="AS78" s="174" t="s">
        <v>315</v>
      </c>
      <c r="AT78" s="174" t="s">
        <v>315</v>
      </c>
      <c r="AU78" s="174" t="s">
        <v>315</v>
      </c>
      <c r="AV78" s="174" t="s">
        <v>315</v>
      </c>
      <c r="AW78" s="174" t="s">
        <v>315</v>
      </c>
      <c r="AX78" s="174" t="s">
        <v>315</v>
      </c>
      <c r="AY78" s="174" t="s">
        <v>315</v>
      </c>
      <c r="AZ78" s="174" t="s">
        <v>315</v>
      </c>
      <c r="BA78" s="174" t="s">
        <v>315</v>
      </c>
      <c r="BB78" s="174" t="s">
        <v>315</v>
      </c>
      <c r="BC78" s="174" t="s">
        <v>315</v>
      </c>
      <c r="BD78" s="174" t="s">
        <v>76</v>
      </c>
      <c r="BE78" s="174" t="s">
        <v>1046</v>
      </c>
      <c r="BF78" s="174">
        <v>201</v>
      </c>
      <c r="BG78" s="174" t="s">
        <v>1047</v>
      </c>
      <c r="BH78" s="174" t="s">
        <v>1048</v>
      </c>
      <c r="BI78" s="175">
        <v>46097.147430555553</v>
      </c>
      <c r="BJ78" s="176" t="s">
        <v>315</v>
      </c>
      <c r="BK78" s="176" t="s">
        <v>315</v>
      </c>
      <c r="BL78" s="176" t="s">
        <v>315</v>
      </c>
      <c r="BM78" s="181" t="s">
        <v>315</v>
      </c>
    </row>
    <row r="79" spans="2:65" ht="18.75" customHeight="1">
      <c r="B79" s="156">
        <v>67</v>
      </c>
      <c r="C79" s="336" t="s">
        <v>4356</v>
      </c>
      <c r="D79" s="527"/>
      <c r="E79" s="198"/>
      <c r="F79" s="198"/>
      <c r="G79" s="198" t="s">
        <v>315</v>
      </c>
      <c r="H79" s="198" t="s">
        <v>315</v>
      </c>
      <c r="I79" s="198" t="s">
        <v>315</v>
      </c>
      <c r="J79" s="198" t="s">
        <v>315</v>
      </c>
      <c r="K79" s="198" t="s">
        <v>315</v>
      </c>
      <c r="L79" s="198" t="s">
        <v>315</v>
      </c>
      <c r="M79" s="198" t="s">
        <v>315</v>
      </c>
      <c r="N79" s="198" t="s">
        <v>315</v>
      </c>
      <c r="O79" s="198" t="s">
        <v>315</v>
      </c>
      <c r="P79" s="198" t="s">
        <v>315</v>
      </c>
      <c r="Q79" s="198" t="s">
        <v>315</v>
      </c>
      <c r="R79" s="198" t="s">
        <v>315</v>
      </c>
      <c r="S79" s="198" t="s">
        <v>315</v>
      </c>
      <c r="T79" s="198" t="s">
        <v>315</v>
      </c>
      <c r="U79" s="198" t="s">
        <v>315</v>
      </c>
      <c r="V79" s="198" t="s">
        <v>315</v>
      </c>
      <c r="W79" s="198" t="s">
        <v>315</v>
      </c>
      <c r="X79" s="198" t="s">
        <v>315</v>
      </c>
      <c r="Y79" s="198" t="s">
        <v>315</v>
      </c>
      <c r="Z79" s="198" t="s">
        <v>315</v>
      </c>
      <c r="AA79" s="198" t="s">
        <v>315</v>
      </c>
      <c r="AB79" s="198" t="s">
        <v>315</v>
      </c>
      <c r="AC79" s="291"/>
      <c r="AD79" s="439" t="s">
        <v>76</v>
      </c>
      <c r="AE79" s="261" t="s">
        <v>4351</v>
      </c>
      <c r="AF79" s="533">
        <v>233</v>
      </c>
      <c r="AG79" s="199"/>
      <c r="AH79" s="164"/>
      <c r="AI79" s="463"/>
      <c r="AJ79" s="187"/>
      <c r="AK79" s="187"/>
      <c r="AL79" s="187" t="s">
        <v>315</v>
      </c>
      <c r="AM79" s="168" t="s">
        <v>315</v>
      </c>
      <c r="AN79" s="174" t="s">
        <v>315</v>
      </c>
      <c r="AO79" s="174" t="s">
        <v>315</v>
      </c>
      <c r="AP79" s="174" t="s">
        <v>315</v>
      </c>
      <c r="AQ79" s="174" t="s">
        <v>315</v>
      </c>
      <c r="AR79" s="174" t="s">
        <v>315</v>
      </c>
      <c r="AS79" s="174" t="s">
        <v>315</v>
      </c>
      <c r="AT79" s="174" t="s">
        <v>315</v>
      </c>
      <c r="AU79" s="174" t="s">
        <v>315</v>
      </c>
      <c r="AV79" s="174" t="s">
        <v>315</v>
      </c>
      <c r="AW79" s="174" t="s">
        <v>315</v>
      </c>
      <c r="AX79" s="174" t="s">
        <v>315</v>
      </c>
      <c r="AY79" s="174" t="s">
        <v>315</v>
      </c>
      <c r="AZ79" s="174" t="s">
        <v>315</v>
      </c>
      <c r="BA79" s="174" t="s">
        <v>315</v>
      </c>
      <c r="BB79" s="174" t="s">
        <v>315</v>
      </c>
      <c r="BC79" s="174" t="s">
        <v>315</v>
      </c>
      <c r="BD79" s="174" t="s">
        <v>76</v>
      </c>
      <c r="BE79" s="174" t="s">
        <v>1035</v>
      </c>
      <c r="BF79" s="174">
        <v>201</v>
      </c>
      <c r="BG79" s="174" t="s">
        <v>1050</v>
      </c>
      <c r="BH79" s="174" t="s">
        <v>1051</v>
      </c>
      <c r="BI79" s="175">
        <v>46097.147499999999</v>
      </c>
      <c r="BJ79" s="176" t="s">
        <v>315</v>
      </c>
      <c r="BK79" s="176" t="s">
        <v>315</v>
      </c>
      <c r="BL79" s="176" t="s">
        <v>315</v>
      </c>
      <c r="BM79" s="181" t="s">
        <v>315</v>
      </c>
    </row>
    <row r="80" spans="2:65">
      <c r="B80" s="156">
        <v>68</v>
      </c>
      <c r="C80" s="336" t="s">
        <v>4357</v>
      </c>
      <c r="D80" s="527"/>
      <c r="E80" s="198"/>
      <c r="F80" s="198"/>
      <c r="G80" s="198" t="s">
        <v>315</v>
      </c>
      <c r="H80" s="198" t="s">
        <v>315</v>
      </c>
      <c r="I80" s="198" t="s">
        <v>315</v>
      </c>
      <c r="J80" s="198" t="s">
        <v>315</v>
      </c>
      <c r="K80" s="198" t="s">
        <v>315</v>
      </c>
      <c r="L80" s="198" t="s">
        <v>315</v>
      </c>
      <c r="M80" s="198" t="s">
        <v>315</v>
      </c>
      <c r="N80" s="198" t="s">
        <v>315</v>
      </c>
      <c r="O80" s="198" t="s">
        <v>315</v>
      </c>
      <c r="P80" s="198" t="s">
        <v>315</v>
      </c>
      <c r="Q80" s="198" t="s">
        <v>315</v>
      </c>
      <c r="R80" s="198" t="s">
        <v>315</v>
      </c>
      <c r="S80" s="198" t="s">
        <v>315</v>
      </c>
      <c r="T80" s="198" t="s">
        <v>315</v>
      </c>
      <c r="U80" s="198" t="s">
        <v>315</v>
      </c>
      <c r="V80" s="198" t="s">
        <v>315</v>
      </c>
      <c r="W80" s="198" t="s">
        <v>315</v>
      </c>
      <c r="X80" s="198" t="s">
        <v>315</v>
      </c>
      <c r="Y80" s="198" t="s">
        <v>315</v>
      </c>
      <c r="Z80" s="198" t="s">
        <v>315</v>
      </c>
      <c r="AA80" s="198" t="s">
        <v>315</v>
      </c>
      <c r="AB80" s="198" t="s">
        <v>315</v>
      </c>
      <c r="AC80" s="291"/>
      <c r="AD80" s="439" t="s">
        <v>76</v>
      </c>
      <c r="AE80" s="261" t="s">
        <v>4351</v>
      </c>
      <c r="AF80" s="533">
        <v>246</v>
      </c>
      <c r="AG80" s="199"/>
      <c r="AH80" s="164"/>
      <c r="AI80" s="463"/>
      <c r="AJ80" s="187"/>
      <c r="AK80" s="187"/>
      <c r="AL80" s="187" t="s">
        <v>315</v>
      </c>
      <c r="AM80" s="168" t="s">
        <v>315</v>
      </c>
      <c r="AN80" s="174" t="s">
        <v>315</v>
      </c>
      <c r="AO80" s="174" t="s">
        <v>315</v>
      </c>
      <c r="AP80" s="174" t="s">
        <v>315</v>
      </c>
      <c r="AQ80" s="174" t="s">
        <v>315</v>
      </c>
      <c r="AR80" s="174" t="s">
        <v>315</v>
      </c>
      <c r="AS80" s="174" t="s">
        <v>315</v>
      </c>
      <c r="AT80" s="174" t="s">
        <v>315</v>
      </c>
      <c r="AU80" s="174" t="s">
        <v>315</v>
      </c>
      <c r="AV80" s="174" t="s">
        <v>315</v>
      </c>
      <c r="AW80" s="174" t="s">
        <v>315</v>
      </c>
      <c r="AX80" s="174" t="s">
        <v>315</v>
      </c>
      <c r="AY80" s="174" t="s">
        <v>315</v>
      </c>
      <c r="AZ80" s="174" t="s">
        <v>315</v>
      </c>
      <c r="BA80" s="174" t="s">
        <v>315</v>
      </c>
      <c r="BB80" s="174" t="s">
        <v>315</v>
      </c>
      <c r="BC80" s="174" t="s">
        <v>315</v>
      </c>
      <c r="BD80" s="174" t="s">
        <v>76</v>
      </c>
      <c r="BE80" s="174" t="s">
        <v>1046</v>
      </c>
      <c r="BF80" s="174">
        <v>101</v>
      </c>
      <c r="BG80" s="174" t="s">
        <v>1053</v>
      </c>
      <c r="BH80" s="174" t="s">
        <v>1054</v>
      </c>
      <c r="BI80" s="175">
        <v>46097.147962962961</v>
      </c>
      <c r="BJ80" s="176" t="s">
        <v>315</v>
      </c>
      <c r="BK80" s="176" t="s">
        <v>315</v>
      </c>
      <c r="BL80" s="176" t="s">
        <v>315</v>
      </c>
      <c r="BM80" s="181" t="s">
        <v>315</v>
      </c>
    </row>
    <row r="81" spans="2:65" ht="17.25" customHeight="1">
      <c r="B81" s="156">
        <v>69</v>
      </c>
      <c r="C81" s="336" t="s">
        <v>4358</v>
      </c>
      <c r="D81" s="527"/>
      <c r="E81" s="198"/>
      <c r="F81" s="198"/>
      <c r="G81" s="198" t="s">
        <v>315</v>
      </c>
      <c r="H81" s="198" t="s">
        <v>315</v>
      </c>
      <c r="I81" s="198" t="s">
        <v>315</v>
      </c>
      <c r="J81" s="198" t="s">
        <v>315</v>
      </c>
      <c r="K81" s="198" t="s">
        <v>315</v>
      </c>
      <c r="L81" s="198" t="s">
        <v>315</v>
      </c>
      <c r="M81" s="198" t="s">
        <v>315</v>
      </c>
      <c r="N81" s="198" t="s">
        <v>315</v>
      </c>
      <c r="O81" s="198" t="s">
        <v>315</v>
      </c>
      <c r="P81" s="198" t="s">
        <v>315</v>
      </c>
      <c r="Q81" s="198" t="s">
        <v>315</v>
      </c>
      <c r="R81" s="198" t="s">
        <v>315</v>
      </c>
      <c r="S81" s="198" t="s">
        <v>315</v>
      </c>
      <c r="T81" s="198" t="s">
        <v>315</v>
      </c>
      <c r="U81" s="198" t="s">
        <v>315</v>
      </c>
      <c r="V81" s="198" t="s">
        <v>315</v>
      </c>
      <c r="W81" s="198" t="s">
        <v>315</v>
      </c>
      <c r="X81" s="198" t="s">
        <v>315</v>
      </c>
      <c r="Y81" s="198" t="s">
        <v>315</v>
      </c>
      <c r="Z81" s="198" t="s">
        <v>315</v>
      </c>
      <c r="AA81" s="198" t="s">
        <v>315</v>
      </c>
      <c r="AB81" s="198" t="s">
        <v>315</v>
      </c>
      <c r="AC81" s="291"/>
      <c r="AD81" s="439" t="s">
        <v>76</v>
      </c>
      <c r="AE81" s="261" t="s">
        <v>4351</v>
      </c>
      <c r="AF81" s="533">
        <v>250</v>
      </c>
      <c r="AG81" s="199"/>
      <c r="AH81" s="164"/>
      <c r="AI81" s="463"/>
      <c r="AJ81" s="187"/>
      <c r="AK81" s="187"/>
      <c r="AL81" s="187" t="s">
        <v>315</v>
      </c>
      <c r="AM81" s="168" t="s">
        <v>315</v>
      </c>
      <c r="AN81" s="174" t="s">
        <v>315</v>
      </c>
      <c r="AO81" s="174" t="s">
        <v>315</v>
      </c>
      <c r="AP81" s="174" t="s">
        <v>315</v>
      </c>
      <c r="AQ81" s="174" t="s">
        <v>315</v>
      </c>
      <c r="AR81" s="174" t="s">
        <v>315</v>
      </c>
      <c r="AS81" s="174" t="s">
        <v>315</v>
      </c>
      <c r="AT81" s="174" t="s">
        <v>315</v>
      </c>
      <c r="AU81" s="174" t="s">
        <v>315</v>
      </c>
      <c r="AV81" s="174" t="s">
        <v>315</v>
      </c>
      <c r="AW81" s="174" t="s">
        <v>315</v>
      </c>
      <c r="AX81" s="174" t="s">
        <v>315</v>
      </c>
      <c r="AY81" s="174" t="s">
        <v>315</v>
      </c>
      <c r="AZ81" s="174" t="s">
        <v>315</v>
      </c>
      <c r="BA81" s="174" t="s">
        <v>315</v>
      </c>
      <c r="BB81" s="174" t="s">
        <v>315</v>
      </c>
      <c r="BC81" s="174" t="s">
        <v>315</v>
      </c>
      <c r="BD81" s="174" t="s">
        <v>76</v>
      </c>
      <c r="BE81" s="174" t="s">
        <v>1031</v>
      </c>
      <c r="BF81" s="174">
        <v>101</v>
      </c>
      <c r="BG81" s="174" t="s">
        <v>1056</v>
      </c>
      <c r="BH81" s="174" t="s">
        <v>1057</v>
      </c>
      <c r="BI81" s="175">
        <v>46097.147962962961</v>
      </c>
      <c r="BJ81" s="176" t="s">
        <v>315</v>
      </c>
      <c r="BK81" s="176" t="s">
        <v>315</v>
      </c>
      <c r="BL81" s="176" t="s">
        <v>315</v>
      </c>
      <c r="BM81" s="181" t="s">
        <v>315</v>
      </c>
    </row>
    <row r="82" spans="2:65">
      <c r="B82" s="156">
        <v>70</v>
      </c>
      <c r="C82" s="336" t="s">
        <v>4359</v>
      </c>
      <c r="D82" s="527"/>
      <c r="E82" s="198"/>
      <c r="F82" s="198"/>
      <c r="G82" s="198" t="s">
        <v>315</v>
      </c>
      <c r="H82" s="198" t="s">
        <v>315</v>
      </c>
      <c r="I82" s="198" t="s">
        <v>315</v>
      </c>
      <c r="J82" s="198" t="s">
        <v>315</v>
      </c>
      <c r="K82" s="198" t="s">
        <v>315</v>
      </c>
      <c r="L82" s="198" t="s">
        <v>315</v>
      </c>
      <c r="M82" s="198" t="s">
        <v>315</v>
      </c>
      <c r="N82" s="198" t="s">
        <v>315</v>
      </c>
      <c r="O82" s="198" t="s">
        <v>315</v>
      </c>
      <c r="P82" s="198" t="s">
        <v>315</v>
      </c>
      <c r="Q82" s="198" t="s">
        <v>315</v>
      </c>
      <c r="R82" s="198" t="s">
        <v>315</v>
      </c>
      <c r="S82" s="198" t="s">
        <v>315</v>
      </c>
      <c r="T82" s="198" t="s">
        <v>315</v>
      </c>
      <c r="U82" s="198" t="s">
        <v>315</v>
      </c>
      <c r="V82" s="198" t="s">
        <v>315</v>
      </c>
      <c r="W82" s="198" t="s">
        <v>315</v>
      </c>
      <c r="X82" s="198" t="s">
        <v>315</v>
      </c>
      <c r="Y82" s="198" t="s">
        <v>315</v>
      </c>
      <c r="Z82" s="198" t="s">
        <v>315</v>
      </c>
      <c r="AA82" s="198" t="s">
        <v>315</v>
      </c>
      <c r="AB82" s="198" t="s">
        <v>315</v>
      </c>
      <c r="AC82" s="291"/>
      <c r="AD82" s="439" t="s">
        <v>76</v>
      </c>
      <c r="AE82" s="261" t="s">
        <v>4351</v>
      </c>
      <c r="AF82" s="533">
        <v>252</v>
      </c>
      <c r="AG82" s="199"/>
      <c r="AH82" s="164"/>
      <c r="AI82" s="463"/>
      <c r="AJ82" s="187"/>
      <c r="AK82" s="187"/>
      <c r="AL82" s="187" t="s">
        <v>315</v>
      </c>
      <c r="AM82" s="168" t="s">
        <v>315</v>
      </c>
      <c r="AN82" s="174" t="s">
        <v>315</v>
      </c>
      <c r="AO82" s="174" t="s">
        <v>315</v>
      </c>
      <c r="AP82" s="174" t="s">
        <v>315</v>
      </c>
      <c r="AQ82" s="174" t="s">
        <v>315</v>
      </c>
      <c r="AR82" s="174" t="s">
        <v>315</v>
      </c>
      <c r="AS82" s="174" t="s">
        <v>315</v>
      </c>
      <c r="AT82" s="174" t="s">
        <v>315</v>
      </c>
      <c r="AU82" s="174" t="s">
        <v>315</v>
      </c>
      <c r="AV82" s="174" t="s">
        <v>315</v>
      </c>
      <c r="AW82" s="174" t="s">
        <v>315</v>
      </c>
      <c r="AX82" s="174" t="s">
        <v>315</v>
      </c>
      <c r="AY82" s="174" t="s">
        <v>315</v>
      </c>
      <c r="AZ82" s="174" t="s">
        <v>315</v>
      </c>
      <c r="BA82" s="174" t="s">
        <v>315</v>
      </c>
      <c r="BB82" s="174" t="s">
        <v>315</v>
      </c>
      <c r="BC82" s="174" t="s">
        <v>315</v>
      </c>
      <c r="BD82" s="174" t="s">
        <v>76</v>
      </c>
      <c r="BE82" s="174" t="s">
        <v>1035</v>
      </c>
      <c r="BF82" s="174">
        <v>101</v>
      </c>
      <c r="BG82" s="174" t="s">
        <v>1059</v>
      </c>
      <c r="BH82" s="174" t="s">
        <v>1060</v>
      </c>
      <c r="BI82" s="175">
        <v>46097.148009259261</v>
      </c>
      <c r="BJ82" s="176" t="s">
        <v>315</v>
      </c>
      <c r="BK82" s="176" t="s">
        <v>315</v>
      </c>
      <c r="BL82" s="176" t="s">
        <v>315</v>
      </c>
      <c r="BM82" s="181" t="s">
        <v>315</v>
      </c>
    </row>
    <row r="83" spans="2:65">
      <c r="B83" s="156">
        <v>71</v>
      </c>
      <c r="C83" s="336" t="s">
        <v>4360</v>
      </c>
      <c r="D83" s="527"/>
      <c r="E83" s="198"/>
      <c r="F83" s="198"/>
      <c r="G83" s="198" t="s">
        <v>315</v>
      </c>
      <c r="H83" s="198" t="s">
        <v>315</v>
      </c>
      <c r="I83" s="198" t="s">
        <v>315</v>
      </c>
      <c r="J83" s="198" t="s">
        <v>315</v>
      </c>
      <c r="K83" s="198" t="s">
        <v>315</v>
      </c>
      <c r="L83" s="198" t="s">
        <v>315</v>
      </c>
      <c r="M83" s="198" t="s">
        <v>315</v>
      </c>
      <c r="N83" s="198" t="s">
        <v>315</v>
      </c>
      <c r="O83" s="198" t="s">
        <v>315</v>
      </c>
      <c r="P83" s="198" t="s">
        <v>315</v>
      </c>
      <c r="Q83" s="198" t="s">
        <v>315</v>
      </c>
      <c r="R83" s="198" t="s">
        <v>315</v>
      </c>
      <c r="S83" s="198" t="s">
        <v>315</v>
      </c>
      <c r="T83" s="198" t="s">
        <v>315</v>
      </c>
      <c r="U83" s="198" t="s">
        <v>315</v>
      </c>
      <c r="V83" s="198" t="s">
        <v>315</v>
      </c>
      <c r="W83" s="198" t="s">
        <v>315</v>
      </c>
      <c r="X83" s="198" t="s">
        <v>315</v>
      </c>
      <c r="Y83" s="198" t="s">
        <v>315</v>
      </c>
      <c r="Z83" s="198" t="s">
        <v>315</v>
      </c>
      <c r="AA83" s="198" t="s">
        <v>315</v>
      </c>
      <c r="AB83" s="198" t="s">
        <v>315</v>
      </c>
      <c r="AC83" s="291"/>
      <c r="AD83" s="439" t="s">
        <v>76</v>
      </c>
      <c r="AE83" s="261" t="s">
        <v>4351</v>
      </c>
      <c r="AF83" s="533">
        <v>358</v>
      </c>
      <c r="AG83" s="199"/>
      <c r="AH83" s="164"/>
      <c r="AI83" s="463"/>
      <c r="AJ83" s="187"/>
      <c r="AK83" s="187"/>
      <c r="AL83" s="187" t="s">
        <v>315</v>
      </c>
      <c r="AM83" s="168" t="s">
        <v>315</v>
      </c>
      <c r="AN83" s="174" t="s">
        <v>315</v>
      </c>
      <c r="AO83" s="174" t="s">
        <v>315</v>
      </c>
      <c r="AP83" s="174" t="s">
        <v>315</v>
      </c>
      <c r="AQ83" s="174" t="s">
        <v>315</v>
      </c>
      <c r="AR83" s="174" t="s">
        <v>315</v>
      </c>
      <c r="AS83" s="174" t="s">
        <v>315</v>
      </c>
      <c r="AT83" s="174" t="s">
        <v>315</v>
      </c>
      <c r="AU83" s="174" t="s">
        <v>315</v>
      </c>
      <c r="AV83" s="174" t="s">
        <v>315</v>
      </c>
      <c r="AW83" s="174" t="s">
        <v>315</v>
      </c>
      <c r="AX83" s="174" t="s">
        <v>315</v>
      </c>
      <c r="AY83" s="174" t="s">
        <v>315</v>
      </c>
      <c r="AZ83" s="174" t="s">
        <v>315</v>
      </c>
      <c r="BA83" s="174" t="s">
        <v>315</v>
      </c>
      <c r="BB83" s="174" t="s">
        <v>315</v>
      </c>
      <c r="BC83" s="174" t="s">
        <v>315</v>
      </c>
      <c r="BD83" s="174" t="s">
        <v>76</v>
      </c>
      <c r="BE83" s="174" t="s">
        <v>1046</v>
      </c>
      <c r="BF83" s="174">
        <v>101</v>
      </c>
      <c r="BG83" s="174" t="s">
        <v>1062</v>
      </c>
      <c r="BH83" s="174" t="s">
        <v>1063</v>
      </c>
      <c r="BI83" s="175">
        <v>46097.148252314815</v>
      </c>
      <c r="BJ83" s="176" t="s">
        <v>315</v>
      </c>
      <c r="BK83" s="176" t="s">
        <v>315</v>
      </c>
      <c r="BL83" s="176" t="s">
        <v>315</v>
      </c>
      <c r="BM83" s="181" t="s">
        <v>315</v>
      </c>
    </row>
    <row r="84" spans="2:65">
      <c r="B84" s="156">
        <v>72</v>
      </c>
      <c r="C84" s="336" t="s">
        <v>4361</v>
      </c>
      <c r="D84" s="527"/>
      <c r="E84" s="198"/>
      <c r="F84" s="198"/>
      <c r="G84" s="198" t="s">
        <v>315</v>
      </c>
      <c r="H84" s="198" t="s">
        <v>315</v>
      </c>
      <c r="I84" s="198" t="s">
        <v>315</v>
      </c>
      <c r="J84" s="198" t="s">
        <v>315</v>
      </c>
      <c r="K84" s="198" t="s">
        <v>315</v>
      </c>
      <c r="L84" s="198" t="s">
        <v>315</v>
      </c>
      <c r="M84" s="198" t="s">
        <v>315</v>
      </c>
      <c r="N84" s="198" t="s">
        <v>315</v>
      </c>
      <c r="O84" s="198" t="s">
        <v>315</v>
      </c>
      <c r="P84" s="198" t="s">
        <v>315</v>
      </c>
      <c r="Q84" s="198" t="s">
        <v>315</v>
      </c>
      <c r="R84" s="198" t="s">
        <v>315</v>
      </c>
      <c r="S84" s="198" t="s">
        <v>315</v>
      </c>
      <c r="T84" s="198" t="s">
        <v>315</v>
      </c>
      <c r="U84" s="198" t="s">
        <v>315</v>
      </c>
      <c r="V84" s="198" t="s">
        <v>315</v>
      </c>
      <c r="W84" s="198" t="s">
        <v>315</v>
      </c>
      <c r="X84" s="198" t="s">
        <v>315</v>
      </c>
      <c r="Y84" s="198" t="s">
        <v>315</v>
      </c>
      <c r="Z84" s="198" t="s">
        <v>315</v>
      </c>
      <c r="AA84" s="198" t="s">
        <v>315</v>
      </c>
      <c r="AB84" s="198" t="s">
        <v>315</v>
      </c>
      <c r="AC84" s="291"/>
      <c r="AD84" s="439" t="s">
        <v>76</v>
      </c>
      <c r="AE84" s="261" t="s">
        <v>4351</v>
      </c>
      <c r="AF84" s="465">
        <v>248</v>
      </c>
      <c r="AG84" s="199"/>
      <c r="AH84" s="164"/>
      <c r="AI84" s="463"/>
      <c r="AJ84" s="187"/>
      <c r="AK84" s="187"/>
      <c r="AL84" s="187" t="s">
        <v>315</v>
      </c>
      <c r="AM84" s="168" t="s">
        <v>315</v>
      </c>
      <c r="AN84" s="174" t="s">
        <v>315</v>
      </c>
      <c r="AO84" s="174" t="s">
        <v>315</v>
      </c>
      <c r="AP84" s="174" t="s">
        <v>315</v>
      </c>
      <c r="AQ84" s="174" t="s">
        <v>315</v>
      </c>
      <c r="AR84" s="174" t="s">
        <v>315</v>
      </c>
      <c r="AS84" s="174" t="s">
        <v>315</v>
      </c>
      <c r="AT84" s="174" t="s">
        <v>315</v>
      </c>
      <c r="AU84" s="174" t="s">
        <v>315</v>
      </c>
      <c r="AV84" s="174" t="s">
        <v>315</v>
      </c>
      <c r="AW84" s="174" t="s">
        <v>315</v>
      </c>
      <c r="AX84" s="174" t="s">
        <v>315</v>
      </c>
      <c r="AY84" s="174" t="s">
        <v>315</v>
      </c>
      <c r="AZ84" s="174" t="s">
        <v>315</v>
      </c>
      <c r="BA84" s="174" t="s">
        <v>315</v>
      </c>
      <c r="BB84" s="174" t="s">
        <v>315</v>
      </c>
      <c r="BC84" s="174" t="s">
        <v>315</v>
      </c>
      <c r="BD84" s="174" t="s">
        <v>76</v>
      </c>
      <c r="BE84" s="174" t="s">
        <v>1046</v>
      </c>
      <c r="BF84" s="174">
        <v>101</v>
      </c>
      <c r="BG84" s="174" t="s">
        <v>1065</v>
      </c>
      <c r="BH84" s="174" t="s">
        <v>1066</v>
      </c>
      <c r="BI84" s="175">
        <v>46097.148252314815</v>
      </c>
      <c r="BJ84" s="176" t="s">
        <v>315</v>
      </c>
      <c r="BK84" s="176" t="s">
        <v>315</v>
      </c>
      <c r="BL84" s="176" t="s">
        <v>315</v>
      </c>
      <c r="BM84" s="181" t="s">
        <v>315</v>
      </c>
    </row>
    <row r="85" spans="2:65">
      <c r="B85" s="156">
        <v>73</v>
      </c>
      <c r="C85" s="336" t="s">
        <v>4362</v>
      </c>
      <c r="D85" s="527"/>
      <c r="E85" s="198"/>
      <c r="F85" s="198"/>
      <c r="G85" s="198" t="s">
        <v>315</v>
      </c>
      <c r="H85" s="198" t="s">
        <v>315</v>
      </c>
      <c r="I85" s="198" t="s">
        <v>315</v>
      </c>
      <c r="J85" s="198" t="s">
        <v>315</v>
      </c>
      <c r="K85" s="198" t="s">
        <v>315</v>
      </c>
      <c r="L85" s="198" t="s">
        <v>315</v>
      </c>
      <c r="M85" s="198" t="s">
        <v>315</v>
      </c>
      <c r="N85" s="198" t="s">
        <v>315</v>
      </c>
      <c r="O85" s="198" t="s">
        <v>315</v>
      </c>
      <c r="P85" s="198" t="s">
        <v>315</v>
      </c>
      <c r="Q85" s="198" t="s">
        <v>315</v>
      </c>
      <c r="R85" s="198" t="s">
        <v>315</v>
      </c>
      <c r="S85" s="198" t="s">
        <v>315</v>
      </c>
      <c r="T85" s="198" t="s">
        <v>315</v>
      </c>
      <c r="U85" s="198" t="s">
        <v>315</v>
      </c>
      <c r="V85" s="198" t="s">
        <v>315</v>
      </c>
      <c r="W85" s="198" t="s">
        <v>315</v>
      </c>
      <c r="X85" s="198" t="s">
        <v>315</v>
      </c>
      <c r="Y85" s="198" t="s">
        <v>315</v>
      </c>
      <c r="Z85" s="198" t="s">
        <v>315</v>
      </c>
      <c r="AA85" s="198" t="s">
        <v>315</v>
      </c>
      <c r="AB85" s="198" t="s">
        <v>315</v>
      </c>
      <c r="AC85" s="291"/>
      <c r="AD85" s="439" t="s">
        <v>76</v>
      </c>
      <c r="AE85" s="261" t="s">
        <v>4351</v>
      </c>
      <c r="AF85" s="533">
        <v>251</v>
      </c>
      <c r="AG85" s="199"/>
      <c r="AH85" s="164"/>
      <c r="AI85" s="463"/>
      <c r="AJ85" s="187"/>
      <c r="AK85" s="187"/>
      <c r="AL85" s="187" t="s">
        <v>315</v>
      </c>
      <c r="AM85" s="168" t="s">
        <v>315</v>
      </c>
      <c r="AN85" s="174" t="s">
        <v>315</v>
      </c>
      <c r="AO85" s="174" t="s">
        <v>315</v>
      </c>
      <c r="AP85" s="174" t="s">
        <v>315</v>
      </c>
      <c r="AQ85" s="174" t="s">
        <v>315</v>
      </c>
      <c r="AR85" s="174" t="s">
        <v>315</v>
      </c>
      <c r="AS85" s="174" t="s">
        <v>315</v>
      </c>
      <c r="AT85" s="174" t="s">
        <v>315</v>
      </c>
      <c r="AU85" s="174" t="s">
        <v>315</v>
      </c>
      <c r="AV85" s="174" t="s">
        <v>315</v>
      </c>
      <c r="AW85" s="174" t="s">
        <v>315</v>
      </c>
      <c r="AX85" s="174" t="s">
        <v>315</v>
      </c>
      <c r="AY85" s="174" t="s">
        <v>315</v>
      </c>
      <c r="AZ85" s="174" t="s">
        <v>315</v>
      </c>
      <c r="BA85" s="174" t="s">
        <v>315</v>
      </c>
      <c r="BB85" s="174" t="s">
        <v>315</v>
      </c>
      <c r="BC85" s="174" t="s">
        <v>315</v>
      </c>
      <c r="BD85" s="182" t="s">
        <v>1068</v>
      </c>
      <c r="BE85" s="174" t="s">
        <v>1046</v>
      </c>
      <c r="BF85" s="174">
        <v>201</v>
      </c>
      <c r="BG85" s="174" t="s">
        <v>1069</v>
      </c>
      <c r="BH85" s="174" t="s">
        <v>1070</v>
      </c>
      <c r="BI85" s="175">
        <v>46097.148344907408</v>
      </c>
      <c r="BJ85" s="176" t="s">
        <v>315</v>
      </c>
      <c r="BK85" s="176" t="s">
        <v>315</v>
      </c>
      <c r="BL85" s="176" t="s">
        <v>315</v>
      </c>
      <c r="BM85" s="181" t="s">
        <v>315</v>
      </c>
    </row>
    <row r="86" spans="2:65">
      <c r="B86" s="156">
        <v>74</v>
      </c>
      <c r="C86" s="336" t="s">
        <v>4363</v>
      </c>
      <c r="D86" s="527"/>
      <c r="E86" s="198"/>
      <c r="F86" s="198"/>
      <c r="G86" s="198" t="s">
        <v>315</v>
      </c>
      <c r="H86" s="198" t="s">
        <v>315</v>
      </c>
      <c r="I86" s="198" t="s">
        <v>315</v>
      </c>
      <c r="J86" s="198" t="s">
        <v>315</v>
      </c>
      <c r="K86" s="198" t="s">
        <v>315</v>
      </c>
      <c r="L86" s="198" t="s">
        <v>315</v>
      </c>
      <c r="M86" s="198" t="s">
        <v>315</v>
      </c>
      <c r="N86" s="198" t="s">
        <v>315</v>
      </c>
      <c r="O86" s="198" t="s">
        <v>315</v>
      </c>
      <c r="P86" s="198" t="s">
        <v>315</v>
      </c>
      <c r="Q86" s="198" t="s">
        <v>315</v>
      </c>
      <c r="R86" s="198" t="s">
        <v>315</v>
      </c>
      <c r="S86" s="198" t="s">
        <v>315</v>
      </c>
      <c r="T86" s="198" t="s">
        <v>315</v>
      </c>
      <c r="U86" s="198" t="s">
        <v>315</v>
      </c>
      <c r="V86" s="198" t="s">
        <v>315</v>
      </c>
      <c r="W86" s="198" t="s">
        <v>315</v>
      </c>
      <c r="X86" s="198" t="s">
        <v>315</v>
      </c>
      <c r="Y86" s="198" t="s">
        <v>315</v>
      </c>
      <c r="Z86" s="198" t="s">
        <v>315</v>
      </c>
      <c r="AA86" s="198" t="s">
        <v>315</v>
      </c>
      <c r="AB86" s="198" t="s">
        <v>315</v>
      </c>
      <c r="AC86" s="291"/>
      <c r="AD86" s="439" t="s">
        <v>76</v>
      </c>
      <c r="AE86" s="261" t="s">
        <v>4351</v>
      </c>
      <c r="AF86" s="533">
        <v>250</v>
      </c>
      <c r="AG86" s="199"/>
      <c r="AH86" s="164"/>
      <c r="AI86" s="463"/>
      <c r="AJ86" s="187"/>
      <c r="AK86" s="187"/>
      <c r="AL86" s="187" t="s">
        <v>315</v>
      </c>
      <c r="AM86" s="168" t="s">
        <v>315</v>
      </c>
      <c r="AN86" s="174" t="s">
        <v>315</v>
      </c>
      <c r="AO86" s="174" t="s">
        <v>315</v>
      </c>
      <c r="AP86" s="174" t="s">
        <v>315</v>
      </c>
      <c r="AQ86" s="174" t="s">
        <v>315</v>
      </c>
      <c r="AR86" s="174" t="s">
        <v>315</v>
      </c>
      <c r="AS86" s="174" t="s">
        <v>315</v>
      </c>
      <c r="AT86" s="174" t="s">
        <v>315</v>
      </c>
      <c r="AU86" s="174" t="s">
        <v>315</v>
      </c>
      <c r="AV86" s="174" t="s">
        <v>315</v>
      </c>
      <c r="AW86" s="174" t="s">
        <v>315</v>
      </c>
      <c r="AX86" s="174" t="s">
        <v>315</v>
      </c>
      <c r="AY86" s="174" t="s">
        <v>315</v>
      </c>
      <c r="AZ86" s="174" t="s">
        <v>315</v>
      </c>
      <c r="BA86" s="174" t="s">
        <v>315</v>
      </c>
      <c r="BB86" s="174" t="s">
        <v>315</v>
      </c>
      <c r="BC86" s="174" t="s">
        <v>315</v>
      </c>
      <c r="BD86" s="174" t="s">
        <v>76</v>
      </c>
      <c r="BE86" s="174" t="s">
        <v>1031</v>
      </c>
      <c r="BF86" s="174">
        <v>226</v>
      </c>
      <c r="BG86" s="174" t="s">
        <v>1072</v>
      </c>
      <c r="BH86" s="174" t="s">
        <v>1073</v>
      </c>
      <c r="BI86" s="175">
        <v>46097.148344907408</v>
      </c>
      <c r="BJ86" s="176" t="s">
        <v>315</v>
      </c>
      <c r="BK86" s="176" t="s">
        <v>315</v>
      </c>
      <c r="BL86" s="176" t="s">
        <v>315</v>
      </c>
      <c r="BM86" s="181" t="s">
        <v>315</v>
      </c>
    </row>
    <row r="87" spans="2:65">
      <c r="B87" s="156">
        <v>75</v>
      </c>
      <c r="C87" s="336" t="s">
        <v>1557</v>
      </c>
      <c r="D87" s="527"/>
      <c r="E87" s="198"/>
      <c r="F87" s="198"/>
      <c r="G87" s="198" t="s">
        <v>315</v>
      </c>
      <c r="H87" s="198" t="s">
        <v>315</v>
      </c>
      <c r="I87" s="198" t="s">
        <v>315</v>
      </c>
      <c r="J87" s="198" t="s">
        <v>315</v>
      </c>
      <c r="K87" s="198" t="s">
        <v>315</v>
      </c>
      <c r="L87" s="198" t="s">
        <v>315</v>
      </c>
      <c r="M87" s="198" t="s">
        <v>315</v>
      </c>
      <c r="N87" s="198" t="s">
        <v>315</v>
      </c>
      <c r="O87" s="198" t="s">
        <v>315</v>
      </c>
      <c r="P87" s="198" t="s">
        <v>315</v>
      </c>
      <c r="Q87" s="198" t="s">
        <v>315</v>
      </c>
      <c r="R87" s="198" t="s">
        <v>315</v>
      </c>
      <c r="S87" s="198" t="s">
        <v>315</v>
      </c>
      <c r="T87" s="198" t="s">
        <v>315</v>
      </c>
      <c r="U87" s="198" t="s">
        <v>315</v>
      </c>
      <c r="V87" s="198" t="s">
        <v>315</v>
      </c>
      <c r="W87" s="198" t="s">
        <v>315</v>
      </c>
      <c r="X87" s="198" t="s">
        <v>315</v>
      </c>
      <c r="Y87" s="198" t="s">
        <v>315</v>
      </c>
      <c r="Z87" s="198" t="s">
        <v>315</v>
      </c>
      <c r="AA87" s="198" t="s">
        <v>315</v>
      </c>
      <c r="AB87" s="198" t="s">
        <v>315</v>
      </c>
      <c r="AC87" s="291"/>
      <c r="AD87" s="439" t="s">
        <v>76</v>
      </c>
      <c r="AE87" s="261" t="s">
        <v>4351</v>
      </c>
      <c r="AF87" s="336">
        <v>251</v>
      </c>
      <c r="AG87" s="199"/>
      <c r="AH87" s="164"/>
      <c r="AI87" s="463"/>
      <c r="AJ87" s="187"/>
      <c r="AK87" s="187"/>
      <c r="AL87" s="187" t="s">
        <v>315</v>
      </c>
      <c r="AM87" s="168" t="s">
        <v>315</v>
      </c>
      <c r="AN87" s="174" t="s">
        <v>315</v>
      </c>
      <c r="AO87" s="174" t="s">
        <v>315</v>
      </c>
      <c r="AP87" s="174" t="s">
        <v>315</v>
      </c>
      <c r="AQ87" s="174" t="s">
        <v>315</v>
      </c>
      <c r="AR87" s="174" t="s">
        <v>315</v>
      </c>
      <c r="AS87" s="174" t="s">
        <v>315</v>
      </c>
      <c r="AT87" s="174" t="s">
        <v>315</v>
      </c>
      <c r="AU87" s="174" t="s">
        <v>315</v>
      </c>
      <c r="AV87" s="174" t="s">
        <v>315</v>
      </c>
      <c r="AW87" s="174" t="s">
        <v>315</v>
      </c>
      <c r="AX87" s="174" t="s">
        <v>315</v>
      </c>
      <c r="AY87" s="174" t="s">
        <v>315</v>
      </c>
      <c r="AZ87" s="174" t="s">
        <v>315</v>
      </c>
      <c r="BA87" s="174" t="s">
        <v>315</v>
      </c>
      <c r="BB87" s="174" t="s">
        <v>315</v>
      </c>
      <c r="BC87" s="174" t="s">
        <v>315</v>
      </c>
      <c r="BD87" s="174" t="s">
        <v>76</v>
      </c>
      <c r="BE87" s="174" t="s">
        <v>1035</v>
      </c>
      <c r="BF87" s="174">
        <v>101</v>
      </c>
      <c r="BG87" s="174" t="s">
        <v>1075</v>
      </c>
      <c r="BH87" s="174" t="s">
        <v>1076</v>
      </c>
      <c r="BI87" s="175">
        <v>46097.148449074077</v>
      </c>
      <c r="BJ87" s="176" t="s">
        <v>315</v>
      </c>
      <c r="BK87" s="176" t="s">
        <v>315</v>
      </c>
      <c r="BL87" s="176" t="s">
        <v>315</v>
      </c>
      <c r="BM87" s="181" t="s">
        <v>315</v>
      </c>
    </row>
    <row r="88" spans="2:65">
      <c r="B88" s="156">
        <v>76</v>
      </c>
      <c r="C88" s="336" t="s">
        <v>1353</v>
      </c>
      <c r="D88" s="527"/>
      <c r="E88" s="198"/>
      <c r="F88" s="198"/>
      <c r="G88" s="198" t="s">
        <v>315</v>
      </c>
      <c r="H88" s="198" t="s">
        <v>315</v>
      </c>
      <c r="I88" s="198" t="s">
        <v>315</v>
      </c>
      <c r="J88" s="198" t="s">
        <v>315</v>
      </c>
      <c r="K88" s="198" t="s">
        <v>315</v>
      </c>
      <c r="L88" s="198" t="s">
        <v>315</v>
      </c>
      <c r="M88" s="198" t="s">
        <v>315</v>
      </c>
      <c r="N88" s="198" t="s">
        <v>315</v>
      </c>
      <c r="O88" s="198" t="s">
        <v>315</v>
      </c>
      <c r="P88" s="198" t="s">
        <v>315</v>
      </c>
      <c r="Q88" s="198" t="s">
        <v>315</v>
      </c>
      <c r="R88" s="198" t="s">
        <v>315</v>
      </c>
      <c r="S88" s="198" t="s">
        <v>315</v>
      </c>
      <c r="T88" s="198" t="s">
        <v>315</v>
      </c>
      <c r="U88" s="198" t="s">
        <v>315</v>
      </c>
      <c r="V88" s="198" t="s">
        <v>315</v>
      </c>
      <c r="W88" s="198" t="s">
        <v>315</v>
      </c>
      <c r="X88" s="198" t="s">
        <v>315</v>
      </c>
      <c r="Y88" s="198" t="s">
        <v>315</v>
      </c>
      <c r="Z88" s="198" t="s">
        <v>315</v>
      </c>
      <c r="AA88" s="198" t="s">
        <v>315</v>
      </c>
      <c r="AB88" s="198" t="s">
        <v>315</v>
      </c>
      <c r="AC88" s="291"/>
      <c r="AD88" s="439" t="s">
        <v>76</v>
      </c>
      <c r="AE88" s="261" t="s">
        <v>4351</v>
      </c>
      <c r="AF88" s="336">
        <v>250</v>
      </c>
      <c r="AG88" s="199"/>
      <c r="AH88" s="164"/>
      <c r="AI88" s="463"/>
      <c r="AJ88" s="187"/>
      <c r="AK88" s="187"/>
      <c r="AL88" s="187" t="s">
        <v>315</v>
      </c>
      <c r="AM88" s="168" t="s">
        <v>315</v>
      </c>
      <c r="AN88" s="174" t="s">
        <v>315</v>
      </c>
      <c r="AO88" s="174" t="s">
        <v>315</v>
      </c>
      <c r="AP88" s="174" t="s">
        <v>315</v>
      </c>
      <c r="AQ88" s="174" t="s">
        <v>315</v>
      </c>
      <c r="AR88" s="174" t="s">
        <v>315</v>
      </c>
      <c r="AS88" s="174" t="s">
        <v>315</v>
      </c>
      <c r="AT88" s="174" t="s">
        <v>315</v>
      </c>
      <c r="AU88" s="174" t="s">
        <v>315</v>
      </c>
      <c r="AV88" s="174" t="s">
        <v>315</v>
      </c>
      <c r="AW88" s="174" t="s">
        <v>315</v>
      </c>
      <c r="AX88" s="174" t="s">
        <v>315</v>
      </c>
      <c r="AY88" s="174" t="s">
        <v>315</v>
      </c>
      <c r="AZ88" s="174" t="s">
        <v>315</v>
      </c>
      <c r="BA88" s="174" t="s">
        <v>315</v>
      </c>
      <c r="BB88" s="174" t="s">
        <v>315</v>
      </c>
      <c r="BC88" s="174" t="s">
        <v>315</v>
      </c>
      <c r="BD88" s="174" t="s">
        <v>1078</v>
      </c>
      <c r="BE88" s="174" t="s">
        <v>1021</v>
      </c>
      <c r="BF88" s="174">
        <v>303</v>
      </c>
      <c r="BG88" s="174" t="s">
        <v>1079</v>
      </c>
      <c r="BH88" s="174" t="s">
        <v>1080</v>
      </c>
      <c r="BI88" s="175">
        <v>46097.148530092592</v>
      </c>
      <c r="BJ88" s="176" t="s">
        <v>315</v>
      </c>
      <c r="BK88" s="176" t="s">
        <v>315</v>
      </c>
      <c r="BL88" s="176" t="s">
        <v>315</v>
      </c>
      <c r="BM88" s="184" t="s">
        <v>315</v>
      </c>
    </row>
    <row r="89" spans="2:65">
      <c r="B89" s="156">
        <v>77</v>
      </c>
      <c r="C89" s="336" t="s">
        <v>1564</v>
      </c>
      <c r="D89" s="527"/>
      <c r="E89" s="198"/>
      <c r="F89" s="198"/>
      <c r="G89" s="198" t="s">
        <v>315</v>
      </c>
      <c r="H89" s="198" t="s">
        <v>315</v>
      </c>
      <c r="I89" s="198" t="s">
        <v>315</v>
      </c>
      <c r="J89" s="198" t="s">
        <v>315</v>
      </c>
      <c r="K89" s="198" t="s">
        <v>315</v>
      </c>
      <c r="L89" s="198" t="s">
        <v>315</v>
      </c>
      <c r="M89" s="198" t="s">
        <v>315</v>
      </c>
      <c r="N89" s="198" t="s">
        <v>315</v>
      </c>
      <c r="O89" s="198" t="s">
        <v>315</v>
      </c>
      <c r="P89" s="198" t="s">
        <v>315</v>
      </c>
      <c r="Q89" s="198" t="s">
        <v>315</v>
      </c>
      <c r="R89" s="198" t="s">
        <v>315</v>
      </c>
      <c r="S89" s="198" t="s">
        <v>315</v>
      </c>
      <c r="T89" s="198" t="s">
        <v>315</v>
      </c>
      <c r="U89" s="198" t="s">
        <v>315</v>
      </c>
      <c r="V89" s="198" t="s">
        <v>315</v>
      </c>
      <c r="W89" s="198" t="s">
        <v>315</v>
      </c>
      <c r="X89" s="198" t="s">
        <v>315</v>
      </c>
      <c r="Y89" s="198" t="s">
        <v>315</v>
      </c>
      <c r="Z89" s="198" t="s">
        <v>315</v>
      </c>
      <c r="AA89" s="198" t="s">
        <v>315</v>
      </c>
      <c r="AB89" s="198" t="s">
        <v>315</v>
      </c>
      <c r="AC89" s="291"/>
      <c r="AD89" s="439" t="s">
        <v>76</v>
      </c>
      <c r="AE89" s="261" t="s">
        <v>4351</v>
      </c>
      <c r="AF89" s="336">
        <v>250</v>
      </c>
      <c r="AG89" s="199"/>
      <c r="AH89" s="164"/>
      <c r="AI89" s="463"/>
      <c r="AJ89" s="187"/>
      <c r="AK89" s="187"/>
      <c r="AL89" s="187" t="s">
        <v>315</v>
      </c>
      <c r="AM89" s="187" t="s">
        <v>315</v>
      </c>
      <c r="AN89" s="174" t="s">
        <v>315</v>
      </c>
      <c r="AO89" s="174" t="s">
        <v>315</v>
      </c>
      <c r="AP89" s="174" t="s">
        <v>315</v>
      </c>
      <c r="AQ89" s="174" t="s">
        <v>315</v>
      </c>
      <c r="AR89" s="174" t="s">
        <v>315</v>
      </c>
      <c r="AS89" s="174" t="s">
        <v>315</v>
      </c>
      <c r="AT89" s="174" t="s">
        <v>315</v>
      </c>
      <c r="AU89" s="174" t="s">
        <v>315</v>
      </c>
      <c r="AV89" s="174" t="s">
        <v>315</v>
      </c>
      <c r="AW89" s="174" t="s">
        <v>315</v>
      </c>
      <c r="AX89" s="174" t="s">
        <v>315</v>
      </c>
      <c r="AY89" s="174" t="s">
        <v>315</v>
      </c>
      <c r="AZ89" s="174" t="s">
        <v>315</v>
      </c>
      <c r="BA89" s="174" t="s">
        <v>315</v>
      </c>
      <c r="BB89" s="174" t="s">
        <v>315</v>
      </c>
      <c r="BC89" s="174" t="s">
        <v>315</v>
      </c>
      <c r="BD89" s="174" t="s">
        <v>76</v>
      </c>
      <c r="BE89" s="174" t="s">
        <v>1035</v>
      </c>
      <c r="BF89" s="174">
        <v>101</v>
      </c>
      <c r="BG89" s="174" t="s">
        <v>1082</v>
      </c>
      <c r="BH89" s="174" t="s">
        <v>1083</v>
      </c>
      <c r="BI89" s="175">
        <v>46097.148530092592</v>
      </c>
      <c r="BJ89" s="176" t="s">
        <v>315</v>
      </c>
      <c r="BK89" s="176" t="s">
        <v>315</v>
      </c>
      <c r="BL89" s="176" t="s">
        <v>315</v>
      </c>
      <c r="BM89" s="176" t="s">
        <v>315</v>
      </c>
    </row>
    <row r="90" spans="2:65">
      <c r="B90" s="156">
        <v>78</v>
      </c>
      <c r="C90" s="336" t="s">
        <v>4364</v>
      </c>
      <c r="D90" s="527"/>
      <c r="E90" s="198"/>
      <c r="F90" s="198"/>
      <c r="G90" s="198" t="s">
        <v>315</v>
      </c>
      <c r="H90" s="198" t="s">
        <v>315</v>
      </c>
      <c r="I90" s="198" t="s">
        <v>315</v>
      </c>
      <c r="J90" s="198" t="s">
        <v>315</v>
      </c>
      <c r="K90" s="198" t="s">
        <v>315</v>
      </c>
      <c r="L90" s="198" t="s">
        <v>315</v>
      </c>
      <c r="M90" s="198" t="s">
        <v>315</v>
      </c>
      <c r="N90" s="198" t="s">
        <v>315</v>
      </c>
      <c r="O90" s="198" t="s">
        <v>315</v>
      </c>
      <c r="P90" s="198" t="s">
        <v>315</v>
      </c>
      <c r="Q90" s="198" t="s">
        <v>315</v>
      </c>
      <c r="R90" s="198" t="s">
        <v>315</v>
      </c>
      <c r="S90" s="198" t="s">
        <v>315</v>
      </c>
      <c r="T90" s="198" t="s">
        <v>315</v>
      </c>
      <c r="U90" s="198" t="s">
        <v>315</v>
      </c>
      <c r="V90" s="198" t="s">
        <v>315</v>
      </c>
      <c r="W90" s="198" t="s">
        <v>315</v>
      </c>
      <c r="X90" s="198" t="s">
        <v>315</v>
      </c>
      <c r="Y90" s="198" t="s">
        <v>315</v>
      </c>
      <c r="Z90" s="198" t="s">
        <v>315</v>
      </c>
      <c r="AA90" s="198" t="s">
        <v>315</v>
      </c>
      <c r="AB90" s="198" t="s">
        <v>315</v>
      </c>
      <c r="AC90" s="291"/>
      <c r="AD90" s="439" t="s">
        <v>76</v>
      </c>
      <c r="AE90" s="261" t="s">
        <v>4365</v>
      </c>
      <c r="AF90" s="336">
        <v>226</v>
      </c>
      <c r="AG90" s="199"/>
      <c r="AH90" s="164"/>
      <c r="AI90" s="463"/>
      <c r="AJ90" s="187"/>
      <c r="AK90" s="187"/>
      <c r="AL90" s="187" t="s">
        <v>315</v>
      </c>
      <c r="AM90" s="187" t="s">
        <v>315</v>
      </c>
      <c r="AN90" s="174" t="s">
        <v>315</v>
      </c>
      <c r="AO90" s="174" t="s">
        <v>315</v>
      </c>
      <c r="AP90" s="174" t="s">
        <v>315</v>
      </c>
      <c r="AQ90" s="174" t="s">
        <v>315</v>
      </c>
      <c r="AR90" s="174" t="s">
        <v>315</v>
      </c>
      <c r="AS90" s="174" t="s">
        <v>315</v>
      </c>
      <c r="AT90" s="174" t="s">
        <v>315</v>
      </c>
      <c r="AU90" s="174" t="s">
        <v>315</v>
      </c>
      <c r="AV90" s="174" t="s">
        <v>315</v>
      </c>
      <c r="AW90" s="174" t="s">
        <v>315</v>
      </c>
      <c r="AX90" s="174" t="s">
        <v>315</v>
      </c>
      <c r="AY90" s="174" t="s">
        <v>315</v>
      </c>
      <c r="AZ90" s="174" t="s">
        <v>315</v>
      </c>
      <c r="BA90" s="174" t="s">
        <v>315</v>
      </c>
      <c r="BB90" s="174" t="s">
        <v>315</v>
      </c>
      <c r="BC90" s="174" t="s">
        <v>315</v>
      </c>
      <c r="BD90" s="174" t="s">
        <v>76</v>
      </c>
      <c r="BE90" s="174" t="s">
        <v>1046</v>
      </c>
      <c r="BF90" s="174">
        <v>101</v>
      </c>
      <c r="BG90" s="174" t="s">
        <v>1085</v>
      </c>
      <c r="BH90" s="174" t="s">
        <v>1086</v>
      </c>
      <c r="BI90" s="175">
        <v>46097.148530092592</v>
      </c>
      <c r="BJ90" s="176" t="s">
        <v>315</v>
      </c>
      <c r="BK90" s="176" t="s">
        <v>315</v>
      </c>
      <c r="BL90" s="176" t="s">
        <v>315</v>
      </c>
      <c r="BM90" s="176" t="s">
        <v>315</v>
      </c>
    </row>
    <row r="91" spans="2:65">
      <c r="B91" s="156">
        <v>79</v>
      </c>
      <c r="C91" s="336" t="s">
        <v>4366</v>
      </c>
      <c r="D91" s="527"/>
      <c r="E91" s="198"/>
      <c r="F91" s="198"/>
      <c r="G91" s="198" t="s">
        <v>315</v>
      </c>
      <c r="H91" s="198" t="s">
        <v>315</v>
      </c>
      <c r="I91" s="198" t="s">
        <v>315</v>
      </c>
      <c r="J91" s="198" t="s">
        <v>315</v>
      </c>
      <c r="K91" s="198" t="s">
        <v>315</v>
      </c>
      <c r="L91" s="198" t="s">
        <v>315</v>
      </c>
      <c r="M91" s="198" t="s">
        <v>315</v>
      </c>
      <c r="N91" s="198" t="s">
        <v>315</v>
      </c>
      <c r="O91" s="198" t="s">
        <v>315</v>
      </c>
      <c r="P91" s="198" t="s">
        <v>315</v>
      </c>
      <c r="Q91" s="198" t="s">
        <v>315</v>
      </c>
      <c r="R91" s="198" t="s">
        <v>315</v>
      </c>
      <c r="S91" s="198" t="s">
        <v>315</v>
      </c>
      <c r="T91" s="198" t="s">
        <v>315</v>
      </c>
      <c r="U91" s="198" t="s">
        <v>315</v>
      </c>
      <c r="V91" s="198" t="s">
        <v>315</v>
      </c>
      <c r="W91" s="198" t="s">
        <v>315</v>
      </c>
      <c r="X91" s="198" t="s">
        <v>315</v>
      </c>
      <c r="Y91" s="198" t="s">
        <v>315</v>
      </c>
      <c r="Z91" s="198" t="s">
        <v>315</v>
      </c>
      <c r="AA91" s="198" t="s">
        <v>315</v>
      </c>
      <c r="AB91" s="198" t="s">
        <v>315</v>
      </c>
      <c r="AC91" s="291"/>
      <c r="AD91" s="439" t="s">
        <v>76</v>
      </c>
      <c r="AE91" s="261" t="s">
        <v>4351</v>
      </c>
      <c r="AF91" s="336">
        <v>150</v>
      </c>
      <c r="AG91" s="199"/>
      <c r="AH91" s="164"/>
      <c r="AI91" s="463"/>
      <c r="AJ91" s="187"/>
      <c r="AK91" s="187"/>
      <c r="AL91" s="187" t="s">
        <v>315</v>
      </c>
      <c r="AM91" s="187" t="s">
        <v>315</v>
      </c>
      <c r="AN91" s="174" t="s">
        <v>315</v>
      </c>
      <c r="AO91" s="174" t="s">
        <v>315</v>
      </c>
      <c r="AP91" s="174" t="s">
        <v>315</v>
      </c>
      <c r="AQ91" s="174" t="s">
        <v>315</v>
      </c>
      <c r="AR91" s="174" t="s">
        <v>315</v>
      </c>
      <c r="AS91" s="174" t="s">
        <v>315</v>
      </c>
      <c r="AT91" s="174" t="s">
        <v>315</v>
      </c>
      <c r="AU91" s="174" t="s">
        <v>315</v>
      </c>
      <c r="AV91" s="174" t="s">
        <v>315</v>
      </c>
      <c r="AW91" s="174" t="s">
        <v>315</v>
      </c>
      <c r="AX91" s="174" t="s">
        <v>315</v>
      </c>
      <c r="AY91" s="174" t="s">
        <v>315</v>
      </c>
      <c r="AZ91" s="174" t="s">
        <v>315</v>
      </c>
      <c r="BA91" s="174" t="s">
        <v>315</v>
      </c>
      <c r="BB91" s="174" t="s">
        <v>315</v>
      </c>
      <c r="BC91" s="174" t="s">
        <v>315</v>
      </c>
      <c r="BD91" s="174" t="s">
        <v>76</v>
      </c>
      <c r="BE91" s="174" t="s">
        <v>1031</v>
      </c>
      <c r="BF91" s="174">
        <v>103</v>
      </c>
      <c r="BG91" s="174" t="s">
        <v>1088</v>
      </c>
      <c r="BH91" s="174" t="s">
        <v>1089</v>
      </c>
      <c r="BI91" s="175">
        <v>46097.148738425924</v>
      </c>
      <c r="BJ91" s="176" t="s">
        <v>315</v>
      </c>
      <c r="BK91" s="176" t="s">
        <v>315</v>
      </c>
      <c r="BL91" s="176" t="s">
        <v>315</v>
      </c>
      <c r="BM91" s="176" t="s">
        <v>315</v>
      </c>
    </row>
    <row r="92" spans="2:65">
      <c r="B92" s="156">
        <v>80</v>
      </c>
      <c r="C92" s="261" t="s">
        <v>4367</v>
      </c>
      <c r="D92" s="527"/>
      <c r="E92" s="198"/>
      <c r="F92" s="198"/>
      <c r="G92" s="198" t="s">
        <v>315</v>
      </c>
      <c r="H92" s="198" t="s">
        <v>315</v>
      </c>
      <c r="I92" s="198" t="s">
        <v>315</v>
      </c>
      <c r="J92" s="198" t="s">
        <v>315</v>
      </c>
      <c r="K92" s="198" t="s">
        <v>315</v>
      </c>
      <c r="L92" s="198" t="s">
        <v>315</v>
      </c>
      <c r="M92" s="198" t="s">
        <v>315</v>
      </c>
      <c r="N92" s="198" t="s">
        <v>315</v>
      </c>
      <c r="O92" s="198" t="s">
        <v>315</v>
      </c>
      <c r="P92" s="198" t="s">
        <v>315</v>
      </c>
      <c r="Q92" s="198" t="s">
        <v>315</v>
      </c>
      <c r="R92" s="198" t="s">
        <v>315</v>
      </c>
      <c r="S92" s="198" t="s">
        <v>315</v>
      </c>
      <c r="T92" s="198" t="s">
        <v>315</v>
      </c>
      <c r="U92" s="198" t="s">
        <v>315</v>
      </c>
      <c r="V92" s="198" t="s">
        <v>315</v>
      </c>
      <c r="W92" s="198" t="s">
        <v>315</v>
      </c>
      <c r="X92" s="198" t="s">
        <v>315</v>
      </c>
      <c r="Y92" s="198" t="s">
        <v>315</v>
      </c>
      <c r="Z92" s="198" t="s">
        <v>315</v>
      </c>
      <c r="AA92" s="198" t="s">
        <v>315</v>
      </c>
      <c r="AB92" s="198" t="s">
        <v>315</v>
      </c>
      <c r="AC92" s="291"/>
      <c r="AD92" s="260" t="s">
        <v>76</v>
      </c>
      <c r="AE92" s="261" t="s">
        <v>4368</v>
      </c>
      <c r="AF92" s="261">
        <v>216</v>
      </c>
      <c r="AG92" s="199"/>
      <c r="AH92" s="164"/>
      <c r="AI92" s="463"/>
      <c r="AJ92" s="188"/>
      <c r="AK92" s="188"/>
      <c r="AL92" s="188" t="s">
        <v>315</v>
      </c>
      <c r="AM92" s="188" t="s">
        <v>315</v>
      </c>
      <c r="AN92" s="174" t="s">
        <v>315</v>
      </c>
      <c r="AO92" s="174" t="s">
        <v>315</v>
      </c>
      <c r="AP92" s="174" t="s">
        <v>315</v>
      </c>
      <c r="AQ92" s="174" t="s">
        <v>315</v>
      </c>
      <c r="AR92" s="174" t="s">
        <v>315</v>
      </c>
      <c r="AS92" s="174" t="s">
        <v>315</v>
      </c>
      <c r="AT92" s="174" t="s">
        <v>315</v>
      </c>
      <c r="AU92" s="174" t="s">
        <v>315</v>
      </c>
      <c r="AV92" s="174" t="s">
        <v>315</v>
      </c>
      <c r="AW92" s="174" t="s">
        <v>315</v>
      </c>
      <c r="AX92" s="174" t="s">
        <v>315</v>
      </c>
      <c r="AY92" s="174" t="s">
        <v>315</v>
      </c>
      <c r="AZ92" s="174" t="s">
        <v>315</v>
      </c>
      <c r="BA92" s="174" t="s">
        <v>315</v>
      </c>
      <c r="BB92" s="174" t="s">
        <v>315</v>
      </c>
      <c r="BC92" s="174" t="s">
        <v>315</v>
      </c>
      <c r="BD92" s="174" t="s">
        <v>76</v>
      </c>
      <c r="BE92" s="174" t="s">
        <v>1035</v>
      </c>
      <c r="BF92" s="174">
        <v>100</v>
      </c>
      <c r="BG92" s="174" t="s">
        <v>1091</v>
      </c>
      <c r="BH92" s="174" t="s">
        <v>1092</v>
      </c>
      <c r="BI92" s="175">
        <v>46097.148726851854</v>
      </c>
      <c r="BJ92" s="162" t="s">
        <v>315</v>
      </c>
      <c r="BK92" s="162" t="s">
        <v>315</v>
      </c>
      <c r="BL92" s="162" t="s">
        <v>315</v>
      </c>
      <c r="BM92" s="185" t="s">
        <v>315</v>
      </c>
    </row>
    <row r="93" spans="2:65">
      <c r="B93" s="156">
        <v>81</v>
      </c>
      <c r="C93" s="261" t="s">
        <v>4369</v>
      </c>
      <c r="D93" s="540"/>
      <c r="E93" s="160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  <c r="AA93" s="160"/>
      <c r="AB93" s="160"/>
      <c r="AC93" s="539"/>
      <c r="AD93" s="260" t="s">
        <v>76</v>
      </c>
      <c r="AE93" s="261" t="s">
        <v>4370</v>
      </c>
      <c r="AF93" s="261">
        <v>108</v>
      </c>
    </row>
    <row r="94" spans="2:65">
      <c r="B94" s="156">
        <v>82</v>
      </c>
      <c r="C94" s="261" t="s">
        <v>4371</v>
      </c>
      <c r="D94" s="540"/>
      <c r="E94" s="160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  <c r="AA94" s="160"/>
      <c r="AB94" s="160"/>
      <c r="AC94" s="539"/>
      <c r="AD94" s="260" t="s">
        <v>76</v>
      </c>
      <c r="AE94" s="261" t="s">
        <v>4370</v>
      </c>
      <c r="AF94" s="261">
        <v>271</v>
      </c>
    </row>
    <row r="95" spans="2:65">
      <c r="B95" s="156">
        <v>83</v>
      </c>
      <c r="C95" s="261" t="s">
        <v>4372</v>
      </c>
      <c r="D95" s="540"/>
      <c r="E95" s="160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  <c r="AA95" s="160"/>
      <c r="AB95" s="160"/>
      <c r="AC95" s="539"/>
      <c r="AD95" s="260" t="s">
        <v>76</v>
      </c>
      <c r="AE95" s="261" t="s">
        <v>4370</v>
      </c>
      <c r="AF95" s="261">
        <v>149</v>
      </c>
    </row>
    <row r="96" spans="2:65">
      <c r="B96" s="156">
        <v>84</v>
      </c>
      <c r="C96" s="261" t="s">
        <v>4373</v>
      </c>
      <c r="D96" s="54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  <c r="AA96" s="160"/>
      <c r="AB96" s="160"/>
      <c r="AC96" s="539"/>
      <c r="AD96" s="260" t="s">
        <v>76</v>
      </c>
      <c r="AE96" s="261" t="s">
        <v>4370</v>
      </c>
      <c r="AF96" s="261">
        <v>196</v>
      </c>
    </row>
    <row r="97" spans="2:32">
      <c r="B97" s="156">
        <v>85</v>
      </c>
      <c r="C97" s="261" t="s">
        <v>4374</v>
      </c>
      <c r="D97" s="540"/>
      <c r="E97" s="160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  <c r="AA97" s="160"/>
      <c r="AB97" s="160"/>
      <c r="AC97" s="539"/>
      <c r="AD97" s="253" t="s">
        <v>76</v>
      </c>
      <c r="AE97" s="261" t="s">
        <v>4370</v>
      </c>
      <c r="AF97" s="261">
        <v>129</v>
      </c>
    </row>
    <row r="98" spans="2:32">
      <c r="B98" s="156">
        <v>86</v>
      </c>
      <c r="C98" s="261" t="s">
        <v>4375</v>
      </c>
      <c r="D98" s="540"/>
      <c r="E98" s="160"/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  <c r="AA98" s="160"/>
      <c r="AB98" s="160"/>
      <c r="AC98" s="539"/>
      <c r="AD98" s="133" t="s">
        <v>76</v>
      </c>
      <c r="AE98" s="261" t="s">
        <v>4370</v>
      </c>
      <c r="AF98" s="261">
        <v>113</v>
      </c>
    </row>
    <row r="99" spans="2:32">
      <c r="B99" s="156">
        <v>87</v>
      </c>
      <c r="C99" s="261" t="s">
        <v>4376</v>
      </c>
      <c r="D99" s="540"/>
      <c r="E99" s="160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  <c r="AA99" s="160"/>
      <c r="AB99" s="160"/>
      <c r="AC99" s="539"/>
      <c r="AD99" s="260" t="s">
        <v>76</v>
      </c>
      <c r="AE99" s="261" t="s">
        <v>4370</v>
      </c>
      <c r="AF99" s="261">
        <v>80</v>
      </c>
    </row>
    <row r="100" spans="2:32">
      <c r="B100" s="156">
        <v>88</v>
      </c>
      <c r="C100" s="261" t="s">
        <v>4377</v>
      </c>
      <c r="D100" s="54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  <c r="AA100" s="160"/>
      <c r="AB100" s="160"/>
      <c r="AC100" s="539"/>
      <c r="AD100" s="260" t="s">
        <v>76</v>
      </c>
      <c r="AE100" s="261" t="s">
        <v>4370</v>
      </c>
      <c r="AF100" s="261">
        <v>106</v>
      </c>
    </row>
    <row r="101" spans="2:32">
      <c r="B101" s="156">
        <v>89</v>
      </c>
      <c r="C101" s="261" t="s">
        <v>4378</v>
      </c>
      <c r="D101" s="54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0"/>
      <c r="AC101" s="539"/>
      <c r="AD101" s="253" t="s">
        <v>76</v>
      </c>
      <c r="AE101" s="261" t="s">
        <v>4370</v>
      </c>
      <c r="AF101" s="261">
        <v>95</v>
      </c>
    </row>
    <row r="102" spans="2:32">
      <c r="B102" s="156">
        <v>90</v>
      </c>
      <c r="C102" s="261" t="s">
        <v>4379</v>
      </c>
      <c r="D102" s="54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  <c r="AA102" s="160"/>
      <c r="AB102" s="160"/>
      <c r="AC102" s="539"/>
      <c r="AD102" s="253" t="s">
        <v>76</v>
      </c>
      <c r="AE102" s="261" t="s">
        <v>4370</v>
      </c>
      <c r="AF102" s="261">
        <v>116</v>
      </c>
    </row>
    <row r="103" spans="2:32">
      <c r="B103" s="156">
        <v>91</v>
      </c>
      <c r="C103" s="261" t="s">
        <v>4380</v>
      </c>
      <c r="D103" s="54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  <c r="AA103" s="160"/>
      <c r="AB103" s="160"/>
      <c r="AC103" s="539"/>
      <c r="AD103" s="253" t="s">
        <v>76</v>
      </c>
      <c r="AE103" s="261" t="s">
        <v>4370</v>
      </c>
      <c r="AF103" s="261">
        <v>165</v>
      </c>
    </row>
    <row r="104" spans="2:32">
      <c r="B104" s="156">
        <v>92</v>
      </c>
      <c r="C104" s="261" t="s">
        <v>4381</v>
      </c>
      <c r="D104" s="54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539"/>
      <c r="AD104" s="253" t="s">
        <v>76</v>
      </c>
      <c r="AE104" s="261" t="s">
        <v>4365</v>
      </c>
      <c r="AF104" s="261">
        <v>114</v>
      </c>
    </row>
    <row r="105" spans="2:32">
      <c r="B105" s="156">
        <v>93</v>
      </c>
      <c r="C105" s="261" t="s">
        <v>4382</v>
      </c>
      <c r="D105" s="54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  <c r="AA105" s="160"/>
      <c r="AB105" s="160"/>
      <c r="AC105" s="539"/>
      <c r="AD105" s="260" t="s">
        <v>76</v>
      </c>
      <c r="AE105" s="261" t="s">
        <v>4383</v>
      </c>
      <c r="AF105" s="261">
        <v>149</v>
      </c>
    </row>
    <row r="106" spans="2:32">
      <c r="B106" s="156">
        <v>94</v>
      </c>
      <c r="C106" s="261" t="s">
        <v>4384</v>
      </c>
      <c r="D106" s="54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  <c r="AA106" s="160"/>
      <c r="AB106" s="160"/>
      <c r="AC106" s="539"/>
      <c r="AD106" s="260" t="s">
        <v>76</v>
      </c>
      <c r="AE106" s="261" t="s">
        <v>4370</v>
      </c>
      <c r="AF106" s="261">
        <v>150</v>
      </c>
    </row>
    <row r="107" spans="2:32">
      <c r="B107" s="156">
        <v>95</v>
      </c>
      <c r="C107" s="261" t="s">
        <v>4385</v>
      </c>
      <c r="D107" s="540"/>
      <c r="E107" s="160"/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  <c r="AA107" s="160"/>
      <c r="AB107" s="160"/>
      <c r="AC107" s="539"/>
      <c r="AD107" s="253" t="s">
        <v>76</v>
      </c>
      <c r="AE107" s="261" t="s">
        <v>4370</v>
      </c>
      <c r="AF107" s="261">
        <v>150</v>
      </c>
    </row>
    <row r="108" spans="2:32">
      <c r="B108" s="156">
        <v>96</v>
      </c>
      <c r="C108" s="261" t="s">
        <v>4386</v>
      </c>
      <c r="D108" s="540"/>
      <c r="E108" s="160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  <c r="AA108" s="160"/>
      <c r="AB108" s="160"/>
      <c r="AC108" s="539"/>
      <c r="AD108" s="260" t="s">
        <v>76</v>
      </c>
      <c r="AE108" s="261" t="s">
        <v>4370</v>
      </c>
      <c r="AF108" s="261">
        <v>150</v>
      </c>
    </row>
    <row r="109" spans="2:32">
      <c r="B109" s="156">
        <v>97</v>
      </c>
      <c r="C109" s="261" t="s">
        <v>4387</v>
      </c>
      <c r="D109" s="540"/>
      <c r="E109" s="160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  <c r="AA109" s="160"/>
      <c r="AB109" s="160"/>
      <c r="AC109" s="539"/>
      <c r="AD109" s="253" t="s">
        <v>76</v>
      </c>
      <c r="AE109" s="261" t="s">
        <v>4370</v>
      </c>
      <c r="AF109" s="261">
        <v>300</v>
      </c>
    </row>
    <row r="110" spans="2:32">
      <c r="B110" s="156">
        <v>98</v>
      </c>
      <c r="C110" s="261" t="s">
        <v>1360</v>
      </c>
      <c r="D110" s="54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0"/>
      <c r="AB110" s="160"/>
      <c r="AC110" s="539"/>
      <c r="AD110" s="260" t="s">
        <v>76</v>
      </c>
      <c r="AE110" s="261" t="s">
        <v>4370</v>
      </c>
      <c r="AF110" s="261">
        <v>250</v>
      </c>
    </row>
    <row r="111" spans="2:32">
      <c r="B111" s="156">
        <v>99</v>
      </c>
      <c r="C111" s="261" t="s">
        <v>4388</v>
      </c>
      <c r="D111" s="54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  <c r="AA111" s="160"/>
      <c r="AB111" s="160"/>
      <c r="AC111" s="539"/>
      <c r="AD111" s="260" t="s">
        <v>76</v>
      </c>
      <c r="AE111" s="261" t="s">
        <v>4370</v>
      </c>
      <c r="AF111" s="261">
        <v>300</v>
      </c>
    </row>
    <row r="112" spans="2:32">
      <c r="B112" s="156">
        <v>100</v>
      </c>
      <c r="C112" s="261" t="s">
        <v>4389</v>
      </c>
      <c r="D112" s="54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539"/>
      <c r="AD112" s="253" t="s">
        <v>76</v>
      </c>
      <c r="AE112" s="261" t="s">
        <v>4390</v>
      </c>
      <c r="AF112" s="261">
        <v>250</v>
      </c>
    </row>
    <row r="113" spans="2:32">
      <c r="B113" s="156">
        <v>101</v>
      </c>
      <c r="C113" s="261" t="s">
        <v>4391</v>
      </c>
      <c r="D113" s="540"/>
      <c r="E113" s="160"/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  <c r="AA113" s="160"/>
      <c r="AB113" s="160"/>
      <c r="AC113" s="539"/>
      <c r="AD113" s="260" t="s">
        <v>76</v>
      </c>
      <c r="AE113" s="261" t="s">
        <v>4390</v>
      </c>
      <c r="AF113" s="261">
        <v>108</v>
      </c>
    </row>
    <row r="114" spans="2:32">
      <c r="B114" s="156">
        <v>102</v>
      </c>
      <c r="C114" s="261" t="s">
        <v>4392</v>
      </c>
      <c r="D114" s="540"/>
      <c r="E114" s="160"/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  <c r="AA114" s="160"/>
      <c r="AB114" s="160"/>
      <c r="AC114" s="539"/>
      <c r="AD114" s="253" t="s">
        <v>76</v>
      </c>
      <c r="AE114" s="261" t="s">
        <v>4390</v>
      </c>
      <c r="AF114" s="261">
        <v>125</v>
      </c>
    </row>
    <row r="115" spans="2:32">
      <c r="B115" s="156">
        <v>103</v>
      </c>
      <c r="C115" s="261" t="s">
        <v>4393</v>
      </c>
      <c r="D115" s="54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  <c r="AA115" s="160"/>
      <c r="AB115" s="160"/>
      <c r="AC115" s="539"/>
      <c r="AD115" s="253" t="s">
        <v>86</v>
      </c>
      <c r="AE115" s="261" t="s">
        <v>4390</v>
      </c>
      <c r="AF115" s="261">
        <v>150</v>
      </c>
    </row>
    <row r="116" spans="2:32" ht="36">
      <c r="B116" s="156">
        <v>104</v>
      </c>
      <c r="C116" s="261" t="s">
        <v>4394</v>
      </c>
      <c r="D116" s="54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  <c r="AA116" s="160"/>
      <c r="AB116" s="160"/>
      <c r="AC116" s="539"/>
      <c r="AD116" s="534" t="s">
        <v>4395</v>
      </c>
      <c r="AE116" s="261" t="s">
        <v>4390</v>
      </c>
      <c r="AF116" s="261">
        <v>150</v>
      </c>
    </row>
    <row r="117" spans="2:32">
      <c r="B117" s="156">
        <v>105</v>
      </c>
      <c r="C117" s="261" t="s">
        <v>4396</v>
      </c>
      <c r="D117" s="54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  <c r="AA117" s="160"/>
      <c r="AB117" s="160"/>
      <c r="AC117" s="539"/>
      <c r="AD117" s="253" t="s">
        <v>76</v>
      </c>
      <c r="AE117" s="261" t="s">
        <v>4390</v>
      </c>
      <c r="AF117" s="261">
        <v>150</v>
      </c>
    </row>
    <row r="118" spans="2:32">
      <c r="B118" s="156">
        <v>106</v>
      </c>
      <c r="C118" s="261" t="s">
        <v>4397</v>
      </c>
      <c r="D118" s="54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539"/>
      <c r="AD118" s="253" t="s">
        <v>86</v>
      </c>
      <c r="AE118" s="261" t="s">
        <v>4390</v>
      </c>
      <c r="AF118" s="261">
        <v>150</v>
      </c>
    </row>
    <row r="119" spans="2:32">
      <c r="B119" s="156">
        <v>107</v>
      </c>
      <c r="C119" s="261" t="s">
        <v>4398</v>
      </c>
      <c r="D119" s="54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0"/>
      <c r="AB119" s="160"/>
      <c r="AC119" s="539"/>
      <c r="AD119" s="253" t="s">
        <v>76</v>
      </c>
      <c r="AE119" s="261" t="s">
        <v>4390</v>
      </c>
      <c r="AF119" s="261">
        <v>150</v>
      </c>
    </row>
    <row r="120" spans="2:32">
      <c r="B120" s="156">
        <v>108</v>
      </c>
      <c r="C120" s="261" t="s">
        <v>4399</v>
      </c>
      <c r="D120" s="54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539"/>
      <c r="AD120" s="253" t="s">
        <v>76</v>
      </c>
      <c r="AE120" s="261" t="s">
        <v>4390</v>
      </c>
      <c r="AF120" s="261">
        <v>150</v>
      </c>
    </row>
    <row r="121" spans="2:32">
      <c r="B121" s="156">
        <v>109</v>
      </c>
      <c r="C121" s="261" t="s">
        <v>4400</v>
      </c>
      <c r="D121" s="54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A121" s="160"/>
      <c r="AB121" s="160"/>
      <c r="AC121" s="539"/>
      <c r="AD121" s="260" t="s">
        <v>76</v>
      </c>
      <c r="AE121" s="261" t="s">
        <v>4390</v>
      </c>
      <c r="AF121" s="261">
        <v>150</v>
      </c>
    </row>
    <row r="122" spans="2:32">
      <c r="B122" s="156">
        <v>110</v>
      </c>
      <c r="C122" s="261" t="s">
        <v>4401</v>
      </c>
      <c r="D122" s="54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  <c r="AA122" s="160"/>
      <c r="AB122" s="160"/>
      <c r="AC122" s="539"/>
      <c r="AD122" s="253" t="s">
        <v>76</v>
      </c>
      <c r="AE122" s="261" t="s">
        <v>4390</v>
      </c>
      <c r="AF122" s="261">
        <v>150</v>
      </c>
    </row>
    <row r="123" spans="2:32">
      <c r="B123" s="156">
        <v>111</v>
      </c>
      <c r="C123" s="261" t="s">
        <v>4402</v>
      </c>
      <c r="D123" s="54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  <c r="AA123" s="160"/>
      <c r="AB123" s="160"/>
      <c r="AC123" s="539"/>
      <c r="AD123" s="260" t="s">
        <v>76</v>
      </c>
      <c r="AE123" s="261" t="s">
        <v>4390</v>
      </c>
      <c r="AF123" s="261">
        <v>150</v>
      </c>
    </row>
    <row r="124" spans="2:32">
      <c r="B124" s="156">
        <v>112</v>
      </c>
      <c r="C124" s="261" t="s">
        <v>4403</v>
      </c>
      <c r="D124" s="54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  <c r="AA124" s="160"/>
      <c r="AB124" s="160"/>
      <c r="AC124" s="539"/>
      <c r="AD124" s="260" t="s">
        <v>76</v>
      </c>
      <c r="AE124" s="261" t="s">
        <v>4390</v>
      </c>
      <c r="AF124" s="261">
        <v>99</v>
      </c>
    </row>
    <row r="125" spans="2:32">
      <c r="B125" s="156">
        <v>113</v>
      </c>
      <c r="C125" s="261" t="s">
        <v>1368</v>
      </c>
      <c r="D125" s="54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  <c r="AA125" s="160"/>
      <c r="AB125" s="160"/>
      <c r="AC125" s="539"/>
      <c r="AD125" s="253" t="s">
        <v>76</v>
      </c>
      <c r="AE125" s="261" t="s">
        <v>4390</v>
      </c>
      <c r="AF125" s="261">
        <v>249</v>
      </c>
    </row>
    <row r="126" spans="2:32">
      <c r="B126" s="156">
        <v>114</v>
      </c>
      <c r="C126" s="261" t="s">
        <v>1379</v>
      </c>
      <c r="D126" s="540"/>
      <c r="E126" s="160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  <c r="AA126" s="160"/>
      <c r="AB126" s="160"/>
      <c r="AC126" s="539"/>
      <c r="AD126" s="260" t="s">
        <v>76</v>
      </c>
      <c r="AE126" s="261" t="s">
        <v>4390</v>
      </c>
      <c r="AF126" s="550">
        <v>140</v>
      </c>
    </row>
    <row r="127" spans="2:32">
      <c r="B127" s="156">
        <v>115</v>
      </c>
      <c r="C127" s="261" t="s">
        <v>4404</v>
      </c>
      <c r="D127" s="54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539"/>
      <c r="AD127" s="260" t="s">
        <v>76</v>
      </c>
      <c r="AE127" s="261" t="s">
        <v>4390</v>
      </c>
      <c r="AF127" s="261">
        <v>191</v>
      </c>
    </row>
    <row r="128" spans="2:32">
      <c r="B128" s="156">
        <v>116</v>
      </c>
      <c r="C128" s="261" t="s">
        <v>4405</v>
      </c>
      <c r="D128" s="54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  <c r="AA128" s="160"/>
      <c r="AB128" s="160"/>
      <c r="AC128" s="539"/>
      <c r="AD128" s="260" t="s">
        <v>76</v>
      </c>
      <c r="AE128" s="261" t="s">
        <v>4390</v>
      </c>
      <c r="AF128" s="261">
        <v>79</v>
      </c>
    </row>
    <row r="129" spans="2:32">
      <c r="B129" s="156">
        <v>117</v>
      </c>
      <c r="C129" s="261" t="s">
        <v>4406</v>
      </c>
      <c r="D129" s="54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539"/>
      <c r="AD129" s="253" t="s">
        <v>76</v>
      </c>
      <c r="AE129" s="261" t="s">
        <v>4390</v>
      </c>
      <c r="AF129" s="261">
        <v>91</v>
      </c>
    </row>
    <row r="130" spans="2:32">
      <c r="B130" s="156">
        <v>118</v>
      </c>
      <c r="C130" s="261" t="s">
        <v>4407</v>
      </c>
      <c r="D130" s="54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  <c r="AA130" s="160"/>
      <c r="AB130" s="160"/>
      <c r="AC130" s="539"/>
      <c r="AD130" s="260" t="s">
        <v>76</v>
      </c>
      <c r="AE130" s="261" t="s">
        <v>4390</v>
      </c>
      <c r="AF130" s="261">
        <v>194</v>
      </c>
    </row>
    <row r="131" spans="2:32">
      <c r="B131" s="156">
        <v>119</v>
      </c>
      <c r="C131" s="261" t="s">
        <v>4408</v>
      </c>
      <c r="D131" s="54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  <c r="AA131" s="160"/>
      <c r="AB131" s="160"/>
      <c r="AC131" s="539"/>
      <c r="AD131" s="253" t="s">
        <v>76</v>
      </c>
      <c r="AE131" s="261" t="s">
        <v>4390</v>
      </c>
      <c r="AF131" s="261">
        <v>184</v>
      </c>
    </row>
    <row r="132" spans="2:32">
      <c r="B132" s="156">
        <v>120</v>
      </c>
      <c r="C132" s="261" t="s">
        <v>4409</v>
      </c>
      <c r="D132" s="54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  <c r="AA132" s="160"/>
      <c r="AB132" s="160"/>
      <c r="AC132" s="539"/>
      <c r="AD132" s="260" t="s">
        <v>76</v>
      </c>
      <c r="AE132" s="261" t="s">
        <v>4390</v>
      </c>
      <c r="AF132" s="261">
        <v>188</v>
      </c>
    </row>
    <row r="133" spans="2:32">
      <c r="B133" s="156">
        <v>121</v>
      </c>
      <c r="C133" s="261" t="s">
        <v>4410</v>
      </c>
      <c r="D133" s="540"/>
      <c r="E133" s="160"/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  <c r="AA133" s="160"/>
      <c r="AB133" s="160"/>
      <c r="AC133" s="539"/>
      <c r="AD133" s="260" t="s">
        <v>76</v>
      </c>
      <c r="AE133" s="261" t="s">
        <v>4390</v>
      </c>
      <c r="AF133" s="261">
        <v>183</v>
      </c>
    </row>
    <row r="134" spans="2:32">
      <c r="B134" s="156">
        <v>122</v>
      </c>
      <c r="C134" s="261" t="s">
        <v>4411</v>
      </c>
      <c r="D134" s="540"/>
      <c r="E134" s="160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  <c r="AA134" s="160"/>
      <c r="AB134" s="160"/>
      <c r="AC134" s="539"/>
      <c r="AD134" s="253" t="s">
        <v>76</v>
      </c>
      <c r="AE134" s="261" t="s">
        <v>4368</v>
      </c>
      <c r="AF134" s="261">
        <v>262</v>
      </c>
    </row>
    <row r="135" spans="2:32">
      <c r="B135" s="156">
        <v>123</v>
      </c>
      <c r="C135" s="261" t="s">
        <v>4412</v>
      </c>
      <c r="D135" s="540"/>
      <c r="E135" s="160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  <c r="AA135" s="160"/>
      <c r="AB135" s="160"/>
      <c r="AC135" s="539"/>
      <c r="AD135" s="260" t="s">
        <v>76</v>
      </c>
      <c r="AE135" s="439" t="s">
        <v>4413</v>
      </c>
      <c r="AF135" s="261">
        <v>228</v>
      </c>
    </row>
    <row r="136" spans="2:32">
      <c r="B136" s="156">
        <v>124</v>
      </c>
      <c r="C136" s="261" t="s">
        <v>4414</v>
      </c>
      <c r="D136" s="540"/>
      <c r="E136" s="160"/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  <c r="AA136" s="160"/>
      <c r="AB136" s="160"/>
      <c r="AC136" s="539"/>
      <c r="AD136" s="253" t="s">
        <v>76</v>
      </c>
      <c r="AE136" s="439" t="s">
        <v>4413</v>
      </c>
      <c r="AF136" s="261">
        <v>84</v>
      </c>
    </row>
    <row r="137" spans="2:32">
      <c r="B137" s="156">
        <v>125</v>
      </c>
      <c r="C137" s="261" t="s">
        <v>4415</v>
      </c>
      <c r="D137" s="540"/>
      <c r="E137" s="160"/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  <c r="AA137" s="160"/>
      <c r="AB137" s="160"/>
      <c r="AC137" s="539"/>
      <c r="AD137" s="253" t="s">
        <v>76</v>
      </c>
      <c r="AE137" s="439" t="s">
        <v>4413</v>
      </c>
      <c r="AF137" s="261">
        <v>113</v>
      </c>
    </row>
    <row r="138" spans="2:32">
      <c r="B138" s="156">
        <v>126</v>
      </c>
      <c r="C138" s="261" t="s">
        <v>4416</v>
      </c>
      <c r="D138" s="540"/>
      <c r="E138" s="160"/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  <c r="AA138" s="160"/>
      <c r="AB138" s="160"/>
      <c r="AC138" s="539"/>
      <c r="AD138" s="534" t="s">
        <v>4417</v>
      </c>
      <c r="AE138" s="439" t="s">
        <v>4413</v>
      </c>
      <c r="AF138" s="261">
        <v>184</v>
      </c>
    </row>
    <row r="139" spans="2:32">
      <c r="B139" s="156">
        <v>127</v>
      </c>
      <c r="C139" s="261" t="s">
        <v>4418</v>
      </c>
      <c r="D139" s="540"/>
      <c r="E139" s="160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  <c r="AA139" s="160"/>
      <c r="AB139" s="160"/>
      <c r="AC139" s="539"/>
      <c r="AD139" s="534" t="s">
        <v>4419</v>
      </c>
      <c r="AE139" s="439" t="s">
        <v>4413</v>
      </c>
      <c r="AF139" s="261">
        <v>159</v>
      </c>
    </row>
    <row r="140" spans="2:32" ht="24">
      <c r="B140" s="156">
        <v>128</v>
      </c>
      <c r="C140" s="261" t="s">
        <v>4420</v>
      </c>
      <c r="D140" s="540"/>
      <c r="E140" s="16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  <c r="AA140" s="160"/>
      <c r="AB140" s="160"/>
      <c r="AC140" s="539"/>
      <c r="AD140" s="534" t="s">
        <v>4421</v>
      </c>
      <c r="AE140" s="439" t="s">
        <v>4413</v>
      </c>
      <c r="AF140" s="261">
        <v>179</v>
      </c>
    </row>
    <row r="141" spans="2:32">
      <c r="B141" s="156">
        <v>129</v>
      </c>
      <c r="C141" s="261" t="s">
        <v>4422</v>
      </c>
      <c r="D141" s="54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  <c r="AA141" s="160"/>
      <c r="AB141" s="160"/>
      <c r="AC141" s="539"/>
      <c r="AD141" s="260" t="s">
        <v>76</v>
      </c>
      <c r="AE141" s="439" t="s">
        <v>4413</v>
      </c>
      <c r="AF141" s="261">
        <v>203</v>
      </c>
    </row>
    <row r="142" spans="2:32">
      <c r="B142" s="156">
        <v>130</v>
      </c>
      <c r="C142" s="261" t="s">
        <v>4423</v>
      </c>
      <c r="D142" s="540"/>
      <c r="E142" s="160"/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  <c r="AA142" s="160"/>
      <c r="AB142" s="160"/>
      <c r="AC142" s="539"/>
      <c r="AD142" s="253" t="s">
        <v>76</v>
      </c>
      <c r="AE142" s="439" t="s">
        <v>4413</v>
      </c>
      <c r="AF142" s="261">
        <v>203</v>
      </c>
    </row>
    <row r="143" spans="2:32">
      <c r="B143" s="156">
        <v>131</v>
      </c>
      <c r="C143" s="261" t="s">
        <v>4424</v>
      </c>
      <c r="D143" s="540"/>
      <c r="E143" s="160"/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  <c r="AA143" s="160"/>
      <c r="AB143" s="160"/>
      <c r="AC143" s="539"/>
      <c r="AD143" s="253" t="s">
        <v>76</v>
      </c>
      <c r="AE143" s="439" t="s">
        <v>4413</v>
      </c>
      <c r="AF143" s="261">
        <v>173</v>
      </c>
    </row>
    <row r="144" spans="2:32">
      <c r="B144" s="156">
        <v>132</v>
      </c>
      <c r="C144" s="261" t="s">
        <v>4425</v>
      </c>
      <c r="D144" s="540"/>
      <c r="E144" s="160"/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  <c r="AA144" s="160"/>
      <c r="AB144" s="160"/>
      <c r="AC144" s="539"/>
      <c r="AD144" s="253" t="s">
        <v>76</v>
      </c>
      <c r="AE144" s="439" t="s">
        <v>4413</v>
      </c>
      <c r="AF144" s="261">
        <v>112</v>
      </c>
    </row>
    <row r="145" spans="2:32">
      <c r="B145" s="156">
        <v>133</v>
      </c>
      <c r="C145" s="261" t="s">
        <v>4426</v>
      </c>
      <c r="D145" s="540"/>
      <c r="E145" s="160"/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  <c r="AA145" s="160"/>
      <c r="AB145" s="160"/>
      <c r="AC145" s="539"/>
      <c r="AD145" s="260" t="s">
        <v>76</v>
      </c>
      <c r="AE145" s="439" t="s">
        <v>4413</v>
      </c>
      <c r="AF145" s="261">
        <v>172</v>
      </c>
    </row>
    <row r="146" spans="2:32">
      <c r="B146" s="156">
        <v>134</v>
      </c>
      <c r="C146" s="261" t="s">
        <v>4427</v>
      </c>
      <c r="D146" s="540"/>
      <c r="E146" s="160"/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  <c r="AA146" s="160"/>
      <c r="AB146" s="160"/>
      <c r="AC146" s="539"/>
      <c r="AD146" s="253" t="s">
        <v>76</v>
      </c>
      <c r="AE146" s="439" t="s">
        <v>4413</v>
      </c>
      <c r="AF146" s="261">
        <v>180</v>
      </c>
    </row>
    <row r="147" spans="2:32">
      <c r="B147" s="156">
        <v>135</v>
      </c>
      <c r="C147" s="261" t="s">
        <v>4428</v>
      </c>
      <c r="D147" s="540"/>
      <c r="E147" s="160"/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  <c r="AA147" s="160"/>
      <c r="AB147" s="160"/>
      <c r="AC147" s="539"/>
      <c r="AD147" s="253" t="s">
        <v>76</v>
      </c>
      <c r="AE147" s="439" t="s">
        <v>4413</v>
      </c>
      <c r="AF147" s="261">
        <v>172</v>
      </c>
    </row>
    <row r="148" spans="2:32">
      <c r="B148" s="156">
        <v>136</v>
      </c>
      <c r="C148" s="261" t="s">
        <v>4429</v>
      </c>
      <c r="D148" s="540"/>
      <c r="E148" s="160"/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  <c r="AA148" s="160"/>
      <c r="AB148" s="160"/>
      <c r="AC148" s="539"/>
      <c r="AD148" s="253" t="s">
        <v>76</v>
      </c>
      <c r="AE148" s="439" t="s">
        <v>4413</v>
      </c>
      <c r="AF148" s="261">
        <v>224</v>
      </c>
    </row>
    <row r="149" spans="2:32">
      <c r="B149" s="156">
        <v>137</v>
      </c>
      <c r="C149" s="261" t="s">
        <v>4430</v>
      </c>
      <c r="D149" s="540"/>
      <c r="E149" s="160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  <c r="AA149" s="160"/>
      <c r="AB149" s="160"/>
      <c r="AC149" s="539"/>
      <c r="AD149" s="260" t="s">
        <v>76</v>
      </c>
      <c r="AE149" s="439" t="s">
        <v>4413</v>
      </c>
      <c r="AF149" s="261">
        <v>290</v>
      </c>
    </row>
    <row r="150" spans="2:32">
      <c r="B150" s="156">
        <v>138</v>
      </c>
      <c r="C150" s="261" t="s">
        <v>4431</v>
      </c>
      <c r="D150" s="54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  <c r="AA150" s="160"/>
      <c r="AB150" s="160"/>
      <c r="AC150" s="539"/>
      <c r="AD150" s="260" t="s">
        <v>76</v>
      </c>
      <c r="AE150" s="439" t="s">
        <v>4413</v>
      </c>
      <c r="AF150" s="261">
        <v>279</v>
      </c>
    </row>
    <row r="151" spans="2:32">
      <c r="B151" s="156">
        <v>139</v>
      </c>
      <c r="C151" s="261" t="s">
        <v>4432</v>
      </c>
      <c r="D151" s="540"/>
      <c r="E151" s="160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539"/>
      <c r="AD151" s="253" t="s">
        <v>76</v>
      </c>
      <c r="AE151" s="439" t="s">
        <v>4413</v>
      </c>
      <c r="AF151" s="261">
        <v>228</v>
      </c>
    </row>
    <row r="152" spans="2:32">
      <c r="B152" s="156">
        <v>140</v>
      </c>
      <c r="C152" s="261" t="s">
        <v>4433</v>
      </c>
      <c r="D152" s="540"/>
      <c r="E152" s="160"/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  <c r="AA152" s="160"/>
      <c r="AB152" s="160"/>
      <c r="AC152" s="539"/>
      <c r="AD152" s="253" t="s">
        <v>76</v>
      </c>
      <c r="AE152" s="439" t="s">
        <v>4413</v>
      </c>
      <c r="AF152" s="261">
        <v>196</v>
      </c>
    </row>
    <row r="153" spans="2:32">
      <c r="B153" s="156">
        <v>141</v>
      </c>
      <c r="C153" s="261" t="s">
        <v>4434</v>
      </c>
      <c r="D153" s="540"/>
      <c r="E153" s="16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  <c r="AC153" s="539"/>
      <c r="AD153" s="260" t="s">
        <v>76</v>
      </c>
      <c r="AE153" s="439" t="s">
        <v>4413</v>
      </c>
      <c r="AF153" s="261">
        <v>206</v>
      </c>
    </row>
    <row r="154" spans="2:32">
      <c r="B154" s="156">
        <v>142</v>
      </c>
      <c r="C154" s="261" t="s">
        <v>4435</v>
      </c>
      <c r="D154" s="540"/>
      <c r="E154" s="160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  <c r="AA154" s="160"/>
      <c r="AB154" s="160"/>
      <c r="AC154" s="539"/>
      <c r="AD154" s="260" t="s">
        <v>76</v>
      </c>
      <c r="AE154" s="439" t="s">
        <v>4413</v>
      </c>
      <c r="AF154" s="261">
        <v>178</v>
      </c>
    </row>
    <row r="155" spans="2:32">
      <c r="B155" s="156">
        <v>143</v>
      </c>
      <c r="C155" s="261" t="s">
        <v>4436</v>
      </c>
      <c r="D155" s="54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539"/>
      <c r="AD155" s="534" t="s">
        <v>4437</v>
      </c>
      <c r="AE155" s="137" t="s">
        <v>4338</v>
      </c>
      <c r="AF155" s="261">
        <v>190</v>
      </c>
    </row>
    <row r="156" spans="2:32">
      <c r="B156" s="156">
        <v>144</v>
      </c>
      <c r="C156" s="261" t="s">
        <v>4438</v>
      </c>
      <c r="D156" s="540"/>
      <c r="E156" s="160"/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  <c r="AA156" s="160"/>
      <c r="AB156" s="160"/>
      <c r="AC156" s="539"/>
      <c r="AD156" s="534" t="s">
        <v>4439</v>
      </c>
      <c r="AE156" s="137" t="s">
        <v>4440</v>
      </c>
      <c r="AF156" s="261">
        <v>198</v>
      </c>
    </row>
    <row r="157" spans="2:32">
      <c r="B157" s="156">
        <v>145</v>
      </c>
      <c r="C157" s="261" t="s">
        <v>4441</v>
      </c>
      <c r="D157" s="540"/>
      <c r="E157" s="160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  <c r="AA157" s="160"/>
      <c r="AB157" s="160"/>
      <c r="AC157" s="539"/>
      <c r="AD157" s="551" t="s">
        <v>76</v>
      </c>
      <c r="AE157" s="137" t="s">
        <v>4338</v>
      </c>
      <c r="AF157" s="261">
        <v>150</v>
      </c>
    </row>
    <row r="158" spans="2:32">
      <c r="B158" s="156">
        <v>146</v>
      </c>
      <c r="C158" s="261" t="s">
        <v>4442</v>
      </c>
      <c r="D158" s="540"/>
      <c r="E158" s="160"/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  <c r="AA158" s="160"/>
      <c r="AB158" s="160"/>
      <c r="AC158" s="539"/>
      <c r="AD158" s="534" t="s">
        <v>4443</v>
      </c>
      <c r="AE158" s="439" t="s">
        <v>4413</v>
      </c>
      <c r="AF158" s="261">
        <v>150</v>
      </c>
    </row>
    <row r="159" spans="2:32">
      <c r="B159" s="156">
        <v>147</v>
      </c>
      <c r="C159" s="261" t="s">
        <v>4444</v>
      </c>
      <c r="D159" s="540"/>
      <c r="E159" s="160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  <c r="AA159" s="160"/>
      <c r="AB159" s="160"/>
      <c r="AC159" s="539"/>
      <c r="AD159" s="534" t="s">
        <v>4445</v>
      </c>
      <c r="AE159" s="439" t="s">
        <v>4413</v>
      </c>
      <c r="AF159" s="261">
        <v>150</v>
      </c>
    </row>
  </sheetData>
  <autoFilter ref="AE12:AF92" xr:uid="{80DE740B-A806-42C8-9648-396A8B83BF99}"/>
  <mergeCells count="13">
    <mergeCell ref="B4:P4"/>
    <mergeCell ref="D5:Y5"/>
    <mergeCell ref="D8:P8"/>
    <mergeCell ref="Q8:Z8"/>
    <mergeCell ref="D12:AA12"/>
    <mergeCell ref="D1:G1"/>
    <mergeCell ref="L1:P1"/>
    <mergeCell ref="T1:V1"/>
    <mergeCell ref="W1:AC1"/>
    <mergeCell ref="B3:C3"/>
    <mergeCell ref="G3:H3"/>
    <mergeCell ref="T3:X3"/>
    <mergeCell ref="Y3:AC3"/>
  </mergeCells>
  <conditionalFormatting sqref="D11:Z11 AB11:AM11">
    <cfRule type="cellIs" dxfId="5" priority="1" operator="equal">
      <formula>"C"</formula>
    </cfRule>
    <cfRule type="cellIs" dxfId="4" priority="2" operator="equal">
      <formula>"NC"</formula>
    </cfRule>
  </conditionalFormatting>
  <conditionalFormatting sqref="AC11:AC12">
    <cfRule type="cellIs" dxfId="3" priority="3" operator="equal">
      <formula>"C"</formula>
    </cfRule>
  </conditionalFormatting>
  <pageMargins left="0.25" right="0.25" top="0.75" bottom="0.75" header="0.3" footer="0.3"/>
  <pageSetup paperSize="9" scale="41" fitToWidth="0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415C5-930E-40F0-9856-DA3A7840AA84}">
  <dimension ref="A1:BM136"/>
  <sheetViews>
    <sheetView topLeftCell="K47" workbookViewId="0">
      <selection activeCell="AD13" sqref="AD13"/>
    </sheetView>
  </sheetViews>
  <sheetFormatPr defaultRowHeight="15"/>
  <cols>
    <col min="1" max="1" width="3.42578125" customWidth="1"/>
    <col min="2" max="2" width="4.140625" customWidth="1"/>
    <col min="3" max="3" width="14.85546875" customWidth="1"/>
    <col min="4" max="4" width="3.5703125" customWidth="1"/>
    <col min="5" max="5" width="6" customWidth="1"/>
    <col min="6" max="6" width="3.42578125" customWidth="1"/>
    <col min="7" max="7" width="5" customWidth="1"/>
    <col min="8" max="8" width="4" customWidth="1"/>
    <col min="9" max="9" width="4.5703125" customWidth="1"/>
    <col min="10" max="10" width="4.7109375" customWidth="1"/>
    <col min="11" max="11" width="5.85546875" customWidth="1"/>
    <col min="12" max="12" width="3.7109375" customWidth="1"/>
    <col min="13" max="13" width="3.5703125" customWidth="1"/>
    <col min="14" max="14" width="3.85546875" customWidth="1"/>
    <col min="15" max="15" width="4.140625" hidden="1" customWidth="1"/>
    <col min="16" max="16" width="4.85546875" customWidth="1"/>
    <col min="17" max="17" width="4" customWidth="1"/>
    <col min="18" max="18" width="4.5703125" customWidth="1"/>
    <col min="19" max="20" width="3.5703125" customWidth="1"/>
    <col min="21" max="21" width="4.5703125" customWidth="1"/>
    <col min="22" max="22" width="4" customWidth="1"/>
    <col min="23" max="23" width="5" customWidth="1"/>
    <col min="24" max="24" width="4.7109375" customWidth="1"/>
    <col min="25" max="25" width="3.85546875" customWidth="1"/>
    <col min="26" max="26" width="4" customWidth="1"/>
    <col min="28" max="28" width="7.7109375" customWidth="1"/>
    <col min="29" max="29" width="8" customWidth="1"/>
    <col min="30" max="30" width="37.42578125" style="90" bestFit="1" customWidth="1"/>
    <col min="31" max="31" width="36.140625" bestFit="1" customWidth="1"/>
    <col min="32" max="32" width="9.85546875" bestFit="1" customWidth="1"/>
    <col min="33" max="33" width="11.5703125" customWidth="1"/>
    <col min="34" max="34" width="13.5703125" bestFit="1" customWidth="1"/>
    <col min="35" max="35" width="21.5703125" customWidth="1"/>
    <col min="36" max="36" width="10" customWidth="1"/>
    <col min="37" max="37" width="11.85546875" customWidth="1"/>
    <col min="39" max="39" width="13.5703125" customWidth="1"/>
  </cols>
  <sheetData>
    <row r="1" spans="1:65" ht="15" customHeight="1">
      <c r="A1" s="40"/>
      <c r="B1" s="41"/>
      <c r="C1" s="46" t="s">
        <v>32</v>
      </c>
      <c r="D1" s="563">
        <v>46101</v>
      </c>
      <c r="E1" s="564"/>
      <c r="F1" s="564"/>
      <c r="G1" s="564"/>
      <c r="H1" s="42"/>
      <c r="I1" s="42"/>
      <c r="J1" s="42"/>
      <c r="K1" s="43"/>
      <c r="L1" s="565"/>
      <c r="M1" s="565"/>
      <c r="N1" s="565"/>
      <c r="O1" s="565"/>
      <c r="P1" s="565"/>
      <c r="Q1" s="42"/>
      <c r="R1" s="42"/>
      <c r="S1" s="42"/>
      <c r="T1" s="566" t="s">
        <v>33</v>
      </c>
      <c r="U1" s="567"/>
      <c r="V1" s="568"/>
      <c r="W1" s="564" t="s">
        <v>34</v>
      </c>
      <c r="X1" s="564"/>
      <c r="Y1" s="564"/>
      <c r="Z1" s="564"/>
      <c r="AA1" s="564"/>
      <c r="AB1" s="564"/>
      <c r="AC1" s="564"/>
      <c r="AD1" s="45"/>
      <c r="AE1" s="45"/>
      <c r="AF1" s="45"/>
      <c r="AG1" s="45"/>
      <c r="AH1" s="45"/>
      <c r="AI1" s="14"/>
      <c r="AJ1" s="45"/>
      <c r="AK1" s="45"/>
      <c r="AL1" s="45"/>
      <c r="AM1" s="45"/>
    </row>
    <row r="2" spans="1:65" ht="6.75" customHeight="1">
      <c r="A2" s="40"/>
      <c r="B2" s="41"/>
      <c r="C2" s="41"/>
      <c r="D2" s="40" t="s">
        <v>35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7"/>
      <c r="AC2" s="48"/>
      <c r="AD2" s="45"/>
      <c r="AE2" s="45"/>
      <c r="AF2" s="45"/>
      <c r="AG2" s="45"/>
      <c r="AH2" s="45"/>
      <c r="AI2" s="14"/>
      <c r="AJ2" s="45"/>
      <c r="AK2" s="45"/>
      <c r="AL2" s="45"/>
      <c r="AM2" s="45"/>
    </row>
    <row r="3" spans="1:65" ht="23.25" customHeight="1">
      <c r="A3" s="15"/>
      <c r="B3" s="569" t="s">
        <v>36</v>
      </c>
      <c r="C3" s="569"/>
      <c r="D3" s="49"/>
      <c r="E3" s="49"/>
      <c r="F3" s="49"/>
      <c r="G3" s="570">
        <v>2</v>
      </c>
      <c r="H3" s="570"/>
      <c r="I3" s="15"/>
      <c r="J3" s="15"/>
      <c r="K3" s="15"/>
      <c r="L3" s="15"/>
      <c r="M3" s="40"/>
      <c r="N3" s="40"/>
      <c r="O3" s="40"/>
      <c r="P3" s="40"/>
      <c r="Q3" s="40"/>
      <c r="R3" s="40"/>
      <c r="S3" s="40"/>
      <c r="T3" s="571" t="s">
        <v>37</v>
      </c>
      <c r="U3" s="572"/>
      <c r="V3" s="572"/>
      <c r="W3" s="572"/>
      <c r="X3" s="573"/>
      <c r="Y3" s="574" t="s">
        <v>18</v>
      </c>
      <c r="Z3" s="575"/>
      <c r="AA3" s="575"/>
      <c r="AB3" s="575"/>
      <c r="AC3" s="576"/>
      <c r="AD3" s="45"/>
      <c r="AE3" s="45"/>
      <c r="AF3" s="45"/>
      <c r="AG3" s="45"/>
      <c r="AH3" s="45"/>
      <c r="AI3" s="14"/>
      <c r="AJ3" s="45"/>
      <c r="AK3" s="45"/>
      <c r="AL3" s="45"/>
      <c r="AM3" s="45"/>
    </row>
    <row r="4" spans="1:65">
      <c r="A4" s="15"/>
      <c r="B4" s="553" t="s">
        <v>38</v>
      </c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40"/>
      <c r="AC4" s="44"/>
      <c r="AD4" s="45"/>
      <c r="AE4" s="45"/>
      <c r="AF4" s="45"/>
      <c r="AG4" s="45"/>
      <c r="AH4" s="45"/>
      <c r="AI4" s="14"/>
      <c r="AJ4" s="45"/>
      <c r="AK4" s="45"/>
      <c r="AL4" s="45"/>
      <c r="AM4" s="45"/>
    </row>
    <row r="5" spans="1:65">
      <c r="A5" s="15"/>
      <c r="B5" s="51"/>
      <c r="C5" s="52"/>
      <c r="D5" s="554" t="s">
        <v>39</v>
      </c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3">
        <f>AVERAGE(D7:Z7)</f>
        <v>0</v>
      </c>
      <c r="AA5" s="54"/>
      <c r="AB5" s="15"/>
      <c r="AC5" s="15"/>
      <c r="AD5" s="45"/>
      <c r="AE5" s="45"/>
      <c r="AF5" s="45"/>
      <c r="AG5" s="45"/>
      <c r="AH5" s="45"/>
      <c r="AI5" s="14"/>
      <c r="AJ5" s="45"/>
      <c r="AK5" s="45"/>
      <c r="AL5" s="45"/>
      <c r="AM5" s="45"/>
    </row>
    <row r="6" spans="1:65">
      <c r="A6" s="15"/>
      <c r="B6" s="51"/>
      <c r="C6" s="45" t="s">
        <v>40</v>
      </c>
      <c r="D6" s="55">
        <v>4</v>
      </c>
      <c r="E6" s="56">
        <v>4</v>
      </c>
      <c r="F6" s="55">
        <v>4</v>
      </c>
      <c r="G6" s="57">
        <v>4</v>
      </c>
      <c r="H6" s="57">
        <v>4</v>
      </c>
      <c r="I6" s="57">
        <v>4</v>
      </c>
      <c r="J6" s="57">
        <v>4</v>
      </c>
      <c r="K6" s="57">
        <v>4</v>
      </c>
      <c r="L6" s="57">
        <v>4</v>
      </c>
      <c r="M6" s="57">
        <v>4</v>
      </c>
      <c r="N6" s="57">
        <v>4</v>
      </c>
      <c r="O6" s="57">
        <v>4</v>
      </c>
      <c r="P6" s="58">
        <v>4</v>
      </c>
      <c r="Q6" s="59">
        <v>4</v>
      </c>
      <c r="R6" s="57">
        <v>4</v>
      </c>
      <c r="S6" s="57">
        <v>4</v>
      </c>
      <c r="T6" s="57">
        <v>4</v>
      </c>
      <c r="U6" s="57">
        <v>4</v>
      </c>
      <c r="V6" s="57">
        <v>4</v>
      </c>
      <c r="W6" s="57">
        <v>4</v>
      </c>
      <c r="X6" s="57">
        <v>4</v>
      </c>
      <c r="Y6" s="57">
        <v>4</v>
      </c>
      <c r="Z6" s="58">
        <v>4</v>
      </c>
      <c r="AA6" s="60"/>
      <c r="AB6" s="15"/>
      <c r="AC6" s="15"/>
      <c r="AD6" s="45"/>
      <c r="AE6" s="45"/>
      <c r="AF6" s="45"/>
      <c r="AG6" s="45"/>
      <c r="AH6" s="45"/>
      <c r="AI6" s="14"/>
      <c r="AJ6" s="45"/>
      <c r="AK6" s="45"/>
      <c r="AL6" s="45"/>
      <c r="AM6" s="45"/>
    </row>
    <row r="7" spans="1:65">
      <c r="A7" s="15"/>
      <c r="B7" s="51"/>
      <c r="C7" s="51" t="s">
        <v>41</v>
      </c>
      <c r="D7" s="61">
        <f>HLOOKUP(D6,'[1]Planilla Muestreo N°1'!$C$1048489:$G$1048490,2,FALSE)</f>
        <v>0</v>
      </c>
      <c r="E7" s="62">
        <f>HLOOKUP(E6,'[1]Planilla Muestreo N°1'!$C$1048489:$G$1048490,2,FALSE)</f>
        <v>0</v>
      </c>
      <c r="F7" s="63">
        <f>HLOOKUP(F6,'[1]Planilla Muestreo N°1'!$C$1048489:$G$1048490,2,FALSE)</f>
        <v>0</v>
      </c>
      <c r="G7" s="63">
        <f>HLOOKUP(G6,'[1]Planilla Muestreo N°1'!$C$1048489:$G$1048490,2,FALSE)</f>
        <v>0</v>
      </c>
      <c r="H7" s="63">
        <f>HLOOKUP(H6,'[1]Planilla Muestreo N°1'!$C$1048489:$G$1048490,2,FALSE)</f>
        <v>0</v>
      </c>
      <c r="I7" s="63">
        <f>HLOOKUP(I6,'[1]Planilla Muestreo N°1'!$C$1048489:$G$1048490,2,FALSE)</f>
        <v>0</v>
      </c>
      <c r="J7" s="63">
        <f>HLOOKUP(J6,'[1]Planilla Muestreo N°1'!$C$1048489:$G$1048490,2,FALSE)</f>
        <v>0</v>
      </c>
      <c r="K7" s="63">
        <f>HLOOKUP(K6,'[1]Planilla Muestreo N°1'!$C$1048489:$G$1048490,2,FALSE)</f>
        <v>0</v>
      </c>
      <c r="L7" s="63">
        <f>HLOOKUP(L6,'[1]Planilla Muestreo N°1'!$C$1048489:$G$1048490,2,FALSE)</f>
        <v>0</v>
      </c>
      <c r="M7" s="63">
        <f>HLOOKUP(M6,'[1]Planilla Muestreo N°1'!$C$1048489:$G$1048490,2,FALSE)</f>
        <v>0</v>
      </c>
      <c r="N7" s="63">
        <f>HLOOKUP(N6,'[1]Planilla Muestreo N°1'!$C$1048489:$G$1048490,2,FALSE)</f>
        <v>0</v>
      </c>
      <c r="O7" s="63">
        <f>HLOOKUP(O6,'[1]Planilla Muestreo N°1'!$C$1048489:$G$1048490,2,FALSE)</f>
        <v>0</v>
      </c>
      <c r="P7" s="64">
        <f>HLOOKUP(P6,'[1]Planilla Muestreo N°1'!$C$1048489:$G$1048490,2,FALSE)</f>
        <v>0</v>
      </c>
      <c r="Q7" s="65">
        <f>HLOOKUP(Q6,'[1]Planilla Muestreo N°1'!$C$1048489:$G$1048490,2,FALSE)</f>
        <v>0</v>
      </c>
      <c r="R7" s="63">
        <f>HLOOKUP(R6,'[1]Planilla Muestreo N°1'!$C$1048489:$G$1048490,2,FALSE)</f>
        <v>0</v>
      </c>
      <c r="S7" s="63">
        <f>HLOOKUP(S6,'[1]Planilla Muestreo N°1'!$C$1048489:$G$1048490,2,FALSE)</f>
        <v>0</v>
      </c>
      <c r="T7" s="63">
        <f>HLOOKUP(T6,'[1]Planilla Muestreo N°1'!$C$1048489:$G$1048490,2,FALSE)</f>
        <v>0</v>
      </c>
      <c r="U7" s="63">
        <f>HLOOKUP(U6,'[1]Planilla Muestreo N°1'!$C$1048489:$G$1048490,2,FALSE)</f>
        <v>0</v>
      </c>
      <c r="V7" s="63">
        <f>HLOOKUP(V6,'[1]Planilla Muestreo N°1'!$C$1048489:$G$1048490,2,FALSE)</f>
        <v>0</v>
      </c>
      <c r="W7" s="63">
        <f>HLOOKUP(W6,'[1]Planilla Muestreo N°1'!$C$1048489:$G$1048490,2,FALSE)</f>
        <v>0</v>
      </c>
      <c r="X7" s="63">
        <f>HLOOKUP(X6,'[1]Planilla Muestreo N°1'!$C$1048489:$G$1048490,2,FALSE)</f>
        <v>0</v>
      </c>
      <c r="Y7" s="63">
        <f>HLOOKUP(Y6,'[1]Planilla Muestreo N°1'!$C$1048489:$G$1048490,2,FALSE)</f>
        <v>0</v>
      </c>
      <c r="Z7" s="64">
        <f>HLOOKUP(Z6,'[1]Planilla Muestreo N°1'!$C$1048489:$G$1048490,2,FALSE)</f>
        <v>0</v>
      </c>
      <c r="AA7" s="66"/>
      <c r="AB7" s="15"/>
      <c r="AC7" s="15"/>
      <c r="AD7" s="45"/>
      <c r="AE7" s="45"/>
      <c r="AF7" s="45"/>
      <c r="AG7" s="45"/>
      <c r="AH7" s="45"/>
      <c r="AI7" s="14"/>
      <c r="AJ7" s="45"/>
      <c r="AK7" s="45"/>
      <c r="AL7" s="45"/>
      <c r="AM7" s="45"/>
    </row>
    <row r="8" spans="1:65">
      <c r="A8" s="15"/>
      <c r="B8" s="51"/>
      <c r="C8" s="51"/>
      <c r="D8" s="556" t="s">
        <v>42</v>
      </c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8"/>
      <c r="Q8" s="559" t="s">
        <v>43</v>
      </c>
      <c r="R8" s="560"/>
      <c r="S8" s="560"/>
      <c r="T8" s="560"/>
      <c r="U8" s="560"/>
      <c r="V8" s="560"/>
      <c r="W8" s="560"/>
      <c r="X8" s="560"/>
      <c r="Y8" s="560"/>
      <c r="Z8" s="561"/>
      <c r="AA8" s="66"/>
      <c r="AB8" s="15"/>
      <c r="AC8" s="15"/>
      <c r="AD8" s="45"/>
      <c r="AE8" s="45"/>
      <c r="AF8" s="45"/>
      <c r="AG8" s="45"/>
      <c r="AH8" s="45"/>
      <c r="AI8" s="14"/>
      <c r="AJ8" s="45"/>
      <c r="AK8" s="45"/>
      <c r="AL8" s="45"/>
      <c r="AM8" s="45"/>
    </row>
    <row r="9" spans="1:65" ht="55.5" customHeight="1">
      <c r="A9" s="15"/>
      <c r="B9" s="67"/>
      <c r="C9" s="68"/>
      <c r="D9" s="69" t="s">
        <v>44</v>
      </c>
      <c r="E9" s="70" t="s">
        <v>45</v>
      </c>
      <c r="F9" s="70" t="s">
        <v>46</v>
      </c>
      <c r="G9" s="70" t="s">
        <v>47</v>
      </c>
      <c r="H9" s="70" t="s">
        <v>48</v>
      </c>
      <c r="I9" s="70" t="s">
        <v>49</v>
      </c>
      <c r="J9" s="71" t="s">
        <v>50</v>
      </c>
      <c r="K9" s="70" t="s">
        <v>51</v>
      </c>
      <c r="L9" s="71" t="s">
        <v>52</v>
      </c>
      <c r="M9" s="70" t="s">
        <v>53</v>
      </c>
      <c r="N9" s="70" t="s">
        <v>54</v>
      </c>
      <c r="O9" s="70" t="s">
        <v>55</v>
      </c>
      <c r="P9" s="72" t="s">
        <v>56</v>
      </c>
      <c r="Q9" s="73" t="s">
        <v>57</v>
      </c>
      <c r="R9" s="74" t="s">
        <v>58</v>
      </c>
      <c r="S9" s="74" t="s">
        <v>47</v>
      </c>
      <c r="T9" s="74" t="s">
        <v>48</v>
      </c>
      <c r="U9" s="74" t="s">
        <v>49</v>
      </c>
      <c r="V9" s="75" t="s">
        <v>50</v>
      </c>
      <c r="W9" s="74" t="s">
        <v>51</v>
      </c>
      <c r="X9" s="75" t="s">
        <v>52</v>
      </c>
      <c r="Y9" s="74" t="s">
        <v>53</v>
      </c>
      <c r="Z9" s="76" t="s">
        <v>55</v>
      </c>
      <c r="AA9" s="67"/>
      <c r="AB9" s="67"/>
      <c r="AC9" s="67"/>
      <c r="AD9" s="45"/>
      <c r="AE9" s="45"/>
      <c r="AF9" s="45"/>
      <c r="AG9" s="45"/>
      <c r="AH9" s="45"/>
      <c r="AI9" s="14"/>
      <c r="AJ9" s="45"/>
      <c r="AK9" s="45"/>
      <c r="AL9" s="45"/>
      <c r="AM9" s="45"/>
    </row>
    <row r="10" spans="1:65" ht="44.25" customHeight="1">
      <c r="A10" s="15"/>
      <c r="B10" s="51"/>
      <c r="C10" s="77" t="s">
        <v>59</v>
      </c>
      <c r="D10" s="78">
        <f>COUNTIF(D13:D60,"X")</f>
        <v>0</v>
      </c>
      <c r="E10" s="78">
        <f>COUNTIF(E13:E60,"X")</f>
        <v>0</v>
      </c>
      <c r="F10" s="78">
        <f>COUNTIF(F13:F60,"X")</f>
        <v>0</v>
      </c>
      <c r="G10" s="78">
        <f>COUNTIF(G13:G60,"X")</f>
        <v>0</v>
      </c>
      <c r="H10" s="78">
        <f>COUNTIF(H13:H60,"X")</f>
        <v>0</v>
      </c>
      <c r="I10" s="78">
        <f>COUNTIF(I13:I60,"X")</f>
        <v>0</v>
      </c>
      <c r="J10" s="78">
        <f>COUNTIF(J13:J60,"X")</f>
        <v>0</v>
      </c>
      <c r="K10" s="78">
        <f>COUNTIF(K13:K60,"X")</f>
        <v>0</v>
      </c>
      <c r="L10" s="78">
        <f>COUNTIF(L13:L60,"X")</f>
        <v>0</v>
      </c>
      <c r="M10" s="78">
        <f>COUNTIF(M13:M60,"X")</f>
        <v>0</v>
      </c>
      <c r="N10" s="78">
        <f>COUNTIF(N13:N60,"X")</f>
        <v>0</v>
      </c>
      <c r="O10" s="78">
        <f>COUNTIF(O13:O60,"X")</f>
        <v>0</v>
      </c>
      <c r="P10" s="78">
        <f>COUNTIF(P13:P60,"X")</f>
        <v>0</v>
      </c>
      <c r="Q10" s="78">
        <f>COUNTIF(Q13:Q60,"X")</f>
        <v>0</v>
      </c>
      <c r="R10" s="78">
        <f>COUNTIF(R13:R60,"X")</f>
        <v>0</v>
      </c>
      <c r="S10" s="78">
        <f>COUNTIF(S13:S60,"X")</f>
        <v>0</v>
      </c>
      <c r="T10" s="78">
        <f>COUNTIF(T13:T60,"X")</f>
        <v>0</v>
      </c>
      <c r="U10" s="78">
        <f>COUNTIF(U13:U60,"X")</f>
        <v>0</v>
      </c>
      <c r="V10" s="78">
        <f>COUNTIF(V13:V60,"X")</f>
        <v>0</v>
      </c>
      <c r="W10" s="78">
        <f>COUNTIF(W13:W60,"X")</f>
        <v>0</v>
      </c>
      <c r="X10" s="78">
        <f>COUNTIF(X13:X60,"X")</f>
        <v>0</v>
      </c>
      <c r="Y10" s="78">
        <f>COUNTIF(Y13:Y60,"X")</f>
        <v>0</v>
      </c>
      <c r="Z10" s="78">
        <f>COUNTIF(Z13:Z60,"X")</f>
        <v>0</v>
      </c>
      <c r="AA10" s="79">
        <f>COUNTIF(AA13:AA23,"X")</f>
        <v>0</v>
      </c>
      <c r="AB10" s="15"/>
      <c r="AC10" s="15"/>
      <c r="AD10" s="45"/>
      <c r="AE10" s="45"/>
      <c r="AF10" s="45"/>
      <c r="AG10" s="45"/>
      <c r="AH10" s="45"/>
      <c r="AI10" s="14"/>
      <c r="AJ10" s="45"/>
      <c r="AK10" s="45"/>
      <c r="AL10" s="45"/>
      <c r="AM10" s="45"/>
    </row>
    <row r="11" spans="1:65">
      <c r="A11" s="15"/>
      <c r="B11" s="51"/>
      <c r="C11" s="80" t="s">
        <v>60</v>
      </c>
      <c r="D11" s="13" t="str">
        <f>IF(D10&lt;=D7,"C","NC")</f>
        <v>C</v>
      </c>
      <c r="E11" s="13" t="str">
        <f>IF(E10&lt;=E7,"C","NC")</f>
        <v>C</v>
      </c>
      <c r="F11" s="13" t="str">
        <f>IF(F10&lt;=F7,"C","NC")</f>
        <v>C</v>
      </c>
      <c r="G11" s="13" t="str">
        <f>IF(G10&lt;=G7,"C","NC")</f>
        <v>C</v>
      </c>
      <c r="H11" s="13" t="str">
        <f>IF(H10&lt;=H7,"C","NC")</f>
        <v>C</v>
      </c>
      <c r="I11" s="13" t="str">
        <f>IF(I10&lt;=I7,"C","NC")</f>
        <v>C</v>
      </c>
      <c r="J11" s="13" t="str">
        <f>IF(J10&lt;=J7,"C","NC")</f>
        <v>C</v>
      </c>
      <c r="K11" s="13" t="str">
        <f>IF(K10&lt;=K7,"C","NC")</f>
        <v>C</v>
      </c>
      <c r="L11" s="13" t="str">
        <f>IF(L10&lt;=L7,"C","NC")</f>
        <v>C</v>
      </c>
      <c r="M11" s="13" t="str">
        <f>IF(M10&lt;=M7,"C","NC")</f>
        <v>C</v>
      </c>
      <c r="N11" s="13" t="str">
        <f>IF(N10&lt;=N7,"C","NC")</f>
        <v>C</v>
      </c>
      <c r="O11" s="13" t="str">
        <f>IF(O10&lt;=O7,"C","NC")</f>
        <v>C</v>
      </c>
      <c r="P11" s="13" t="str">
        <f>IF(P10&lt;=P7,"C","NC")</f>
        <v>C</v>
      </c>
      <c r="Q11" s="13" t="str">
        <f>IF(Q10&lt;=Q7,"C","NC")</f>
        <v>C</v>
      </c>
      <c r="R11" s="13" t="str">
        <f>IF(R10&lt;=R7,"C","NC")</f>
        <v>C</v>
      </c>
      <c r="S11" s="13" t="str">
        <f>IF(S10&lt;=S7,"C","NC")</f>
        <v>C</v>
      </c>
      <c r="T11" s="13" t="str">
        <f>IF(T10&lt;=T7,"C","NC")</f>
        <v>C</v>
      </c>
      <c r="U11" s="13" t="str">
        <f>IF(U10&lt;=U7,"C","NC")</f>
        <v>C</v>
      </c>
      <c r="V11" s="13" t="str">
        <f>IF(V10&lt;=V7,"C","NC")</f>
        <v>C</v>
      </c>
      <c r="W11" s="13" t="str">
        <f>IF(W10&lt;=W7,"C","NC")</f>
        <v>C</v>
      </c>
      <c r="X11" s="13" t="str">
        <f>IF(X10&lt;=X7,"C","NC")</f>
        <v>C</v>
      </c>
      <c r="Y11" s="13" t="str">
        <f>IF(Y10&lt;=Y7,"C","NC")</f>
        <v>C</v>
      </c>
      <c r="Z11" s="13" t="str">
        <f>IF(Z10&lt;=Z7,"C","NC")</f>
        <v>C</v>
      </c>
      <c r="AA11" s="15"/>
      <c r="AB11" s="81"/>
      <c r="AC11" s="15"/>
      <c r="AD11" s="45"/>
      <c r="AE11" s="45"/>
      <c r="AF11" s="45"/>
      <c r="AG11" s="45"/>
      <c r="AH11" s="45"/>
      <c r="AI11" s="14"/>
      <c r="AJ11" s="45"/>
      <c r="AK11" s="45"/>
      <c r="AL11" s="45"/>
      <c r="AM11" s="45"/>
    </row>
    <row r="12" spans="1:65" ht="36.75" customHeight="1">
      <c r="A12" s="15"/>
      <c r="B12" s="82" t="s">
        <v>61</v>
      </c>
      <c r="C12" s="157" t="s">
        <v>62</v>
      </c>
      <c r="D12" s="562"/>
      <c r="E12" s="562"/>
      <c r="F12" s="562"/>
      <c r="G12" s="562"/>
      <c r="H12" s="562"/>
      <c r="I12" s="562"/>
      <c r="J12" s="562"/>
      <c r="K12" s="562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157" t="s">
        <v>63</v>
      </c>
      <c r="AC12" s="158" t="s">
        <v>64</v>
      </c>
      <c r="AD12" s="85" t="s">
        <v>65</v>
      </c>
      <c r="AE12" s="85" t="s">
        <v>66</v>
      </c>
      <c r="AF12" s="85" t="s">
        <v>67</v>
      </c>
      <c r="AG12" s="85"/>
      <c r="AH12" s="85"/>
      <c r="AI12" s="16"/>
      <c r="AJ12" s="85"/>
      <c r="AK12" s="85"/>
      <c r="AL12" s="85" t="s">
        <v>73</v>
      </c>
      <c r="AM12" s="85" t="s">
        <v>74</v>
      </c>
    </row>
    <row r="13" spans="1:65" ht="21.75" customHeight="1">
      <c r="A13" s="15"/>
      <c r="B13" s="156">
        <v>1</v>
      </c>
      <c r="C13" s="548" t="s">
        <v>4446</v>
      </c>
      <c r="D13" s="527"/>
      <c r="E13" s="198"/>
      <c r="F13" s="198"/>
      <c r="G13" s="198" t="s">
        <v>315</v>
      </c>
      <c r="H13" s="198" t="s">
        <v>315</v>
      </c>
      <c r="I13" s="198" t="s">
        <v>315</v>
      </c>
      <c r="J13" s="198" t="s">
        <v>315</v>
      </c>
      <c r="K13" s="198" t="s">
        <v>315</v>
      </c>
      <c r="L13" s="198" t="s">
        <v>315</v>
      </c>
      <c r="M13" s="198" t="s">
        <v>315</v>
      </c>
      <c r="N13" s="198" t="s">
        <v>315</v>
      </c>
      <c r="O13" s="198" t="s">
        <v>315</v>
      </c>
      <c r="P13" s="198" t="s">
        <v>315</v>
      </c>
      <c r="Q13" s="198" t="s">
        <v>315</v>
      </c>
      <c r="R13" s="198" t="s">
        <v>315</v>
      </c>
      <c r="S13" s="198" t="s">
        <v>315</v>
      </c>
      <c r="T13" s="198" t="s">
        <v>315</v>
      </c>
      <c r="U13" s="198" t="s">
        <v>315</v>
      </c>
      <c r="V13" s="198" t="s">
        <v>315</v>
      </c>
      <c r="W13" s="198" t="s">
        <v>315</v>
      </c>
      <c r="X13" s="198" t="s">
        <v>315</v>
      </c>
      <c r="Y13" s="198" t="s">
        <v>315</v>
      </c>
      <c r="Z13" s="198" t="s">
        <v>315</v>
      </c>
      <c r="AA13" s="198" t="s">
        <v>315</v>
      </c>
      <c r="AB13" s="198" t="s">
        <v>315</v>
      </c>
      <c r="AC13" s="291"/>
      <c r="AD13" s="344" t="s">
        <v>4447</v>
      </c>
      <c r="AE13" s="465" t="s">
        <v>4448</v>
      </c>
      <c r="AF13" s="439">
        <v>301</v>
      </c>
      <c r="AG13" s="258"/>
      <c r="AH13" s="205"/>
      <c r="AI13" s="258"/>
      <c r="AJ13" s="137"/>
      <c r="AK13" s="200"/>
      <c r="AL13" s="187" t="s">
        <v>315</v>
      </c>
      <c r="AM13" s="163" t="s">
        <v>315</v>
      </c>
      <c r="AN13" s="171" t="s">
        <v>315</v>
      </c>
      <c r="AO13" s="171" t="s">
        <v>315</v>
      </c>
      <c r="AP13" s="171" t="s">
        <v>315</v>
      </c>
      <c r="AQ13" s="171" t="s">
        <v>315</v>
      </c>
      <c r="AR13" s="171" t="s">
        <v>315</v>
      </c>
      <c r="AS13" s="171" t="s">
        <v>315</v>
      </c>
      <c r="AT13" s="171" t="s">
        <v>315</v>
      </c>
      <c r="AU13" s="171" t="s">
        <v>315</v>
      </c>
      <c r="AV13" s="171" t="s">
        <v>315</v>
      </c>
      <c r="AW13" s="171" t="s">
        <v>315</v>
      </c>
      <c r="AX13" s="171" t="s">
        <v>315</v>
      </c>
      <c r="AY13" s="171" t="s">
        <v>315</v>
      </c>
      <c r="AZ13" s="171" t="s">
        <v>315</v>
      </c>
      <c r="BA13" s="171" t="s">
        <v>315</v>
      </c>
      <c r="BB13" s="171" t="s">
        <v>315</v>
      </c>
      <c r="BC13" s="171" t="s">
        <v>315</v>
      </c>
      <c r="BD13" s="171" t="s">
        <v>76</v>
      </c>
      <c r="BE13" s="171" t="s">
        <v>833</v>
      </c>
      <c r="BF13" s="171">
        <v>200</v>
      </c>
      <c r="BG13" s="171" t="s">
        <v>834</v>
      </c>
      <c r="BH13" s="171" t="s">
        <v>835</v>
      </c>
      <c r="BI13" s="172">
        <v>46097.142997685187</v>
      </c>
      <c r="BJ13" s="173" t="s">
        <v>315</v>
      </c>
      <c r="BK13" s="173" t="s">
        <v>315</v>
      </c>
      <c r="BL13" s="173" t="s">
        <v>315</v>
      </c>
      <c r="BM13" s="163" t="s">
        <v>315</v>
      </c>
    </row>
    <row r="14" spans="1:65" ht="20.25" customHeight="1">
      <c r="A14" s="15"/>
      <c r="B14" s="156">
        <v>2</v>
      </c>
      <c r="C14" s="525" t="s">
        <v>4449</v>
      </c>
      <c r="D14" s="527"/>
      <c r="E14" s="198"/>
      <c r="F14" s="198"/>
      <c r="G14" s="198" t="s">
        <v>315</v>
      </c>
      <c r="H14" s="198" t="s">
        <v>315</v>
      </c>
      <c r="I14" s="198" t="s">
        <v>315</v>
      </c>
      <c r="J14" s="198" t="s">
        <v>315</v>
      </c>
      <c r="K14" s="198" t="s">
        <v>315</v>
      </c>
      <c r="L14" s="198" t="s">
        <v>315</v>
      </c>
      <c r="M14" s="198" t="s">
        <v>315</v>
      </c>
      <c r="N14" s="198" t="s">
        <v>315</v>
      </c>
      <c r="O14" s="198" t="s">
        <v>315</v>
      </c>
      <c r="P14" s="198" t="s">
        <v>315</v>
      </c>
      <c r="Q14" s="198" t="s">
        <v>315</v>
      </c>
      <c r="R14" s="198" t="s">
        <v>315</v>
      </c>
      <c r="S14" s="198" t="s">
        <v>315</v>
      </c>
      <c r="T14" s="198" t="s">
        <v>315</v>
      </c>
      <c r="U14" s="198" t="s">
        <v>315</v>
      </c>
      <c r="V14" s="198" t="s">
        <v>315</v>
      </c>
      <c r="W14" s="198" t="s">
        <v>315</v>
      </c>
      <c r="X14" s="198" t="s">
        <v>315</v>
      </c>
      <c r="Y14" s="198" t="s">
        <v>315</v>
      </c>
      <c r="Z14" s="198" t="s">
        <v>315</v>
      </c>
      <c r="AA14" s="198" t="s">
        <v>315</v>
      </c>
      <c r="AB14" s="198" t="s">
        <v>315</v>
      </c>
      <c r="AC14" s="291"/>
      <c r="AD14" s="344" t="s">
        <v>4450</v>
      </c>
      <c r="AE14" s="465" t="s">
        <v>4451</v>
      </c>
      <c r="AF14" s="439">
        <v>302</v>
      </c>
      <c r="AG14" s="258"/>
      <c r="AH14" s="205"/>
      <c r="AI14" s="258"/>
      <c r="AJ14" s="137"/>
      <c r="AK14" s="200"/>
      <c r="AL14" s="187" t="s">
        <v>315</v>
      </c>
      <c r="AM14" s="188" t="s">
        <v>315</v>
      </c>
      <c r="AN14" s="174" t="s">
        <v>315</v>
      </c>
      <c r="AO14" s="174" t="s">
        <v>315</v>
      </c>
      <c r="AP14" s="174" t="s">
        <v>315</v>
      </c>
      <c r="AQ14" s="174" t="s">
        <v>315</v>
      </c>
      <c r="AR14" s="174" t="s">
        <v>315</v>
      </c>
      <c r="AS14" s="174" t="s">
        <v>315</v>
      </c>
      <c r="AT14" s="174" t="s">
        <v>315</v>
      </c>
      <c r="AU14" s="174" t="s">
        <v>315</v>
      </c>
      <c r="AV14" s="174" t="s">
        <v>315</v>
      </c>
      <c r="AW14" s="174" t="s">
        <v>315</v>
      </c>
      <c r="AX14" s="174" t="s">
        <v>315</v>
      </c>
      <c r="AY14" s="174" t="s">
        <v>315</v>
      </c>
      <c r="AZ14" s="174" t="s">
        <v>315</v>
      </c>
      <c r="BA14" s="174" t="s">
        <v>315</v>
      </c>
      <c r="BB14" s="174" t="s">
        <v>315</v>
      </c>
      <c r="BC14" s="174" t="s">
        <v>315</v>
      </c>
      <c r="BD14" s="174" t="s">
        <v>76</v>
      </c>
      <c r="BE14" s="174" t="s">
        <v>837</v>
      </c>
      <c r="BF14" s="174">
        <v>300</v>
      </c>
      <c r="BG14" s="174" t="s">
        <v>838</v>
      </c>
      <c r="BH14" s="174" t="s">
        <v>839</v>
      </c>
      <c r="BI14" s="175">
        <v>46097.143495370372</v>
      </c>
      <c r="BJ14" s="176" t="s">
        <v>315</v>
      </c>
      <c r="BK14" s="176" t="s">
        <v>315</v>
      </c>
      <c r="BL14" s="176" t="s">
        <v>315</v>
      </c>
      <c r="BM14" s="177" t="s">
        <v>315</v>
      </c>
    </row>
    <row r="15" spans="1:65" ht="22.5" customHeight="1">
      <c r="A15" s="15"/>
      <c r="B15" s="156">
        <v>3</v>
      </c>
      <c r="C15" s="525" t="s">
        <v>4452</v>
      </c>
      <c r="D15" s="527"/>
      <c r="E15" s="198"/>
      <c r="F15" s="198"/>
      <c r="G15" s="198" t="s">
        <v>315</v>
      </c>
      <c r="H15" s="198" t="s">
        <v>315</v>
      </c>
      <c r="I15" s="198" t="s">
        <v>315</v>
      </c>
      <c r="J15" s="198" t="s">
        <v>315</v>
      </c>
      <c r="K15" s="198" t="s">
        <v>315</v>
      </c>
      <c r="L15" s="198" t="s">
        <v>315</v>
      </c>
      <c r="M15" s="198" t="s">
        <v>315</v>
      </c>
      <c r="N15" s="198" t="s">
        <v>315</v>
      </c>
      <c r="O15" s="198" t="s">
        <v>315</v>
      </c>
      <c r="P15" s="198" t="s">
        <v>315</v>
      </c>
      <c r="Q15" s="198" t="s">
        <v>315</v>
      </c>
      <c r="R15" s="198" t="s">
        <v>315</v>
      </c>
      <c r="S15" s="198" t="s">
        <v>315</v>
      </c>
      <c r="T15" s="198" t="s">
        <v>315</v>
      </c>
      <c r="U15" s="198" t="s">
        <v>315</v>
      </c>
      <c r="V15" s="198" t="s">
        <v>315</v>
      </c>
      <c r="W15" s="198" t="s">
        <v>315</v>
      </c>
      <c r="X15" s="198" t="s">
        <v>315</v>
      </c>
      <c r="Y15" s="198" t="s">
        <v>315</v>
      </c>
      <c r="Z15" s="198" t="s">
        <v>315</v>
      </c>
      <c r="AA15" s="198" t="s">
        <v>315</v>
      </c>
      <c r="AB15" s="198" t="s">
        <v>315</v>
      </c>
      <c r="AC15" s="291"/>
      <c r="AD15" s="344" t="s">
        <v>4453</v>
      </c>
      <c r="AE15" s="465" t="s">
        <v>4454</v>
      </c>
      <c r="AF15" s="439">
        <v>301</v>
      </c>
      <c r="AG15" s="258"/>
      <c r="AH15" s="205"/>
      <c r="AI15" s="258"/>
      <c r="AJ15" s="137"/>
      <c r="AK15" s="200"/>
      <c r="AL15" s="187" t="s">
        <v>315</v>
      </c>
      <c r="AM15" s="163" t="s">
        <v>315</v>
      </c>
      <c r="AN15" s="174" t="s">
        <v>315</v>
      </c>
      <c r="AO15" s="174" t="s">
        <v>315</v>
      </c>
      <c r="AP15" s="174" t="s">
        <v>315</v>
      </c>
      <c r="AQ15" s="174" t="s">
        <v>315</v>
      </c>
      <c r="AR15" s="174" t="s">
        <v>315</v>
      </c>
      <c r="AS15" s="174" t="s">
        <v>315</v>
      </c>
      <c r="AT15" s="174" t="s">
        <v>315</v>
      </c>
      <c r="AU15" s="174" t="s">
        <v>315</v>
      </c>
      <c r="AV15" s="174" t="s">
        <v>315</v>
      </c>
      <c r="AW15" s="174" t="s">
        <v>315</v>
      </c>
      <c r="AX15" s="174" t="s">
        <v>315</v>
      </c>
      <c r="AY15" s="174" t="s">
        <v>315</v>
      </c>
      <c r="AZ15" s="174" t="s">
        <v>315</v>
      </c>
      <c r="BA15" s="174" t="s">
        <v>315</v>
      </c>
      <c r="BB15" s="174" t="s">
        <v>315</v>
      </c>
      <c r="BC15" s="174" t="s">
        <v>315</v>
      </c>
      <c r="BD15" s="174" t="s">
        <v>86</v>
      </c>
      <c r="BE15" s="174" t="s">
        <v>841</v>
      </c>
      <c r="BF15" s="174">
        <v>150</v>
      </c>
      <c r="BG15" s="174" t="s">
        <v>842</v>
      </c>
      <c r="BH15" s="174" t="s">
        <v>843</v>
      </c>
      <c r="BI15" s="175">
        <v>46097.142858796295</v>
      </c>
      <c r="BJ15" s="176" t="s">
        <v>315</v>
      </c>
      <c r="BK15" s="176" t="s">
        <v>315</v>
      </c>
      <c r="BL15" s="176" t="s">
        <v>315</v>
      </c>
      <c r="BM15" s="178" t="s">
        <v>315</v>
      </c>
    </row>
    <row r="16" spans="1:65">
      <c r="A16" s="15"/>
      <c r="B16" s="156">
        <v>4</v>
      </c>
      <c r="C16" s="525" t="s">
        <v>4455</v>
      </c>
      <c r="D16" s="527"/>
      <c r="E16" s="198"/>
      <c r="F16" s="198"/>
      <c r="G16" s="198" t="s">
        <v>315</v>
      </c>
      <c r="H16" s="198" t="s">
        <v>315</v>
      </c>
      <c r="I16" s="198" t="s">
        <v>315</v>
      </c>
      <c r="J16" s="198" t="s">
        <v>315</v>
      </c>
      <c r="K16" s="198" t="s">
        <v>315</v>
      </c>
      <c r="L16" s="198" t="s">
        <v>315</v>
      </c>
      <c r="M16" s="198" t="s">
        <v>315</v>
      </c>
      <c r="N16" s="198" t="s">
        <v>315</v>
      </c>
      <c r="O16" s="198" t="s">
        <v>315</v>
      </c>
      <c r="P16" s="198" t="s">
        <v>315</v>
      </c>
      <c r="Q16" s="198" t="s">
        <v>315</v>
      </c>
      <c r="R16" s="198" t="s">
        <v>315</v>
      </c>
      <c r="S16" s="198" t="s">
        <v>315</v>
      </c>
      <c r="T16" s="198" t="s">
        <v>315</v>
      </c>
      <c r="U16" s="198" t="s">
        <v>315</v>
      </c>
      <c r="V16" s="198" t="s">
        <v>315</v>
      </c>
      <c r="W16" s="198" t="s">
        <v>315</v>
      </c>
      <c r="X16" s="198" t="s">
        <v>315</v>
      </c>
      <c r="Y16" s="198" t="s">
        <v>315</v>
      </c>
      <c r="Z16" s="198" t="s">
        <v>315</v>
      </c>
      <c r="AA16" s="198" t="s">
        <v>315</v>
      </c>
      <c r="AB16" s="198" t="s">
        <v>315</v>
      </c>
      <c r="AC16" s="291"/>
      <c r="AD16" s="439" t="s">
        <v>76</v>
      </c>
      <c r="AE16" s="465" t="s">
        <v>4456</v>
      </c>
      <c r="AF16" s="439">
        <v>302</v>
      </c>
      <c r="AG16" s="258"/>
      <c r="AH16" s="205"/>
      <c r="AI16" s="258"/>
      <c r="AJ16" s="137"/>
      <c r="AK16" s="200"/>
      <c r="AL16" s="187" t="s">
        <v>315</v>
      </c>
      <c r="AM16" s="163" t="s">
        <v>315</v>
      </c>
      <c r="AN16" s="174" t="s">
        <v>315</v>
      </c>
      <c r="AO16" s="174" t="s">
        <v>315</v>
      </c>
      <c r="AP16" s="174" t="s">
        <v>315</v>
      </c>
      <c r="AQ16" s="174" t="s">
        <v>315</v>
      </c>
      <c r="AR16" s="174" t="s">
        <v>315</v>
      </c>
      <c r="AS16" s="174" t="s">
        <v>315</v>
      </c>
      <c r="AT16" s="174" t="s">
        <v>315</v>
      </c>
      <c r="AU16" s="174" t="s">
        <v>315</v>
      </c>
      <c r="AV16" s="174" t="s">
        <v>315</v>
      </c>
      <c r="AW16" s="174" t="s">
        <v>315</v>
      </c>
      <c r="AX16" s="174" t="s">
        <v>315</v>
      </c>
      <c r="AY16" s="174" t="s">
        <v>315</v>
      </c>
      <c r="AZ16" s="174" t="s">
        <v>315</v>
      </c>
      <c r="BA16" s="174" t="s">
        <v>315</v>
      </c>
      <c r="BB16" s="174" t="s">
        <v>315</v>
      </c>
      <c r="BC16" s="174" t="s">
        <v>315</v>
      </c>
      <c r="BD16" s="174" t="s">
        <v>76</v>
      </c>
      <c r="BE16" s="174" t="s">
        <v>845</v>
      </c>
      <c r="BF16" s="174">
        <v>300</v>
      </c>
      <c r="BG16" s="174" t="s">
        <v>846</v>
      </c>
      <c r="BH16" s="174" t="s">
        <v>847</v>
      </c>
      <c r="BI16" s="175">
        <v>46097.143483796295</v>
      </c>
      <c r="BJ16" s="176" t="s">
        <v>315</v>
      </c>
      <c r="BK16" s="176" t="s">
        <v>315</v>
      </c>
      <c r="BL16" s="176" t="s">
        <v>315</v>
      </c>
      <c r="BM16" s="178" t="s">
        <v>315</v>
      </c>
    </row>
    <row r="17" spans="1:65">
      <c r="A17" s="15"/>
      <c r="B17" s="156">
        <v>5</v>
      </c>
      <c r="C17" s="525" t="s">
        <v>4457</v>
      </c>
      <c r="D17" s="527"/>
      <c r="E17" s="198"/>
      <c r="F17" s="198"/>
      <c r="G17" s="198" t="s">
        <v>315</v>
      </c>
      <c r="H17" s="198" t="s">
        <v>315</v>
      </c>
      <c r="I17" s="198" t="s">
        <v>315</v>
      </c>
      <c r="J17" s="198" t="s">
        <v>315</v>
      </c>
      <c r="K17" s="198" t="s">
        <v>315</v>
      </c>
      <c r="L17" s="198" t="s">
        <v>315</v>
      </c>
      <c r="M17" s="198" t="s">
        <v>315</v>
      </c>
      <c r="N17" s="198" t="s">
        <v>315</v>
      </c>
      <c r="O17" s="198" t="s">
        <v>315</v>
      </c>
      <c r="P17" s="198" t="s">
        <v>315</v>
      </c>
      <c r="Q17" s="198" t="s">
        <v>315</v>
      </c>
      <c r="R17" s="198" t="s">
        <v>315</v>
      </c>
      <c r="S17" s="198" t="s">
        <v>315</v>
      </c>
      <c r="T17" s="198" t="s">
        <v>315</v>
      </c>
      <c r="U17" s="198" t="s">
        <v>315</v>
      </c>
      <c r="V17" s="198" t="s">
        <v>315</v>
      </c>
      <c r="W17" s="198" t="s">
        <v>315</v>
      </c>
      <c r="X17" s="198" t="s">
        <v>315</v>
      </c>
      <c r="Y17" s="198" t="s">
        <v>315</v>
      </c>
      <c r="Z17" s="198" t="s">
        <v>315</v>
      </c>
      <c r="AA17" s="198" t="s">
        <v>315</v>
      </c>
      <c r="AB17" s="198" t="s">
        <v>315</v>
      </c>
      <c r="AC17" s="528"/>
      <c r="AD17" s="439" t="s">
        <v>76</v>
      </c>
      <c r="AE17" s="465" t="s">
        <v>4458</v>
      </c>
      <c r="AF17" s="439">
        <v>302</v>
      </c>
      <c r="AG17" s="258"/>
      <c r="AH17" s="205"/>
      <c r="AI17" s="258"/>
      <c r="AJ17" s="137"/>
      <c r="AK17" s="200"/>
      <c r="AL17" s="187" t="s">
        <v>315</v>
      </c>
      <c r="AM17" s="163" t="s">
        <v>315</v>
      </c>
      <c r="AN17" s="174" t="s">
        <v>315</v>
      </c>
      <c r="AO17" s="174" t="s">
        <v>315</v>
      </c>
      <c r="AP17" s="174" t="s">
        <v>315</v>
      </c>
      <c r="AQ17" s="174" t="s">
        <v>315</v>
      </c>
      <c r="AR17" s="174" t="s">
        <v>315</v>
      </c>
      <c r="AS17" s="174" t="s">
        <v>315</v>
      </c>
      <c r="AT17" s="174" t="s">
        <v>315</v>
      </c>
      <c r="AU17" s="174" t="s">
        <v>315</v>
      </c>
      <c r="AV17" s="174" t="s">
        <v>315</v>
      </c>
      <c r="AW17" s="174" t="s">
        <v>315</v>
      </c>
      <c r="AX17" s="174" t="s">
        <v>315</v>
      </c>
      <c r="AY17" s="174" t="s">
        <v>315</v>
      </c>
      <c r="AZ17" s="174" t="s">
        <v>315</v>
      </c>
      <c r="BA17" s="174" t="s">
        <v>315</v>
      </c>
      <c r="BB17" s="174" t="s">
        <v>315</v>
      </c>
      <c r="BC17" s="174" t="s">
        <v>315</v>
      </c>
      <c r="BD17" s="179" t="s">
        <v>849</v>
      </c>
      <c r="BE17" s="174" t="s">
        <v>833</v>
      </c>
      <c r="BF17" s="174">
        <v>252</v>
      </c>
      <c r="BG17" s="174" t="s">
        <v>850</v>
      </c>
      <c r="BH17" s="174" t="s">
        <v>851</v>
      </c>
      <c r="BI17" s="175">
        <v>46097.143425925926</v>
      </c>
      <c r="BJ17" s="176" t="s">
        <v>315</v>
      </c>
      <c r="BK17" s="176" t="s">
        <v>315</v>
      </c>
      <c r="BL17" s="176" t="s">
        <v>315</v>
      </c>
      <c r="BM17" s="178" t="s">
        <v>315</v>
      </c>
    </row>
    <row r="18" spans="1:65" ht="22.5" customHeight="1">
      <c r="A18" s="15"/>
      <c r="B18" s="156">
        <v>6</v>
      </c>
      <c r="C18" s="525" t="s">
        <v>4459</v>
      </c>
      <c r="D18" s="527"/>
      <c r="E18" s="198"/>
      <c r="F18" s="198"/>
      <c r="G18" s="198" t="s">
        <v>315</v>
      </c>
      <c r="H18" s="198" t="s">
        <v>315</v>
      </c>
      <c r="I18" s="198" t="s">
        <v>315</v>
      </c>
      <c r="J18" s="198" t="s">
        <v>315</v>
      </c>
      <c r="K18" s="198" t="s">
        <v>315</v>
      </c>
      <c r="L18" s="198" t="s">
        <v>315</v>
      </c>
      <c r="M18" s="198" t="s">
        <v>315</v>
      </c>
      <c r="N18" s="198" t="s">
        <v>315</v>
      </c>
      <c r="O18" s="198" t="s">
        <v>315</v>
      </c>
      <c r="P18" s="198" t="s">
        <v>315</v>
      </c>
      <c r="Q18" s="198" t="s">
        <v>315</v>
      </c>
      <c r="R18" s="198" t="s">
        <v>315</v>
      </c>
      <c r="S18" s="198" t="s">
        <v>315</v>
      </c>
      <c r="T18" s="198" t="s">
        <v>315</v>
      </c>
      <c r="U18" s="198" t="s">
        <v>315</v>
      </c>
      <c r="V18" s="198" t="s">
        <v>315</v>
      </c>
      <c r="W18" s="198" t="s">
        <v>315</v>
      </c>
      <c r="X18" s="198" t="s">
        <v>315</v>
      </c>
      <c r="Y18" s="198" t="s">
        <v>315</v>
      </c>
      <c r="Z18" s="198" t="s">
        <v>315</v>
      </c>
      <c r="AA18" s="198" t="s">
        <v>315</v>
      </c>
      <c r="AB18" s="198" t="s">
        <v>315</v>
      </c>
      <c r="AC18" s="291"/>
      <c r="AD18" s="344" t="s">
        <v>4460</v>
      </c>
      <c r="AE18" s="465" t="s">
        <v>4461</v>
      </c>
      <c r="AF18" s="344">
        <v>302</v>
      </c>
      <c r="AG18" s="258"/>
      <c r="AH18" s="205"/>
      <c r="AI18" s="258"/>
      <c r="AJ18" s="137"/>
      <c r="AK18" s="200"/>
      <c r="AL18" s="187" t="s">
        <v>315</v>
      </c>
      <c r="AM18" s="188" t="s">
        <v>315</v>
      </c>
      <c r="AN18" s="174" t="s">
        <v>315</v>
      </c>
      <c r="AO18" s="174" t="s">
        <v>315</v>
      </c>
      <c r="AP18" s="174" t="s">
        <v>315</v>
      </c>
      <c r="AQ18" s="174" t="s">
        <v>315</v>
      </c>
      <c r="AR18" s="174" t="s">
        <v>315</v>
      </c>
      <c r="AS18" s="174" t="s">
        <v>315</v>
      </c>
      <c r="AT18" s="174" t="s">
        <v>315</v>
      </c>
      <c r="AU18" s="174" t="s">
        <v>315</v>
      </c>
      <c r="AV18" s="174" t="s">
        <v>315</v>
      </c>
      <c r="AW18" s="174" t="s">
        <v>315</v>
      </c>
      <c r="AX18" s="174" t="s">
        <v>315</v>
      </c>
      <c r="AY18" s="174" t="s">
        <v>315</v>
      </c>
      <c r="AZ18" s="174" t="s">
        <v>315</v>
      </c>
      <c r="BA18" s="174" t="s">
        <v>315</v>
      </c>
      <c r="BB18" s="174" t="s">
        <v>315</v>
      </c>
      <c r="BC18" s="174" t="s">
        <v>315</v>
      </c>
      <c r="BD18" s="174" t="s">
        <v>76</v>
      </c>
      <c r="BE18" s="174" t="s">
        <v>841</v>
      </c>
      <c r="BF18" s="174">
        <v>251</v>
      </c>
      <c r="BG18" s="174" t="s">
        <v>853</v>
      </c>
      <c r="BH18" s="174" t="s">
        <v>854</v>
      </c>
      <c r="BI18" s="175">
        <v>46097.143321759257</v>
      </c>
      <c r="BJ18" s="176" t="s">
        <v>315</v>
      </c>
      <c r="BK18" s="176" t="s">
        <v>315</v>
      </c>
      <c r="BL18" s="176" t="s">
        <v>315</v>
      </c>
      <c r="BM18" s="177" t="s">
        <v>315</v>
      </c>
    </row>
    <row r="19" spans="1:65" ht="18.75" customHeight="1">
      <c r="A19" s="15"/>
      <c r="B19" s="156">
        <v>7</v>
      </c>
      <c r="C19" s="525" t="s">
        <v>4462</v>
      </c>
      <c r="D19" s="527"/>
      <c r="E19" s="198"/>
      <c r="F19" s="198"/>
      <c r="G19" s="198" t="s">
        <v>315</v>
      </c>
      <c r="H19" s="198" t="s">
        <v>315</v>
      </c>
      <c r="I19" s="198" t="s">
        <v>315</v>
      </c>
      <c r="J19" s="198" t="s">
        <v>315</v>
      </c>
      <c r="K19" s="198" t="s">
        <v>315</v>
      </c>
      <c r="L19" s="198" t="s">
        <v>315</v>
      </c>
      <c r="M19" s="198" t="s">
        <v>315</v>
      </c>
      <c r="N19" s="198" t="s">
        <v>315</v>
      </c>
      <c r="O19" s="198" t="s">
        <v>315</v>
      </c>
      <c r="P19" s="198" t="s">
        <v>315</v>
      </c>
      <c r="Q19" s="198" t="s">
        <v>315</v>
      </c>
      <c r="R19" s="198" t="s">
        <v>315</v>
      </c>
      <c r="S19" s="198" t="s">
        <v>315</v>
      </c>
      <c r="T19" s="198" t="s">
        <v>315</v>
      </c>
      <c r="U19" s="198" t="s">
        <v>315</v>
      </c>
      <c r="V19" s="198" t="s">
        <v>315</v>
      </c>
      <c r="W19" s="198" t="s">
        <v>315</v>
      </c>
      <c r="X19" s="198" t="s">
        <v>315</v>
      </c>
      <c r="Y19" s="198" t="s">
        <v>315</v>
      </c>
      <c r="Z19" s="198" t="s">
        <v>315</v>
      </c>
      <c r="AA19" s="198" t="s">
        <v>315</v>
      </c>
      <c r="AB19" s="198" t="s">
        <v>315</v>
      </c>
      <c r="AC19" s="291"/>
      <c r="AD19" s="439" t="s">
        <v>76</v>
      </c>
      <c r="AE19" s="465" t="s">
        <v>4463</v>
      </c>
      <c r="AF19" s="439">
        <v>201</v>
      </c>
      <c r="AG19" s="258"/>
      <c r="AH19" s="205"/>
      <c r="AI19" s="258"/>
      <c r="AJ19" s="137"/>
      <c r="AK19" s="200"/>
      <c r="AL19" s="187" t="s">
        <v>315</v>
      </c>
      <c r="AM19" s="188" t="s">
        <v>315</v>
      </c>
      <c r="AN19" s="174" t="s">
        <v>315</v>
      </c>
      <c r="AO19" s="174" t="s">
        <v>315</v>
      </c>
      <c r="AP19" s="174" t="s">
        <v>315</v>
      </c>
      <c r="AQ19" s="174" t="s">
        <v>315</v>
      </c>
      <c r="AR19" s="174" t="s">
        <v>315</v>
      </c>
      <c r="AS19" s="174" t="s">
        <v>315</v>
      </c>
      <c r="AT19" s="174" t="s">
        <v>315</v>
      </c>
      <c r="AU19" s="174" t="s">
        <v>315</v>
      </c>
      <c r="AV19" s="174" t="s">
        <v>315</v>
      </c>
      <c r="AW19" s="174" t="s">
        <v>315</v>
      </c>
      <c r="AX19" s="174" t="s">
        <v>315</v>
      </c>
      <c r="AY19" s="174" t="s">
        <v>315</v>
      </c>
      <c r="AZ19" s="174" t="s">
        <v>315</v>
      </c>
      <c r="BA19" s="174" t="s">
        <v>315</v>
      </c>
      <c r="BB19" s="174" t="s">
        <v>315</v>
      </c>
      <c r="BC19" s="174" t="s">
        <v>315</v>
      </c>
      <c r="BD19" s="174" t="s">
        <v>76</v>
      </c>
      <c r="BE19" s="174" t="s">
        <v>837</v>
      </c>
      <c r="BF19" s="174">
        <v>250</v>
      </c>
      <c r="BG19" s="174" t="s">
        <v>856</v>
      </c>
      <c r="BH19" s="174" t="s">
        <v>857</v>
      </c>
      <c r="BI19" s="175">
        <v>46097.143379629626</v>
      </c>
      <c r="BJ19" s="176" t="s">
        <v>315</v>
      </c>
      <c r="BK19" s="176" t="s">
        <v>315</v>
      </c>
      <c r="BL19" s="176" t="s">
        <v>315</v>
      </c>
      <c r="BM19" s="177" t="s">
        <v>315</v>
      </c>
    </row>
    <row r="20" spans="1:65" ht="36">
      <c r="A20" s="15"/>
      <c r="B20" s="156">
        <v>8</v>
      </c>
      <c r="C20" s="525" t="s">
        <v>4464</v>
      </c>
      <c r="D20" s="527"/>
      <c r="E20" s="198"/>
      <c r="F20" s="198"/>
      <c r="G20" s="198" t="s">
        <v>315</v>
      </c>
      <c r="H20" s="198" t="s">
        <v>315</v>
      </c>
      <c r="I20" s="198" t="s">
        <v>315</v>
      </c>
      <c r="J20" s="198" t="s">
        <v>315</v>
      </c>
      <c r="K20" s="198" t="s">
        <v>315</v>
      </c>
      <c r="L20" s="198" t="s">
        <v>315</v>
      </c>
      <c r="M20" s="198" t="s">
        <v>315</v>
      </c>
      <c r="N20" s="198" t="s">
        <v>315</v>
      </c>
      <c r="O20" s="198" t="s">
        <v>315</v>
      </c>
      <c r="P20" s="198" t="s">
        <v>315</v>
      </c>
      <c r="Q20" s="198" t="s">
        <v>315</v>
      </c>
      <c r="R20" s="198" t="s">
        <v>315</v>
      </c>
      <c r="S20" s="198" t="s">
        <v>315</v>
      </c>
      <c r="T20" s="198" t="s">
        <v>315</v>
      </c>
      <c r="U20" s="198" t="s">
        <v>315</v>
      </c>
      <c r="V20" s="198" t="s">
        <v>315</v>
      </c>
      <c r="W20" s="198" t="s">
        <v>315</v>
      </c>
      <c r="X20" s="198" t="s">
        <v>315</v>
      </c>
      <c r="Y20" s="198" t="s">
        <v>315</v>
      </c>
      <c r="Z20" s="198" t="s">
        <v>315</v>
      </c>
      <c r="AA20" s="198" t="s">
        <v>315</v>
      </c>
      <c r="AB20" s="198" t="s">
        <v>315</v>
      </c>
      <c r="AC20" s="291"/>
      <c r="AD20" s="344" t="s">
        <v>4465</v>
      </c>
      <c r="AE20" s="465" t="s">
        <v>4466</v>
      </c>
      <c r="AF20" s="439">
        <v>201</v>
      </c>
      <c r="AG20" s="258"/>
      <c r="AH20" s="205"/>
      <c r="AI20" s="258"/>
      <c r="AJ20" s="137"/>
      <c r="AK20" s="200"/>
      <c r="AL20" s="187" t="s">
        <v>315</v>
      </c>
      <c r="AM20" s="188" t="s">
        <v>315</v>
      </c>
      <c r="AN20" s="174" t="s">
        <v>315</v>
      </c>
      <c r="AO20" s="174" t="s">
        <v>315</v>
      </c>
      <c r="AP20" s="174" t="s">
        <v>315</v>
      </c>
      <c r="AQ20" s="174" t="s">
        <v>315</v>
      </c>
      <c r="AR20" s="174" t="s">
        <v>315</v>
      </c>
      <c r="AS20" s="174" t="s">
        <v>315</v>
      </c>
      <c r="AT20" s="174" t="s">
        <v>315</v>
      </c>
      <c r="AU20" s="174" t="s">
        <v>315</v>
      </c>
      <c r="AV20" s="174" t="s">
        <v>315</v>
      </c>
      <c r="AW20" s="174" t="s">
        <v>315</v>
      </c>
      <c r="AX20" s="174" t="s">
        <v>315</v>
      </c>
      <c r="AY20" s="174" t="s">
        <v>315</v>
      </c>
      <c r="AZ20" s="174" t="s">
        <v>315</v>
      </c>
      <c r="BA20" s="174" t="s">
        <v>315</v>
      </c>
      <c r="BB20" s="174" t="s">
        <v>315</v>
      </c>
      <c r="BC20" s="174" t="s">
        <v>315</v>
      </c>
      <c r="BD20" s="174" t="s">
        <v>76</v>
      </c>
      <c r="BE20" s="174" t="s">
        <v>837</v>
      </c>
      <c r="BF20" s="174">
        <v>250</v>
      </c>
      <c r="BG20" s="174" t="s">
        <v>859</v>
      </c>
      <c r="BH20" s="174" t="s">
        <v>860</v>
      </c>
      <c r="BI20" s="175">
        <v>46097.143252314818</v>
      </c>
      <c r="BJ20" s="176" t="s">
        <v>315</v>
      </c>
      <c r="BK20" s="176" t="s">
        <v>315</v>
      </c>
      <c r="BL20" s="176" t="s">
        <v>315</v>
      </c>
      <c r="BM20" s="177" t="s">
        <v>315</v>
      </c>
    </row>
    <row r="21" spans="1:65" ht="20.25" customHeight="1">
      <c r="A21" s="15"/>
      <c r="B21" s="156">
        <v>9</v>
      </c>
      <c r="C21" s="525" t="s">
        <v>4467</v>
      </c>
      <c r="D21" s="527"/>
      <c r="E21" s="198"/>
      <c r="F21" s="198"/>
      <c r="G21" s="198" t="s">
        <v>315</v>
      </c>
      <c r="H21" s="198" t="s">
        <v>315</v>
      </c>
      <c r="I21" s="198" t="s">
        <v>315</v>
      </c>
      <c r="J21" s="198" t="s">
        <v>315</v>
      </c>
      <c r="K21" s="198" t="s">
        <v>315</v>
      </c>
      <c r="L21" s="198" t="s">
        <v>315</v>
      </c>
      <c r="M21" s="198" t="s">
        <v>315</v>
      </c>
      <c r="N21" s="198" t="s">
        <v>315</v>
      </c>
      <c r="O21" s="198" t="s">
        <v>315</v>
      </c>
      <c r="P21" s="198" t="s">
        <v>315</v>
      </c>
      <c r="Q21" s="198" t="s">
        <v>315</v>
      </c>
      <c r="R21" s="198" t="s">
        <v>315</v>
      </c>
      <c r="S21" s="198" t="s">
        <v>315</v>
      </c>
      <c r="T21" s="198" t="s">
        <v>315</v>
      </c>
      <c r="U21" s="198" t="s">
        <v>315</v>
      </c>
      <c r="V21" s="198" t="s">
        <v>315</v>
      </c>
      <c r="W21" s="198" t="s">
        <v>315</v>
      </c>
      <c r="X21" s="198" t="s">
        <v>315</v>
      </c>
      <c r="Y21" s="198" t="s">
        <v>315</v>
      </c>
      <c r="Z21" s="198" t="s">
        <v>315</v>
      </c>
      <c r="AA21" s="198" t="s">
        <v>315</v>
      </c>
      <c r="AB21" s="198" t="s">
        <v>315</v>
      </c>
      <c r="AC21" s="291"/>
      <c r="AD21" s="344" t="s">
        <v>4468</v>
      </c>
      <c r="AE21" s="465" t="s">
        <v>4469</v>
      </c>
      <c r="AF21" s="439">
        <v>201</v>
      </c>
      <c r="AG21" s="258"/>
      <c r="AH21" s="205"/>
      <c r="AI21" s="258"/>
      <c r="AJ21" s="137"/>
      <c r="AK21" s="200"/>
      <c r="AL21" s="187" t="s">
        <v>315</v>
      </c>
      <c r="AM21" s="188" t="s">
        <v>315</v>
      </c>
      <c r="AN21" s="174" t="s">
        <v>315</v>
      </c>
      <c r="AO21" s="174" t="s">
        <v>315</v>
      </c>
      <c r="AP21" s="174" t="s">
        <v>315</v>
      </c>
      <c r="AQ21" s="174" t="s">
        <v>315</v>
      </c>
      <c r="AR21" s="174" t="s">
        <v>315</v>
      </c>
      <c r="AS21" s="174" t="s">
        <v>315</v>
      </c>
      <c r="AT21" s="174" t="s">
        <v>315</v>
      </c>
      <c r="AU21" s="174" t="s">
        <v>315</v>
      </c>
      <c r="AV21" s="174" t="s">
        <v>315</v>
      </c>
      <c r="AW21" s="174" t="s">
        <v>315</v>
      </c>
      <c r="AX21" s="174" t="s">
        <v>315</v>
      </c>
      <c r="AY21" s="174" t="s">
        <v>315</v>
      </c>
      <c r="AZ21" s="174" t="s">
        <v>315</v>
      </c>
      <c r="BA21" s="174" t="s">
        <v>315</v>
      </c>
      <c r="BB21" s="174" t="s">
        <v>315</v>
      </c>
      <c r="BC21" s="174" t="s">
        <v>315</v>
      </c>
      <c r="BD21" s="174" t="s">
        <v>76</v>
      </c>
      <c r="BE21" s="174" t="s">
        <v>833</v>
      </c>
      <c r="BF21" s="174">
        <v>250</v>
      </c>
      <c r="BG21" s="174" t="s">
        <v>862</v>
      </c>
      <c r="BH21" s="174" t="s">
        <v>863</v>
      </c>
      <c r="BI21" s="175">
        <v>46097.14329861111</v>
      </c>
      <c r="BJ21" s="176" t="s">
        <v>315</v>
      </c>
      <c r="BK21" s="176" t="s">
        <v>315</v>
      </c>
      <c r="BL21" s="176" t="s">
        <v>315</v>
      </c>
      <c r="BM21" s="177" t="s">
        <v>315</v>
      </c>
    </row>
    <row r="22" spans="1:65" ht="23.25" customHeight="1">
      <c r="A22" s="15"/>
      <c r="B22" s="156">
        <v>10</v>
      </c>
      <c r="C22" s="525" t="s">
        <v>4470</v>
      </c>
      <c r="D22" s="527"/>
      <c r="E22" s="198"/>
      <c r="F22" s="198"/>
      <c r="G22" s="198" t="s">
        <v>315</v>
      </c>
      <c r="H22" s="198" t="s">
        <v>315</v>
      </c>
      <c r="I22" s="198" t="s">
        <v>315</v>
      </c>
      <c r="J22" s="198" t="s">
        <v>315</v>
      </c>
      <c r="K22" s="198" t="s">
        <v>315</v>
      </c>
      <c r="L22" s="198" t="s">
        <v>315</v>
      </c>
      <c r="M22" s="198" t="s">
        <v>315</v>
      </c>
      <c r="N22" s="198" t="s">
        <v>315</v>
      </c>
      <c r="O22" s="198" t="s">
        <v>315</v>
      </c>
      <c r="P22" s="198" t="s">
        <v>315</v>
      </c>
      <c r="Q22" s="198" t="s">
        <v>315</v>
      </c>
      <c r="R22" s="198" t="s">
        <v>315</v>
      </c>
      <c r="S22" s="198" t="s">
        <v>315</v>
      </c>
      <c r="T22" s="198" t="s">
        <v>315</v>
      </c>
      <c r="U22" s="198" t="s">
        <v>315</v>
      </c>
      <c r="V22" s="198" t="s">
        <v>315</v>
      </c>
      <c r="W22" s="198" t="s">
        <v>315</v>
      </c>
      <c r="X22" s="198" t="s">
        <v>315</v>
      </c>
      <c r="Y22" s="198" t="s">
        <v>315</v>
      </c>
      <c r="Z22" s="198" t="s">
        <v>315</v>
      </c>
      <c r="AA22" s="198" t="s">
        <v>315</v>
      </c>
      <c r="AB22" s="198" t="s">
        <v>315</v>
      </c>
      <c r="AC22" s="291"/>
      <c r="AD22" s="344" t="s">
        <v>4471</v>
      </c>
      <c r="AE22" s="465" t="s">
        <v>4472</v>
      </c>
      <c r="AF22" s="439">
        <v>201</v>
      </c>
      <c r="AG22" s="258"/>
      <c r="AH22" s="205"/>
      <c r="AI22" s="258"/>
      <c r="AJ22" s="205"/>
      <c r="AK22" s="200"/>
      <c r="AL22" s="187" t="s">
        <v>315</v>
      </c>
      <c r="AM22" s="188" t="s">
        <v>315</v>
      </c>
      <c r="AN22" s="174" t="s">
        <v>315</v>
      </c>
      <c r="AO22" s="174" t="s">
        <v>315</v>
      </c>
      <c r="AP22" s="174" t="s">
        <v>315</v>
      </c>
      <c r="AQ22" s="174" t="s">
        <v>315</v>
      </c>
      <c r="AR22" s="174" t="s">
        <v>315</v>
      </c>
      <c r="AS22" s="174" t="s">
        <v>315</v>
      </c>
      <c r="AT22" s="174" t="s">
        <v>315</v>
      </c>
      <c r="AU22" s="174" t="s">
        <v>315</v>
      </c>
      <c r="AV22" s="174" t="s">
        <v>315</v>
      </c>
      <c r="AW22" s="174" t="s">
        <v>315</v>
      </c>
      <c r="AX22" s="174" t="s">
        <v>315</v>
      </c>
      <c r="AY22" s="174" t="s">
        <v>315</v>
      </c>
      <c r="AZ22" s="174" t="s">
        <v>315</v>
      </c>
      <c r="BA22" s="174" t="s">
        <v>315</v>
      </c>
      <c r="BB22" s="174" t="s">
        <v>315</v>
      </c>
      <c r="BC22" s="174" t="s">
        <v>315</v>
      </c>
      <c r="BD22" s="174" t="s">
        <v>76</v>
      </c>
      <c r="BE22" s="174" t="s">
        <v>841</v>
      </c>
      <c r="BF22" s="174">
        <v>168</v>
      </c>
      <c r="BG22" s="174" t="s">
        <v>865</v>
      </c>
      <c r="BH22" s="174" t="s">
        <v>866</v>
      </c>
      <c r="BI22" s="175">
        <v>46097.143009259256</v>
      </c>
      <c r="BJ22" s="176" t="s">
        <v>315</v>
      </c>
      <c r="BK22" s="176" t="s">
        <v>315</v>
      </c>
      <c r="BL22" s="176" t="s">
        <v>315</v>
      </c>
      <c r="BM22" s="177" t="s">
        <v>315</v>
      </c>
    </row>
    <row r="23" spans="1:65">
      <c r="A23" s="15"/>
      <c r="B23" s="156">
        <v>11</v>
      </c>
      <c r="C23" s="525" t="s">
        <v>4473</v>
      </c>
      <c r="D23" s="527"/>
      <c r="E23" s="198"/>
      <c r="F23" s="198"/>
      <c r="G23" s="198" t="s">
        <v>315</v>
      </c>
      <c r="H23" s="198" t="s">
        <v>315</v>
      </c>
      <c r="I23" s="198" t="s">
        <v>315</v>
      </c>
      <c r="J23" s="198" t="s">
        <v>315</v>
      </c>
      <c r="K23" s="198" t="s">
        <v>315</v>
      </c>
      <c r="L23" s="198" t="s">
        <v>315</v>
      </c>
      <c r="M23" s="198" t="s">
        <v>315</v>
      </c>
      <c r="N23" s="198" t="s">
        <v>315</v>
      </c>
      <c r="O23" s="198" t="s">
        <v>315</v>
      </c>
      <c r="P23" s="198" t="s">
        <v>315</v>
      </c>
      <c r="Q23" s="198" t="s">
        <v>315</v>
      </c>
      <c r="R23" s="198" t="s">
        <v>315</v>
      </c>
      <c r="S23" s="198" t="s">
        <v>315</v>
      </c>
      <c r="T23" s="198" t="s">
        <v>315</v>
      </c>
      <c r="U23" s="198" t="s">
        <v>315</v>
      </c>
      <c r="V23" s="198" t="s">
        <v>315</v>
      </c>
      <c r="W23" s="198" t="s">
        <v>315</v>
      </c>
      <c r="X23" s="198" t="s">
        <v>315</v>
      </c>
      <c r="Y23" s="198" t="s">
        <v>315</v>
      </c>
      <c r="Z23" s="198" t="s">
        <v>315</v>
      </c>
      <c r="AA23" s="198" t="s">
        <v>315</v>
      </c>
      <c r="AB23" s="198" t="s">
        <v>315</v>
      </c>
      <c r="AC23" s="291"/>
      <c r="AD23" s="344" t="s">
        <v>4474</v>
      </c>
      <c r="AE23" s="465" t="s">
        <v>4475</v>
      </c>
      <c r="AF23" s="439">
        <v>199</v>
      </c>
      <c r="AG23" s="258"/>
      <c r="AH23" s="205"/>
      <c r="AI23" s="258"/>
      <c r="AJ23" s="205"/>
      <c r="AK23" s="200"/>
      <c r="AL23" s="187" t="s">
        <v>315</v>
      </c>
      <c r="AM23" s="188" t="s">
        <v>315</v>
      </c>
      <c r="AN23" s="174" t="s">
        <v>315</v>
      </c>
      <c r="AO23" s="174" t="s">
        <v>315</v>
      </c>
      <c r="AP23" s="174" t="s">
        <v>315</v>
      </c>
      <c r="AQ23" s="174" t="s">
        <v>315</v>
      </c>
      <c r="AR23" s="174" t="s">
        <v>315</v>
      </c>
      <c r="AS23" s="174" t="s">
        <v>315</v>
      </c>
      <c r="AT23" s="174" t="s">
        <v>315</v>
      </c>
      <c r="AU23" s="174" t="s">
        <v>315</v>
      </c>
      <c r="AV23" s="174" t="s">
        <v>315</v>
      </c>
      <c r="AW23" s="174" t="s">
        <v>315</v>
      </c>
      <c r="AX23" s="174" t="s">
        <v>315</v>
      </c>
      <c r="AY23" s="174" t="s">
        <v>315</v>
      </c>
      <c r="AZ23" s="174" t="s">
        <v>315</v>
      </c>
      <c r="BA23" s="174" t="s">
        <v>315</v>
      </c>
      <c r="BB23" s="174" t="s">
        <v>315</v>
      </c>
      <c r="BC23" s="174" t="s">
        <v>315</v>
      </c>
      <c r="BD23" s="174" t="s">
        <v>76</v>
      </c>
      <c r="BE23" s="174" t="s">
        <v>845</v>
      </c>
      <c r="BF23" s="174">
        <v>250</v>
      </c>
      <c r="BG23" s="174" t="s">
        <v>868</v>
      </c>
      <c r="BH23" s="174" t="s">
        <v>869</v>
      </c>
      <c r="BI23" s="175">
        <v>46097.143368055556</v>
      </c>
      <c r="BJ23" s="176" t="s">
        <v>315</v>
      </c>
      <c r="BK23" s="176" t="s">
        <v>315</v>
      </c>
      <c r="BL23" s="176" t="s">
        <v>315</v>
      </c>
      <c r="BM23" s="177" t="s">
        <v>315</v>
      </c>
    </row>
    <row r="24" spans="1:65">
      <c r="A24" s="15"/>
      <c r="B24" s="156">
        <v>12</v>
      </c>
      <c r="C24" s="525" t="s">
        <v>4476</v>
      </c>
      <c r="D24" s="527"/>
      <c r="E24" s="198"/>
      <c r="F24" s="198"/>
      <c r="G24" s="198" t="s">
        <v>315</v>
      </c>
      <c r="H24" s="198" t="s">
        <v>315</v>
      </c>
      <c r="I24" s="198" t="s">
        <v>315</v>
      </c>
      <c r="J24" s="198" t="s">
        <v>315</v>
      </c>
      <c r="K24" s="198" t="s">
        <v>315</v>
      </c>
      <c r="L24" s="198" t="s">
        <v>315</v>
      </c>
      <c r="M24" s="198" t="s">
        <v>315</v>
      </c>
      <c r="N24" s="198" t="s">
        <v>315</v>
      </c>
      <c r="O24" s="198" t="s">
        <v>315</v>
      </c>
      <c r="P24" s="198" t="s">
        <v>315</v>
      </c>
      <c r="Q24" s="198" t="s">
        <v>315</v>
      </c>
      <c r="R24" s="198" t="s">
        <v>315</v>
      </c>
      <c r="S24" s="198" t="s">
        <v>315</v>
      </c>
      <c r="T24" s="198" t="s">
        <v>315</v>
      </c>
      <c r="U24" s="198" t="s">
        <v>315</v>
      </c>
      <c r="V24" s="198" t="s">
        <v>315</v>
      </c>
      <c r="W24" s="198" t="s">
        <v>315</v>
      </c>
      <c r="X24" s="198" t="s">
        <v>315</v>
      </c>
      <c r="Y24" s="198" t="s">
        <v>315</v>
      </c>
      <c r="Z24" s="198" t="s">
        <v>315</v>
      </c>
      <c r="AA24" s="198" t="s">
        <v>315</v>
      </c>
      <c r="AB24" s="198" t="s">
        <v>315</v>
      </c>
      <c r="AC24" s="529"/>
      <c r="AD24" s="344" t="s">
        <v>4477</v>
      </c>
      <c r="AE24" s="465" t="s">
        <v>4478</v>
      </c>
      <c r="AF24" s="439">
        <v>198</v>
      </c>
      <c r="AG24" s="258"/>
      <c r="AH24" s="205"/>
      <c r="AI24" s="258"/>
      <c r="AJ24" s="205"/>
      <c r="AK24" s="199"/>
      <c r="AL24" s="164" t="s">
        <v>315</v>
      </c>
      <c r="AM24" s="188" t="s">
        <v>315</v>
      </c>
      <c r="AN24" s="174" t="s">
        <v>315</v>
      </c>
      <c r="AO24" s="174" t="s">
        <v>315</v>
      </c>
      <c r="AP24" s="174" t="s">
        <v>315</v>
      </c>
      <c r="AQ24" s="174" t="s">
        <v>315</v>
      </c>
      <c r="AR24" s="174" t="s">
        <v>315</v>
      </c>
      <c r="AS24" s="174" t="s">
        <v>315</v>
      </c>
      <c r="AT24" s="174" t="s">
        <v>315</v>
      </c>
      <c r="AU24" s="174" t="s">
        <v>315</v>
      </c>
      <c r="AV24" s="174" t="s">
        <v>315</v>
      </c>
      <c r="AW24" s="174" t="s">
        <v>315</v>
      </c>
      <c r="AX24" s="174" t="s">
        <v>315</v>
      </c>
      <c r="AY24" s="174" t="s">
        <v>315</v>
      </c>
      <c r="AZ24" s="174" t="s">
        <v>315</v>
      </c>
      <c r="BA24" s="174" t="s">
        <v>315</v>
      </c>
      <c r="BB24" s="174" t="s">
        <v>315</v>
      </c>
      <c r="BC24" s="174" t="s">
        <v>315</v>
      </c>
      <c r="BD24" s="180" t="s">
        <v>871</v>
      </c>
      <c r="BE24" s="174" t="s">
        <v>841</v>
      </c>
      <c r="BF24" s="174">
        <v>250</v>
      </c>
      <c r="BG24" s="174" t="s">
        <v>872</v>
      </c>
      <c r="BH24" s="174" t="s">
        <v>873</v>
      </c>
      <c r="BI24" s="175">
        <v>46097.143368055556</v>
      </c>
      <c r="BJ24" s="174" t="s">
        <v>315</v>
      </c>
      <c r="BK24" s="174" t="s">
        <v>315</v>
      </c>
      <c r="BL24" s="174" t="s">
        <v>315</v>
      </c>
      <c r="BM24" s="177" t="s">
        <v>315</v>
      </c>
    </row>
    <row r="25" spans="1:65">
      <c r="A25" s="15"/>
      <c r="B25" s="156">
        <v>13</v>
      </c>
      <c r="C25" s="525" t="s">
        <v>4479</v>
      </c>
      <c r="D25" s="527"/>
      <c r="E25" s="198"/>
      <c r="F25" s="198"/>
      <c r="G25" s="198" t="s">
        <v>315</v>
      </c>
      <c r="H25" s="198" t="s">
        <v>315</v>
      </c>
      <c r="I25" s="198" t="s">
        <v>315</v>
      </c>
      <c r="J25" s="198" t="s">
        <v>315</v>
      </c>
      <c r="K25" s="198" t="s">
        <v>315</v>
      </c>
      <c r="L25" s="198" t="s">
        <v>315</v>
      </c>
      <c r="M25" s="198" t="s">
        <v>315</v>
      </c>
      <c r="N25" s="198" t="s">
        <v>315</v>
      </c>
      <c r="O25" s="198" t="s">
        <v>315</v>
      </c>
      <c r="P25" s="198" t="s">
        <v>315</v>
      </c>
      <c r="Q25" s="198" t="s">
        <v>315</v>
      </c>
      <c r="R25" s="198" t="s">
        <v>315</v>
      </c>
      <c r="S25" s="198" t="s">
        <v>315</v>
      </c>
      <c r="T25" s="198" t="s">
        <v>315</v>
      </c>
      <c r="U25" s="198" t="s">
        <v>315</v>
      </c>
      <c r="V25" s="198" t="s">
        <v>315</v>
      </c>
      <c r="W25" s="198" t="s">
        <v>315</v>
      </c>
      <c r="X25" s="198" t="s">
        <v>315</v>
      </c>
      <c r="Y25" s="198" t="s">
        <v>315</v>
      </c>
      <c r="Z25" s="198" t="s">
        <v>315</v>
      </c>
      <c r="AA25" s="198" t="s">
        <v>315</v>
      </c>
      <c r="AB25" s="198" t="s">
        <v>315</v>
      </c>
      <c r="AC25" s="291"/>
      <c r="AD25" s="439" t="s">
        <v>315</v>
      </c>
      <c r="AE25" s="465" t="s">
        <v>4480</v>
      </c>
      <c r="AF25" s="439" t="s">
        <v>315</v>
      </c>
      <c r="AG25" s="258"/>
      <c r="AH25" s="205"/>
      <c r="AI25" s="258"/>
      <c r="AJ25" s="205"/>
      <c r="AK25" s="199"/>
      <c r="AL25" s="164" t="s">
        <v>315</v>
      </c>
      <c r="AM25" s="188" t="s">
        <v>315</v>
      </c>
      <c r="AN25" s="174" t="s">
        <v>315</v>
      </c>
      <c r="AO25" s="174" t="s">
        <v>315</v>
      </c>
      <c r="AP25" s="174" t="s">
        <v>315</v>
      </c>
      <c r="AQ25" s="174" t="s">
        <v>315</v>
      </c>
      <c r="AR25" s="174" t="s">
        <v>315</v>
      </c>
      <c r="AS25" s="174" t="s">
        <v>315</v>
      </c>
      <c r="AT25" s="174" t="s">
        <v>315</v>
      </c>
      <c r="AU25" s="174" t="s">
        <v>315</v>
      </c>
      <c r="AV25" s="174" t="s">
        <v>315</v>
      </c>
      <c r="AW25" s="174" t="s">
        <v>315</v>
      </c>
      <c r="AX25" s="174" t="s">
        <v>315</v>
      </c>
      <c r="AY25" s="174" t="s">
        <v>315</v>
      </c>
      <c r="AZ25" s="174" t="s">
        <v>315</v>
      </c>
      <c r="BA25" s="174" t="s">
        <v>315</v>
      </c>
      <c r="BB25" s="174" t="s">
        <v>315</v>
      </c>
      <c r="BC25" s="174" t="s">
        <v>315</v>
      </c>
      <c r="BD25" s="174" t="s">
        <v>76</v>
      </c>
      <c r="BE25" s="174" t="s">
        <v>833</v>
      </c>
      <c r="BF25" s="174">
        <v>250</v>
      </c>
      <c r="BG25" s="174" t="s">
        <v>875</v>
      </c>
      <c r="BH25" s="174" t="s">
        <v>876</v>
      </c>
      <c r="BI25" s="175">
        <v>46097.143240740741</v>
      </c>
      <c r="BJ25" s="174" t="s">
        <v>315</v>
      </c>
      <c r="BK25" s="174" t="s">
        <v>315</v>
      </c>
      <c r="BL25" s="174" t="s">
        <v>315</v>
      </c>
      <c r="BM25" s="177" t="s">
        <v>315</v>
      </c>
    </row>
    <row r="26" spans="1:65">
      <c r="A26" s="15"/>
      <c r="B26" s="156">
        <v>14</v>
      </c>
      <c r="C26" s="525" t="s">
        <v>4481</v>
      </c>
      <c r="D26" s="527"/>
      <c r="E26" s="198"/>
      <c r="F26" s="198"/>
      <c r="G26" s="198" t="s">
        <v>315</v>
      </c>
      <c r="H26" s="198" t="s">
        <v>315</v>
      </c>
      <c r="I26" s="198" t="s">
        <v>315</v>
      </c>
      <c r="J26" s="198" t="s">
        <v>315</v>
      </c>
      <c r="K26" s="198" t="s">
        <v>315</v>
      </c>
      <c r="L26" s="198" t="s">
        <v>315</v>
      </c>
      <c r="M26" s="198" t="s">
        <v>315</v>
      </c>
      <c r="N26" s="198" t="s">
        <v>315</v>
      </c>
      <c r="O26" s="198" t="s">
        <v>315</v>
      </c>
      <c r="P26" s="198" t="s">
        <v>315</v>
      </c>
      <c r="Q26" s="198" t="s">
        <v>315</v>
      </c>
      <c r="R26" s="198" t="s">
        <v>315</v>
      </c>
      <c r="S26" s="198" t="s">
        <v>315</v>
      </c>
      <c r="T26" s="198" t="s">
        <v>315</v>
      </c>
      <c r="U26" s="198" t="s">
        <v>315</v>
      </c>
      <c r="V26" s="198" t="s">
        <v>315</v>
      </c>
      <c r="W26" s="198" t="s">
        <v>315</v>
      </c>
      <c r="X26" s="198" t="s">
        <v>315</v>
      </c>
      <c r="Y26" s="198" t="s">
        <v>315</v>
      </c>
      <c r="Z26" s="198" t="s">
        <v>315</v>
      </c>
      <c r="AA26" s="198" t="s">
        <v>315</v>
      </c>
      <c r="AB26" s="198" t="s">
        <v>315</v>
      </c>
      <c r="AC26" s="291"/>
      <c r="AD26" s="439" t="s">
        <v>315</v>
      </c>
      <c r="AE26" s="465" t="s">
        <v>4482</v>
      </c>
      <c r="AF26" s="439" t="s">
        <v>315</v>
      </c>
      <c r="AG26" s="258"/>
      <c r="AH26" s="205"/>
      <c r="AI26" s="258"/>
      <c r="AJ26" s="205"/>
      <c r="AK26" s="199"/>
      <c r="AL26" s="164" t="s">
        <v>315</v>
      </c>
      <c r="AM26" s="163" t="s">
        <v>315</v>
      </c>
      <c r="AN26" s="174" t="s">
        <v>315</v>
      </c>
      <c r="AO26" s="174" t="s">
        <v>315</v>
      </c>
      <c r="AP26" s="174" t="s">
        <v>315</v>
      </c>
      <c r="AQ26" s="174" t="s">
        <v>315</v>
      </c>
      <c r="AR26" s="174" t="s">
        <v>315</v>
      </c>
      <c r="AS26" s="174" t="s">
        <v>315</v>
      </c>
      <c r="AT26" s="174" t="s">
        <v>315</v>
      </c>
      <c r="AU26" s="174" t="s">
        <v>315</v>
      </c>
      <c r="AV26" s="174" t="s">
        <v>315</v>
      </c>
      <c r="AW26" s="174" t="s">
        <v>315</v>
      </c>
      <c r="AX26" s="174" t="s">
        <v>315</v>
      </c>
      <c r="AY26" s="174" t="s">
        <v>315</v>
      </c>
      <c r="AZ26" s="174" t="s">
        <v>315</v>
      </c>
      <c r="BA26" s="174" t="s">
        <v>315</v>
      </c>
      <c r="BB26" s="174" t="s">
        <v>315</v>
      </c>
      <c r="BC26" s="174" t="s">
        <v>315</v>
      </c>
      <c r="BD26" s="174" t="s">
        <v>76</v>
      </c>
      <c r="BE26" s="174" t="s">
        <v>837</v>
      </c>
      <c r="BF26" s="174">
        <v>250</v>
      </c>
      <c r="BG26" s="174" t="s">
        <v>878</v>
      </c>
      <c r="BH26" s="174" t="s">
        <v>879</v>
      </c>
      <c r="BI26" s="175">
        <v>46097.143310185187</v>
      </c>
      <c r="BJ26" s="174" t="s">
        <v>315</v>
      </c>
      <c r="BK26" s="174" t="s">
        <v>315</v>
      </c>
      <c r="BL26" s="174" t="s">
        <v>315</v>
      </c>
      <c r="BM26" s="178" t="s">
        <v>315</v>
      </c>
    </row>
    <row r="27" spans="1:65">
      <c r="A27" s="15"/>
      <c r="B27" s="156">
        <v>15</v>
      </c>
      <c r="C27" s="525" t="s">
        <v>4483</v>
      </c>
      <c r="D27" s="527"/>
      <c r="E27" s="198"/>
      <c r="F27" s="198"/>
      <c r="G27" s="198" t="s">
        <v>315</v>
      </c>
      <c r="H27" s="198" t="s">
        <v>315</v>
      </c>
      <c r="I27" s="198" t="s">
        <v>315</v>
      </c>
      <c r="J27" s="198" t="s">
        <v>315</v>
      </c>
      <c r="K27" s="198" t="s">
        <v>315</v>
      </c>
      <c r="L27" s="198" t="s">
        <v>315</v>
      </c>
      <c r="M27" s="198" t="s">
        <v>315</v>
      </c>
      <c r="N27" s="198" t="s">
        <v>315</v>
      </c>
      <c r="O27" s="198" t="s">
        <v>315</v>
      </c>
      <c r="P27" s="198" t="s">
        <v>315</v>
      </c>
      <c r="Q27" s="198" t="s">
        <v>315</v>
      </c>
      <c r="R27" s="198" t="s">
        <v>315</v>
      </c>
      <c r="S27" s="198" t="s">
        <v>315</v>
      </c>
      <c r="T27" s="198" t="s">
        <v>315</v>
      </c>
      <c r="U27" s="198" t="s">
        <v>315</v>
      </c>
      <c r="V27" s="198" t="s">
        <v>315</v>
      </c>
      <c r="W27" s="198" t="s">
        <v>315</v>
      </c>
      <c r="X27" s="198" t="s">
        <v>315</v>
      </c>
      <c r="Y27" s="198" t="s">
        <v>315</v>
      </c>
      <c r="Z27" s="198" t="s">
        <v>315</v>
      </c>
      <c r="AA27" s="198" t="s">
        <v>315</v>
      </c>
      <c r="AB27" s="198" t="s">
        <v>315</v>
      </c>
      <c r="AC27" s="291"/>
      <c r="AD27" s="439" t="s">
        <v>315</v>
      </c>
      <c r="AE27" s="465" t="s">
        <v>4484</v>
      </c>
      <c r="AF27" s="439" t="s">
        <v>315</v>
      </c>
      <c r="AG27" s="258"/>
      <c r="AH27" s="205"/>
      <c r="AI27" s="258"/>
      <c r="AJ27" s="205"/>
      <c r="AK27" s="199"/>
      <c r="AL27" s="164" t="s">
        <v>315</v>
      </c>
      <c r="AM27" s="163" t="s">
        <v>315</v>
      </c>
      <c r="AN27" s="174" t="s">
        <v>315</v>
      </c>
      <c r="AO27" s="174" t="s">
        <v>315</v>
      </c>
      <c r="AP27" s="174" t="s">
        <v>315</v>
      </c>
      <c r="AQ27" s="174" t="s">
        <v>315</v>
      </c>
      <c r="AR27" s="174" t="s">
        <v>315</v>
      </c>
      <c r="AS27" s="174" t="s">
        <v>315</v>
      </c>
      <c r="AT27" s="174" t="s">
        <v>315</v>
      </c>
      <c r="AU27" s="174" t="s">
        <v>315</v>
      </c>
      <c r="AV27" s="174" t="s">
        <v>315</v>
      </c>
      <c r="AW27" s="174" t="s">
        <v>315</v>
      </c>
      <c r="AX27" s="174" t="s">
        <v>315</v>
      </c>
      <c r="AY27" s="174" t="s">
        <v>315</v>
      </c>
      <c r="AZ27" s="174" t="s">
        <v>315</v>
      </c>
      <c r="BA27" s="174" t="s">
        <v>315</v>
      </c>
      <c r="BB27" s="174" t="s">
        <v>315</v>
      </c>
      <c r="BC27" s="174" t="s">
        <v>315</v>
      </c>
      <c r="BD27" s="174" t="s">
        <v>76</v>
      </c>
      <c r="BE27" s="174" t="s">
        <v>845</v>
      </c>
      <c r="BF27" s="174">
        <v>250</v>
      </c>
      <c r="BG27" s="174" t="s">
        <v>881</v>
      </c>
      <c r="BH27" s="174" t="s">
        <v>882</v>
      </c>
      <c r="BI27" s="175">
        <v>46097.143414351849</v>
      </c>
      <c r="BJ27" s="174" t="s">
        <v>315</v>
      </c>
      <c r="BK27" s="174" t="s">
        <v>315</v>
      </c>
      <c r="BL27" s="174" t="s">
        <v>315</v>
      </c>
      <c r="BM27" s="178" t="s">
        <v>315</v>
      </c>
    </row>
    <row r="28" spans="1:65">
      <c r="A28" s="15"/>
      <c r="B28" s="156">
        <v>16</v>
      </c>
      <c r="C28" s="525" t="s">
        <v>4485</v>
      </c>
      <c r="D28" s="527"/>
      <c r="E28" s="198"/>
      <c r="F28" s="198"/>
      <c r="G28" s="198" t="s">
        <v>315</v>
      </c>
      <c r="H28" s="198" t="s">
        <v>315</v>
      </c>
      <c r="I28" s="198" t="s">
        <v>315</v>
      </c>
      <c r="J28" s="198" t="s">
        <v>315</v>
      </c>
      <c r="K28" s="198" t="s">
        <v>315</v>
      </c>
      <c r="L28" s="198" t="s">
        <v>315</v>
      </c>
      <c r="M28" s="198" t="s">
        <v>315</v>
      </c>
      <c r="N28" s="198" t="s">
        <v>315</v>
      </c>
      <c r="O28" s="198" t="s">
        <v>315</v>
      </c>
      <c r="P28" s="198" t="s">
        <v>315</v>
      </c>
      <c r="Q28" s="198" t="s">
        <v>315</v>
      </c>
      <c r="R28" s="198" t="s">
        <v>315</v>
      </c>
      <c r="S28" s="198" t="s">
        <v>315</v>
      </c>
      <c r="T28" s="198" t="s">
        <v>315</v>
      </c>
      <c r="U28" s="198" t="s">
        <v>315</v>
      </c>
      <c r="V28" s="198" t="s">
        <v>315</v>
      </c>
      <c r="W28" s="198" t="s">
        <v>315</v>
      </c>
      <c r="X28" s="198" t="s">
        <v>315</v>
      </c>
      <c r="Y28" s="198" t="s">
        <v>315</v>
      </c>
      <c r="Z28" s="198" t="s">
        <v>315</v>
      </c>
      <c r="AA28" s="198" t="s">
        <v>315</v>
      </c>
      <c r="AB28" s="198" t="s">
        <v>315</v>
      </c>
      <c r="AC28" s="291"/>
      <c r="AD28" s="459" t="s">
        <v>4486</v>
      </c>
      <c r="AE28" s="465" t="s">
        <v>4487</v>
      </c>
      <c r="AF28" s="459">
        <v>204</v>
      </c>
      <c r="AG28" s="258"/>
      <c r="AH28" s="205"/>
      <c r="AI28" s="258"/>
      <c r="AJ28" s="205"/>
      <c r="AK28" s="199"/>
      <c r="AL28" s="164" t="s">
        <v>315</v>
      </c>
      <c r="AM28" s="188" t="s">
        <v>315</v>
      </c>
      <c r="AN28" s="174" t="s">
        <v>315</v>
      </c>
      <c r="AO28" s="174" t="s">
        <v>315</v>
      </c>
      <c r="AP28" s="174" t="s">
        <v>315</v>
      </c>
      <c r="AQ28" s="174" t="s">
        <v>315</v>
      </c>
      <c r="AR28" s="174" t="s">
        <v>315</v>
      </c>
      <c r="AS28" s="174" t="s">
        <v>315</v>
      </c>
      <c r="AT28" s="174" t="s">
        <v>315</v>
      </c>
      <c r="AU28" s="174" t="s">
        <v>315</v>
      </c>
      <c r="AV28" s="174" t="s">
        <v>315</v>
      </c>
      <c r="AW28" s="174" t="s">
        <v>315</v>
      </c>
      <c r="AX28" s="174" t="s">
        <v>315</v>
      </c>
      <c r="AY28" s="174" t="s">
        <v>315</v>
      </c>
      <c r="AZ28" s="174" t="s">
        <v>315</v>
      </c>
      <c r="BA28" s="174" t="s">
        <v>315</v>
      </c>
      <c r="BB28" s="174" t="s">
        <v>315</v>
      </c>
      <c r="BC28" s="174" t="s">
        <v>315</v>
      </c>
      <c r="BD28" s="174" t="s">
        <v>76</v>
      </c>
      <c r="BE28" s="174" t="s">
        <v>841</v>
      </c>
      <c r="BF28" s="174">
        <v>250</v>
      </c>
      <c r="BG28" s="174" t="s">
        <v>884</v>
      </c>
      <c r="BH28" s="174" t="s">
        <v>885</v>
      </c>
      <c r="BI28" s="175">
        <v>46097.143414351849</v>
      </c>
      <c r="BJ28" s="174" t="s">
        <v>315</v>
      </c>
      <c r="BK28" s="174" t="s">
        <v>315</v>
      </c>
      <c r="BL28" s="174" t="s">
        <v>315</v>
      </c>
      <c r="BM28" s="177" t="s">
        <v>315</v>
      </c>
    </row>
    <row r="29" spans="1:65">
      <c r="A29" s="15"/>
      <c r="B29" s="156">
        <v>17</v>
      </c>
      <c r="C29" s="525" t="s">
        <v>4488</v>
      </c>
      <c r="D29" s="527"/>
      <c r="E29" s="198"/>
      <c r="F29" s="198"/>
      <c r="G29" s="198" t="s">
        <v>315</v>
      </c>
      <c r="H29" s="198" t="s">
        <v>315</v>
      </c>
      <c r="I29" s="198" t="s">
        <v>315</v>
      </c>
      <c r="J29" s="198" t="s">
        <v>315</v>
      </c>
      <c r="K29" s="198" t="s">
        <v>315</v>
      </c>
      <c r="L29" s="198" t="s">
        <v>315</v>
      </c>
      <c r="M29" s="198" t="s">
        <v>315</v>
      </c>
      <c r="N29" s="198" t="s">
        <v>315</v>
      </c>
      <c r="O29" s="198" t="s">
        <v>315</v>
      </c>
      <c r="P29" s="198" t="s">
        <v>315</v>
      </c>
      <c r="Q29" s="198" t="s">
        <v>315</v>
      </c>
      <c r="R29" s="198" t="s">
        <v>315</v>
      </c>
      <c r="S29" s="198" t="s">
        <v>315</v>
      </c>
      <c r="T29" s="198" t="s">
        <v>315</v>
      </c>
      <c r="U29" s="198" t="s">
        <v>315</v>
      </c>
      <c r="V29" s="198" t="s">
        <v>315</v>
      </c>
      <c r="W29" s="198" t="s">
        <v>315</v>
      </c>
      <c r="X29" s="198" t="s">
        <v>315</v>
      </c>
      <c r="Y29" s="198" t="s">
        <v>315</v>
      </c>
      <c r="Z29" s="198" t="s">
        <v>315</v>
      </c>
      <c r="AA29" s="198" t="s">
        <v>315</v>
      </c>
      <c r="AB29" s="198" t="s">
        <v>315</v>
      </c>
      <c r="AC29" s="291"/>
      <c r="AD29" s="439" t="s">
        <v>76</v>
      </c>
      <c r="AE29" s="465" t="s">
        <v>4487</v>
      </c>
      <c r="AF29" s="439">
        <v>201</v>
      </c>
      <c r="AG29" s="258"/>
      <c r="AH29" s="205"/>
      <c r="AI29" s="258"/>
      <c r="AJ29" s="205"/>
      <c r="AK29" s="199"/>
      <c r="AL29" s="164" t="s">
        <v>315</v>
      </c>
      <c r="AM29" s="188" t="s">
        <v>315</v>
      </c>
      <c r="AN29" s="174" t="s">
        <v>315</v>
      </c>
      <c r="AO29" s="174" t="s">
        <v>315</v>
      </c>
      <c r="AP29" s="174" t="s">
        <v>315</v>
      </c>
      <c r="AQ29" s="174" t="s">
        <v>315</v>
      </c>
      <c r="AR29" s="174" t="s">
        <v>315</v>
      </c>
      <c r="AS29" s="174" t="s">
        <v>315</v>
      </c>
      <c r="AT29" s="174" t="s">
        <v>315</v>
      </c>
      <c r="AU29" s="174" t="s">
        <v>315</v>
      </c>
      <c r="AV29" s="174" t="s">
        <v>315</v>
      </c>
      <c r="AW29" s="174" t="s">
        <v>315</v>
      </c>
      <c r="AX29" s="174" t="s">
        <v>315</v>
      </c>
      <c r="AY29" s="174" t="s">
        <v>315</v>
      </c>
      <c r="AZ29" s="174" t="s">
        <v>315</v>
      </c>
      <c r="BA29" s="174" t="s">
        <v>315</v>
      </c>
      <c r="BB29" s="174" t="s">
        <v>315</v>
      </c>
      <c r="BC29" s="174" t="s">
        <v>315</v>
      </c>
      <c r="BD29" s="174" t="s">
        <v>76</v>
      </c>
      <c r="BE29" s="174" t="s">
        <v>833</v>
      </c>
      <c r="BF29" s="174">
        <v>250</v>
      </c>
      <c r="BG29" s="174" t="s">
        <v>887</v>
      </c>
      <c r="BH29" s="174" t="s">
        <v>888</v>
      </c>
      <c r="BI29" s="175">
        <v>46097.143310185187</v>
      </c>
      <c r="BJ29" s="174" t="s">
        <v>315</v>
      </c>
      <c r="BK29" s="174" t="s">
        <v>315</v>
      </c>
      <c r="BL29" s="174" t="s">
        <v>315</v>
      </c>
      <c r="BM29" s="177" t="s">
        <v>315</v>
      </c>
    </row>
    <row r="30" spans="1:65" ht="36">
      <c r="A30" s="15"/>
      <c r="B30" s="156">
        <v>18</v>
      </c>
      <c r="C30" s="525" t="s">
        <v>4489</v>
      </c>
      <c r="D30" s="527"/>
      <c r="E30" s="198"/>
      <c r="F30" s="198"/>
      <c r="G30" s="198" t="s">
        <v>315</v>
      </c>
      <c r="H30" s="198" t="s">
        <v>315</v>
      </c>
      <c r="I30" s="198" t="s">
        <v>315</v>
      </c>
      <c r="J30" s="198" t="s">
        <v>315</v>
      </c>
      <c r="K30" s="198" t="s">
        <v>315</v>
      </c>
      <c r="L30" s="198" t="s">
        <v>315</v>
      </c>
      <c r="M30" s="198" t="s">
        <v>315</v>
      </c>
      <c r="N30" s="198" t="s">
        <v>315</v>
      </c>
      <c r="O30" s="198" t="s">
        <v>315</v>
      </c>
      <c r="P30" s="198" t="s">
        <v>315</v>
      </c>
      <c r="Q30" s="198" t="s">
        <v>315</v>
      </c>
      <c r="R30" s="198" t="s">
        <v>315</v>
      </c>
      <c r="S30" s="198" t="s">
        <v>315</v>
      </c>
      <c r="T30" s="198" t="s">
        <v>315</v>
      </c>
      <c r="U30" s="198" t="s">
        <v>315</v>
      </c>
      <c r="V30" s="198" t="s">
        <v>315</v>
      </c>
      <c r="W30" s="198" t="s">
        <v>315</v>
      </c>
      <c r="X30" s="198" t="s">
        <v>315</v>
      </c>
      <c r="Y30" s="198" t="s">
        <v>315</v>
      </c>
      <c r="Z30" s="198" t="s">
        <v>315</v>
      </c>
      <c r="AA30" s="198" t="s">
        <v>315</v>
      </c>
      <c r="AB30" s="198" t="s">
        <v>315</v>
      </c>
      <c r="AC30" s="529"/>
      <c r="AD30" s="459" t="s">
        <v>4490</v>
      </c>
      <c r="AE30" s="465" t="s">
        <v>4487</v>
      </c>
      <c r="AF30" s="439">
        <v>201</v>
      </c>
      <c r="AG30" s="258"/>
      <c r="AH30" s="205"/>
      <c r="AI30" s="258"/>
      <c r="AJ30" s="205"/>
      <c r="AK30" s="199"/>
      <c r="AL30" s="164" t="s">
        <v>315</v>
      </c>
      <c r="AM30" s="168" t="s">
        <v>315</v>
      </c>
      <c r="AN30" s="174" t="s">
        <v>315</v>
      </c>
      <c r="AO30" s="174" t="s">
        <v>315</v>
      </c>
      <c r="AP30" s="174" t="s">
        <v>315</v>
      </c>
      <c r="AQ30" s="174" t="s">
        <v>315</v>
      </c>
      <c r="AR30" s="174" t="s">
        <v>315</v>
      </c>
      <c r="AS30" s="174" t="s">
        <v>315</v>
      </c>
      <c r="AT30" s="174" t="s">
        <v>315</v>
      </c>
      <c r="AU30" s="174" t="s">
        <v>315</v>
      </c>
      <c r="AV30" s="174" t="s">
        <v>315</v>
      </c>
      <c r="AW30" s="174" t="s">
        <v>315</v>
      </c>
      <c r="AX30" s="174" t="s">
        <v>315</v>
      </c>
      <c r="AY30" s="174" t="s">
        <v>315</v>
      </c>
      <c r="AZ30" s="174" t="s">
        <v>315</v>
      </c>
      <c r="BA30" s="174" t="s">
        <v>315</v>
      </c>
      <c r="BB30" s="174" t="s">
        <v>315</v>
      </c>
      <c r="BC30" s="174" t="s">
        <v>315</v>
      </c>
      <c r="BD30" s="180" t="s">
        <v>890</v>
      </c>
      <c r="BE30" s="174" t="s">
        <v>841</v>
      </c>
      <c r="BF30" s="174">
        <v>249</v>
      </c>
      <c r="BG30" s="174" t="s">
        <v>891</v>
      </c>
      <c r="BH30" s="174" t="s">
        <v>892</v>
      </c>
      <c r="BI30" s="175">
        <v>46097.143252314818</v>
      </c>
      <c r="BJ30" s="174" t="s">
        <v>315</v>
      </c>
      <c r="BK30" s="174" t="s">
        <v>315</v>
      </c>
      <c r="BL30" s="174" t="s">
        <v>315</v>
      </c>
      <c r="BM30" s="181" t="s">
        <v>315</v>
      </c>
    </row>
    <row r="31" spans="1:65">
      <c r="A31" s="15"/>
      <c r="B31" s="156">
        <v>19</v>
      </c>
      <c r="C31" s="525" t="s">
        <v>4491</v>
      </c>
      <c r="D31" s="527"/>
      <c r="E31" s="198"/>
      <c r="F31" s="198"/>
      <c r="G31" s="198" t="s">
        <v>315</v>
      </c>
      <c r="H31" s="198" t="s">
        <v>315</v>
      </c>
      <c r="I31" s="198" t="s">
        <v>315</v>
      </c>
      <c r="J31" s="198" t="s">
        <v>315</v>
      </c>
      <c r="K31" s="198" t="s">
        <v>315</v>
      </c>
      <c r="L31" s="198" t="s">
        <v>315</v>
      </c>
      <c r="M31" s="198" t="s">
        <v>315</v>
      </c>
      <c r="N31" s="198" t="s">
        <v>315</v>
      </c>
      <c r="O31" s="198" t="s">
        <v>315</v>
      </c>
      <c r="P31" s="198" t="s">
        <v>315</v>
      </c>
      <c r="Q31" s="198" t="s">
        <v>315</v>
      </c>
      <c r="R31" s="198" t="s">
        <v>315</v>
      </c>
      <c r="S31" s="198" t="s">
        <v>315</v>
      </c>
      <c r="T31" s="198" t="s">
        <v>315</v>
      </c>
      <c r="U31" s="198" t="s">
        <v>315</v>
      </c>
      <c r="V31" s="198" t="s">
        <v>315</v>
      </c>
      <c r="W31" s="198" t="s">
        <v>315</v>
      </c>
      <c r="X31" s="198" t="s">
        <v>315</v>
      </c>
      <c r="Y31" s="198" t="s">
        <v>315</v>
      </c>
      <c r="Z31" s="198" t="s">
        <v>315</v>
      </c>
      <c r="AA31" s="198" t="s">
        <v>315</v>
      </c>
      <c r="AB31" s="198" t="s">
        <v>315</v>
      </c>
      <c r="AC31" s="291"/>
      <c r="AD31" s="552" t="s">
        <v>76</v>
      </c>
      <c r="AE31" s="465" t="s">
        <v>4487</v>
      </c>
      <c r="AF31" s="439">
        <v>192</v>
      </c>
      <c r="AG31" s="258"/>
      <c r="AH31" s="205"/>
      <c r="AI31" s="258"/>
      <c r="AJ31" s="205"/>
      <c r="AK31" s="199"/>
      <c r="AL31" s="164" t="s">
        <v>315</v>
      </c>
      <c r="AM31" s="168" t="s">
        <v>315</v>
      </c>
      <c r="AN31" s="174" t="s">
        <v>315</v>
      </c>
      <c r="AO31" s="174" t="s">
        <v>315</v>
      </c>
      <c r="AP31" s="174" t="s">
        <v>315</v>
      </c>
      <c r="AQ31" s="174" t="s">
        <v>315</v>
      </c>
      <c r="AR31" s="174" t="s">
        <v>315</v>
      </c>
      <c r="AS31" s="174" t="s">
        <v>315</v>
      </c>
      <c r="AT31" s="174" t="s">
        <v>315</v>
      </c>
      <c r="AU31" s="174" t="s">
        <v>315</v>
      </c>
      <c r="AV31" s="174" t="s">
        <v>315</v>
      </c>
      <c r="AW31" s="174" t="s">
        <v>315</v>
      </c>
      <c r="AX31" s="174" t="s">
        <v>315</v>
      </c>
      <c r="AY31" s="174" t="s">
        <v>315</v>
      </c>
      <c r="AZ31" s="174" t="s">
        <v>315</v>
      </c>
      <c r="BA31" s="174" t="s">
        <v>315</v>
      </c>
      <c r="BB31" s="174" t="s">
        <v>315</v>
      </c>
      <c r="BC31" s="174" t="s">
        <v>315</v>
      </c>
      <c r="BD31" s="182" t="s">
        <v>894</v>
      </c>
      <c r="BE31" s="174" t="s">
        <v>845</v>
      </c>
      <c r="BF31" s="174">
        <v>252</v>
      </c>
      <c r="BG31" s="174" t="s">
        <v>895</v>
      </c>
      <c r="BH31" s="174" t="s">
        <v>896</v>
      </c>
      <c r="BI31" s="175">
        <v>46097.14334490741</v>
      </c>
      <c r="BJ31" s="174" t="s">
        <v>315</v>
      </c>
      <c r="BK31" s="174" t="s">
        <v>315</v>
      </c>
      <c r="BL31" s="174" t="s">
        <v>315</v>
      </c>
      <c r="BM31" s="181" t="s">
        <v>315</v>
      </c>
    </row>
    <row r="32" spans="1:65">
      <c r="A32" s="15"/>
      <c r="B32" s="156">
        <v>20</v>
      </c>
      <c r="C32" s="525" t="s">
        <v>4492</v>
      </c>
      <c r="D32" s="527"/>
      <c r="E32" s="198"/>
      <c r="F32" s="198"/>
      <c r="G32" s="198" t="s">
        <v>315</v>
      </c>
      <c r="H32" s="198" t="s">
        <v>315</v>
      </c>
      <c r="I32" s="198" t="s">
        <v>315</v>
      </c>
      <c r="J32" s="198" t="s">
        <v>315</v>
      </c>
      <c r="K32" s="198" t="s">
        <v>315</v>
      </c>
      <c r="L32" s="198" t="s">
        <v>315</v>
      </c>
      <c r="M32" s="198" t="s">
        <v>315</v>
      </c>
      <c r="N32" s="198" t="s">
        <v>315</v>
      </c>
      <c r="O32" s="198" t="s">
        <v>315</v>
      </c>
      <c r="P32" s="198" t="s">
        <v>315</v>
      </c>
      <c r="Q32" s="198" t="s">
        <v>315</v>
      </c>
      <c r="R32" s="198" t="s">
        <v>315</v>
      </c>
      <c r="S32" s="198" t="s">
        <v>315</v>
      </c>
      <c r="T32" s="198" t="s">
        <v>315</v>
      </c>
      <c r="U32" s="198" t="s">
        <v>315</v>
      </c>
      <c r="V32" s="198" t="s">
        <v>315</v>
      </c>
      <c r="W32" s="198" t="s">
        <v>315</v>
      </c>
      <c r="X32" s="198" t="s">
        <v>315</v>
      </c>
      <c r="Y32" s="198" t="s">
        <v>315</v>
      </c>
      <c r="Z32" s="198" t="s">
        <v>315</v>
      </c>
      <c r="AA32" s="198" t="s">
        <v>315</v>
      </c>
      <c r="AB32" s="198" t="s">
        <v>315</v>
      </c>
      <c r="AC32" s="291"/>
      <c r="AD32" s="439" t="s">
        <v>76</v>
      </c>
      <c r="AE32" s="465" t="s">
        <v>4487</v>
      </c>
      <c r="AF32" s="439">
        <v>201</v>
      </c>
      <c r="AG32" s="258"/>
      <c r="AH32" s="205"/>
      <c r="AI32" s="258"/>
      <c r="AJ32" s="205"/>
      <c r="AK32" s="199"/>
      <c r="AL32" s="164" t="s">
        <v>315</v>
      </c>
      <c r="AM32" s="168" t="s">
        <v>315</v>
      </c>
      <c r="AN32" s="174" t="s">
        <v>315</v>
      </c>
      <c r="AO32" s="174" t="s">
        <v>315</v>
      </c>
      <c r="AP32" s="174" t="s">
        <v>315</v>
      </c>
      <c r="AQ32" s="174" t="s">
        <v>315</v>
      </c>
      <c r="AR32" s="174" t="s">
        <v>315</v>
      </c>
      <c r="AS32" s="174" t="s">
        <v>315</v>
      </c>
      <c r="AT32" s="174" t="s">
        <v>315</v>
      </c>
      <c r="AU32" s="174" t="s">
        <v>315</v>
      </c>
      <c r="AV32" s="174" t="s">
        <v>315</v>
      </c>
      <c r="AW32" s="174" t="s">
        <v>315</v>
      </c>
      <c r="AX32" s="174" t="s">
        <v>315</v>
      </c>
      <c r="AY32" s="174" t="s">
        <v>315</v>
      </c>
      <c r="AZ32" s="174" t="s">
        <v>315</v>
      </c>
      <c r="BA32" s="174" t="s">
        <v>315</v>
      </c>
      <c r="BB32" s="174" t="s">
        <v>315</v>
      </c>
      <c r="BC32" s="174" t="s">
        <v>315</v>
      </c>
      <c r="BD32" s="182" t="s">
        <v>898</v>
      </c>
      <c r="BE32" s="174" t="s">
        <v>837</v>
      </c>
      <c r="BF32" s="174">
        <v>251</v>
      </c>
      <c r="BG32" s="174" t="s">
        <v>899</v>
      </c>
      <c r="BH32" s="174" t="s">
        <v>900</v>
      </c>
      <c r="BI32" s="175">
        <v>46097.143460648149</v>
      </c>
      <c r="BJ32" s="174" t="s">
        <v>315</v>
      </c>
      <c r="BK32" s="174" t="s">
        <v>315</v>
      </c>
      <c r="BL32" s="174" t="s">
        <v>315</v>
      </c>
      <c r="BM32" s="181" t="s">
        <v>315</v>
      </c>
    </row>
    <row r="33" spans="1:65" ht="36">
      <c r="A33" s="15"/>
      <c r="B33" s="156">
        <v>21</v>
      </c>
      <c r="C33" s="525" t="s">
        <v>4493</v>
      </c>
      <c r="D33" s="527"/>
      <c r="E33" s="198"/>
      <c r="F33" s="198"/>
      <c r="G33" s="198" t="s">
        <v>315</v>
      </c>
      <c r="H33" s="198" t="s">
        <v>315</v>
      </c>
      <c r="I33" s="198" t="s">
        <v>315</v>
      </c>
      <c r="J33" s="198" t="s">
        <v>315</v>
      </c>
      <c r="K33" s="198" t="s">
        <v>315</v>
      </c>
      <c r="L33" s="198" t="s">
        <v>315</v>
      </c>
      <c r="M33" s="198" t="s">
        <v>315</v>
      </c>
      <c r="N33" s="198" t="s">
        <v>315</v>
      </c>
      <c r="O33" s="198" t="s">
        <v>315</v>
      </c>
      <c r="P33" s="198" t="s">
        <v>315</v>
      </c>
      <c r="Q33" s="198" t="s">
        <v>315</v>
      </c>
      <c r="R33" s="198" t="s">
        <v>315</v>
      </c>
      <c r="S33" s="198" t="s">
        <v>315</v>
      </c>
      <c r="T33" s="198" t="s">
        <v>315</v>
      </c>
      <c r="U33" s="198" t="s">
        <v>315</v>
      </c>
      <c r="V33" s="198" t="s">
        <v>315</v>
      </c>
      <c r="W33" s="198" t="s">
        <v>315</v>
      </c>
      <c r="X33" s="198" t="s">
        <v>315</v>
      </c>
      <c r="Y33" s="198" t="s">
        <v>315</v>
      </c>
      <c r="Z33" s="198" t="s">
        <v>315</v>
      </c>
      <c r="AA33" s="198" t="s">
        <v>315</v>
      </c>
      <c r="AB33" s="198" t="s">
        <v>315</v>
      </c>
      <c r="AC33" s="291"/>
      <c r="AD33" s="459" t="s">
        <v>4494</v>
      </c>
      <c r="AE33" s="465" t="s">
        <v>4487</v>
      </c>
      <c r="AF33" s="439">
        <v>201</v>
      </c>
      <c r="AG33" s="258"/>
      <c r="AH33" s="205"/>
      <c r="AI33" s="258"/>
      <c r="AJ33" s="205"/>
      <c r="AK33" s="199"/>
      <c r="AL33" s="164" t="s">
        <v>315</v>
      </c>
      <c r="AM33" s="168" t="s">
        <v>315</v>
      </c>
      <c r="AN33" s="174" t="s">
        <v>315</v>
      </c>
      <c r="AO33" s="174" t="s">
        <v>315</v>
      </c>
      <c r="AP33" s="174" t="s">
        <v>315</v>
      </c>
      <c r="AQ33" s="174" t="s">
        <v>315</v>
      </c>
      <c r="AR33" s="174" t="s">
        <v>315</v>
      </c>
      <c r="AS33" s="174" t="s">
        <v>315</v>
      </c>
      <c r="AT33" s="174" t="s">
        <v>315</v>
      </c>
      <c r="AU33" s="174" t="s">
        <v>315</v>
      </c>
      <c r="AV33" s="174" t="s">
        <v>315</v>
      </c>
      <c r="AW33" s="174" t="s">
        <v>315</v>
      </c>
      <c r="AX33" s="174" t="s">
        <v>315</v>
      </c>
      <c r="AY33" s="174" t="s">
        <v>315</v>
      </c>
      <c r="AZ33" s="174" t="s">
        <v>315</v>
      </c>
      <c r="BA33" s="174" t="s">
        <v>315</v>
      </c>
      <c r="BB33" s="174" t="s">
        <v>315</v>
      </c>
      <c r="BC33" s="174" t="s">
        <v>315</v>
      </c>
      <c r="BD33" s="174" t="s">
        <v>76</v>
      </c>
      <c r="BE33" s="174" t="s">
        <v>841</v>
      </c>
      <c r="BF33" s="174">
        <v>250</v>
      </c>
      <c r="BG33" s="174" t="s">
        <v>902</v>
      </c>
      <c r="BH33" s="174" t="s">
        <v>903</v>
      </c>
      <c r="BI33" s="175">
        <v>46097.143414351849</v>
      </c>
      <c r="BJ33" s="174" t="s">
        <v>315</v>
      </c>
      <c r="BK33" s="174" t="s">
        <v>315</v>
      </c>
      <c r="BL33" s="174" t="s">
        <v>315</v>
      </c>
      <c r="BM33" s="181" t="s">
        <v>315</v>
      </c>
    </row>
    <row r="34" spans="1:65">
      <c r="A34" s="15"/>
      <c r="B34" s="156">
        <v>22</v>
      </c>
      <c r="C34" s="525" t="s">
        <v>4495</v>
      </c>
      <c r="D34" s="527"/>
      <c r="E34" s="198"/>
      <c r="F34" s="198"/>
      <c r="G34" s="198" t="s">
        <v>315</v>
      </c>
      <c r="H34" s="198" t="s">
        <v>315</v>
      </c>
      <c r="I34" s="198" t="s">
        <v>315</v>
      </c>
      <c r="J34" s="198" t="s">
        <v>315</v>
      </c>
      <c r="K34" s="198" t="s">
        <v>315</v>
      </c>
      <c r="L34" s="198" t="s">
        <v>315</v>
      </c>
      <c r="M34" s="198" t="s">
        <v>315</v>
      </c>
      <c r="N34" s="198" t="s">
        <v>315</v>
      </c>
      <c r="O34" s="198" t="s">
        <v>315</v>
      </c>
      <c r="P34" s="198" t="s">
        <v>315</v>
      </c>
      <c r="Q34" s="198" t="s">
        <v>315</v>
      </c>
      <c r="R34" s="198" t="s">
        <v>315</v>
      </c>
      <c r="S34" s="198" t="s">
        <v>315</v>
      </c>
      <c r="T34" s="198" t="s">
        <v>315</v>
      </c>
      <c r="U34" s="198" t="s">
        <v>315</v>
      </c>
      <c r="V34" s="198" t="s">
        <v>315</v>
      </c>
      <c r="W34" s="198" t="s">
        <v>315</v>
      </c>
      <c r="X34" s="198" t="s">
        <v>315</v>
      </c>
      <c r="Y34" s="198" t="s">
        <v>315</v>
      </c>
      <c r="Z34" s="198" t="s">
        <v>315</v>
      </c>
      <c r="AA34" s="198" t="s">
        <v>315</v>
      </c>
      <c r="AB34" s="198" t="s">
        <v>315</v>
      </c>
      <c r="AC34" s="291"/>
      <c r="AD34" s="439" t="s">
        <v>315</v>
      </c>
      <c r="AE34" s="465" t="s">
        <v>4496</v>
      </c>
      <c r="AF34" s="439" t="s">
        <v>315</v>
      </c>
      <c r="AG34" s="258"/>
      <c r="AH34" s="205"/>
      <c r="AI34" s="258"/>
      <c r="AJ34" s="205"/>
      <c r="AK34" s="199"/>
      <c r="AL34" s="164" t="s">
        <v>315</v>
      </c>
      <c r="AM34" s="168" t="s">
        <v>315</v>
      </c>
      <c r="AN34" s="174" t="s">
        <v>315</v>
      </c>
      <c r="AO34" s="174" t="s">
        <v>315</v>
      </c>
      <c r="AP34" s="174" t="s">
        <v>315</v>
      </c>
      <c r="AQ34" s="174" t="s">
        <v>315</v>
      </c>
      <c r="AR34" s="174" t="s">
        <v>315</v>
      </c>
      <c r="AS34" s="174" t="s">
        <v>315</v>
      </c>
      <c r="AT34" s="174" t="s">
        <v>315</v>
      </c>
      <c r="AU34" s="174" t="s">
        <v>315</v>
      </c>
      <c r="AV34" s="174" t="s">
        <v>315</v>
      </c>
      <c r="AW34" s="174" t="s">
        <v>315</v>
      </c>
      <c r="AX34" s="174" t="s">
        <v>315</v>
      </c>
      <c r="AY34" s="174" t="s">
        <v>315</v>
      </c>
      <c r="AZ34" s="174" t="s">
        <v>315</v>
      </c>
      <c r="BA34" s="174" t="s">
        <v>315</v>
      </c>
      <c r="BB34" s="174" t="s">
        <v>315</v>
      </c>
      <c r="BC34" s="174" t="s">
        <v>315</v>
      </c>
      <c r="BD34" s="174" t="s">
        <v>76</v>
      </c>
      <c r="BE34" s="174" t="s">
        <v>833</v>
      </c>
      <c r="BF34" s="174">
        <v>250</v>
      </c>
      <c r="BG34" s="174" t="s">
        <v>905</v>
      </c>
      <c r="BH34" s="174" t="s">
        <v>906</v>
      </c>
      <c r="BI34" s="175">
        <v>46097.143414351849</v>
      </c>
      <c r="BJ34" s="174" t="s">
        <v>315</v>
      </c>
      <c r="BK34" s="174" t="s">
        <v>315</v>
      </c>
      <c r="BL34" s="174" t="s">
        <v>315</v>
      </c>
      <c r="BM34" s="181" t="s">
        <v>315</v>
      </c>
    </row>
    <row r="35" spans="1:65">
      <c r="A35" s="15"/>
      <c r="B35" s="156">
        <v>23</v>
      </c>
      <c r="C35" s="525" t="s">
        <v>4497</v>
      </c>
      <c r="D35" s="527"/>
      <c r="E35" s="198"/>
      <c r="F35" s="198"/>
      <c r="G35" s="198" t="s">
        <v>315</v>
      </c>
      <c r="H35" s="198" t="s">
        <v>315</v>
      </c>
      <c r="I35" s="198" t="s">
        <v>315</v>
      </c>
      <c r="J35" s="198" t="s">
        <v>315</v>
      </c>
      <c r="K35" s="198" t="s">
        <v>315</v>
      </c>
      <c r="L35" s="198" t="s">
        <v>315</v>
      </c>
      <c r="M35" s="198" t="s">
        <v>315</v>
      </c>
      <c r="N35" s="198" t="s">
        <v>315</v>
      </c>
      <c r="O35" s="198" t="s">
        <v>315</v>
      </c>
      <c r="P35" s="198" t="s">
        <v>315</v>
      </c>
      <c r="Q35" s="198" t="s">
        <v>315</v>
      </c>
      <c r="R35" s="198" t="s">
        <v>315</v>
      </c>
      <c r="S35" s="198" t="s">
        <v>315</v>
      </c>
      <c r="T35" s="198" t="s">
        <v>315</v>
      </c>
      <c r="U35" s="198" t="s">
        <v>315</v>
      </c>
      <c r="V35" s="198" t="s">
        <v>315</v>
      </c>
      <c r="W35" s="198" t="s">
        <v>315</v>
      </c>
      <c r="X35" s="198" t="s">
        <v>315</v>
      </c>
      <c r="Y35" s="198" t="s">
        <v>315</v>
      </c>
      <c r="Z35" s="198" t="s">
        <v>315</v>
      </c>
      <c r="AA35" s="198" t="s">
        <v>315</v>
      </c>
      <c r="AB35" s="198" t="s">
        <v>315</v>
      </c>
      <c r="AC35" s="291"/>
      <c r="AD35" s="439" t="s">
        <v>315</v>
      </c>
      <c r="AE35" s="465" t="s">
        <v>4498</v>
      </c>
      <c r="AF35" s="439" t="s">
        <v>315</v>
      </c>
      <c r="AG35" s="258"/>
      <c r="AH35" s="205"/>
      <c r="AI35" s="258"/>
      <c r="AJ35" s="205"/>
      <c r="AK35" s="199"/>
      <c r="AL35" s="164" t="s">
        <v>315</v>
      </c>
      <c r="AM35" s="168" t="s">
        <v>315</v>
      </c>
      <c r="AN35" s="174" t="s">
        <v>315</v>
      </c>
      <c r="AO35" s="174" t="s">
        <v>315</v>
      </c>
      <c r="AP35" s="174" t="s">
        <v>315</v>
      </c>
      <c r="AQ35" s="174" t="s">
        <v>315</v>
      </c>
      <c r="AR35" s="174" t="s">
        <v>315</v>
      </c>
      <c r="AS35" s="174" t="s">
        <v>315</v>
      </c>
      <c r="AT35" s="174" t="s">
        <v>315</v>
      </c>
      <c r="AU35" s="174" t="s">
        <v>315</v>
      </c>
      <c r="AV35" s="174" t="s">
        <v>315</v>
      </c>
      <c r="AW35" s="174" t="s">
        <v>315</v>
      </c>
      <c r="AX35" s="174" t="s">
        <v>315</v>
      </c>
      <c r="AY35" s="174" t="s">
        <v>315</v>
      </c>
      <c r="AZ35" s="174" t="s">
        <v>315</v>
      </c>
      <c r="BA35" s="174" t="s">
        <v>315</v>
      </c>
      <c r="BB35" s="174" t="s">
        <v>315</v>
      </c>
      <c r="BC35" s="174" t="s">
        <v>315</v>
      </c>
      <c r="BD35" s="174" t="s">
        <v>76</v>
      </c>
      <c r="BE35" s="174" t="s">
        <v>845</v>
      </c>
      <c r="BF35" s="174">
        <v>250</v>
      </c>
      <c r="BG35" s="174" t="s">
        <v>908</v>
      </c>
      <c r="BH35" s="174" t="s">
        <v>909</v>
      </c>
      <c r="BI35" s="175">
        <v>46097.143414351849</v>
      </c>
      <c r="BJ35" s="174" t="s">
        <v>315</v>
      </c>
      <c r="BK35" s="174" t="s">
        <v>315</v>
      </c>
      <c r="BL35" s="174" t="s">
        <v>315</v>
      </c>
      <c r="BM35" s="181" t="s">
        <v>315</v>
      </c>
    </row>
    <row r="36" spans="1:65">
      <c r="A36" s="15"/>
      <c r="B36" s="156">
        <v>24</v>
      </c>
      <c r="C36" s="525" t="s">
        <v>4499</v>
      </c>
      <c r="D36" s="527"/>
      <c r="E36" s="198"/>
      <c r="F36" s="198"/>
      <c r="G36" s="198" t="s">
        <v>315</v>
      </c>
      <c r="H36" s="198" t="s">
        <v>315</v>
      </c>
      <c r="I36" s="198" t="s">
        <v>315</v>
      </c>
      <c r="J36" s="198" t="s">
        <v>315</v>
      </c>
      <c r="K36" s="198" t="s">
        <v>315</v>
      </c>
      <c r="L36" s="198" t="s">
        <v>315</v>
      </c>
      <c r="M36" s="198" t="s">
        <v>315</v>
      </c>
      <c r="N36" s="198" t="s">
        <v>315</v>
      </c>
      <c r="O36" s="198" t="s">
        <v>315</v>
      </c>
      <c r="P36" s="198" t="s">
        <v>315</v>
      </c>
      <c r="Q36" s="198" t="s">
        <v>315</v>
      </c>
      <c r="R36" s="198" t="s">
        <v>315</v>
      </c>
      <c r="S36" s="198" t="s">
        <v>315</v>
      </c>
      <c r="T36" s="198" t="s">
        <v>315</v>
      </c>
      <c r="U36" s="198" t="s">
        <v>315</v>
      </c>
      <c r="V36" s="198" t="s">
        <v>315</v>
      </c>
      <c r="W36" s="198" t="s">
        <v>315</v>
      </c>
      <c r="X36" s="198" t="s">
        <v>315</v>
      </c>
      <c r="Y36" s="198" t="s">
        <v>315</v>
      </c>
      <c r="Z36" s="198" t="s">
        <v>315</v>
      </c>
      <c r="AA36" s="198" t="s">
        <v>315</v>
      </c>
      <c r="AB36" s="198" t="s">
        <v>315</v>
      </c>
      <c r="AC36" s="291"/>
      <c r="AD36" s="439" t="s">
        <v>315</v>
      </c>
      <c r="AE36" s="465" t="s">
        <v>4500</v>
      </c>
      <c r="AF36" s="439" t="s">
        <v>315</v>
      </c>
      <c r="AG36" s="258"/>
      <c r="AH36" s="205"/>
      <c r="AI36" s="258"/>
      <c r="AJ36" s="205"/>
      <c r="AK36" s="199"/>
      <c r="AL36" s="164" t="s">
        <v>315</v>
      </c>
      <c r="AM36" s="163" t="s">
        <v>315</v>
      </c>
      <c r="AN36" s="174" t="s">
        <v>315</v>
      </c>
      <c r="AO36" s="174" t="s">
        <v>315</v>
      </c>
      <c r="AP36" s="174" t="s">
        <v>315</v>
      </c>
      <c r="AQ36" s="174" t="s">
        <v>315</v>
      </c>
      <c r="AR36" s="174" t="s">
        <v>315</v>
      </c>
      <c r="AS36" s="174" t="s">
        <v>315</v>
      </c>
      <c r="AT36" s="174" t="s">
        <v>315</v>
      </c>
      <c r="AU36" s="174" t="s">
        <v>315</v>
      </c>
      <c r="AV36" s="174" t="s">
        <v>315</v>
      </c>
      <c r="AW36" s="174" t="s">
        <v>315</v>
      </c>
      <c r="AX36" s="174" t="s">
        <v>315</v>
      </c>
      <c r="AY36" s="174" t="s">
        <v>315</v>
      </c>
      <c r="AZ36" s="174" t="s">
        <v>315</v>
      </c>
      <c r="BA36" s="174" t="s">
        <v>315</v>
      </c>
      <c r="BB36" s="174" t="s">
        <v>315</v>
      </c>
      <c r="BC36" s="174" t="s">
        <v>315</v>
      </c>
      <c r="BD36" s="174" t="s">
        <v>76</v>
      </c>
      <c r="BE36" s="174" t="s">
        <v>833</v>
      </c>
      <c r="BF36" s="174">
        <v>250</v>
      </c>
      <c r="BG36" s="174" t="s">
        <v>911</v>
      </c>
      <c r="BH36" s="174" t="s">
        <v>912</v>
      </c>
      <c r="BI36" s="175">
        <v>46097.14334490741</v>
      </c>
      <c r="BJ36" s="174" t="s">
        <v>315</v>
      </c>
      <c r="BK36" s="174" t="s">
        <v>315</v>
      </c>
      <c r="BL36" s="174" t="s">
        <v>315</v>
      </c>
      <c r="BM36" s="178" t="s">
        <v>315</v>
      </c>
    </row>
    <row r="37" spans="1:65">
      <c r="A37" s="15"/>
      <c r="B37" s="156">
        <v>25</v>
      </c>
      <c r="C37" s="525" t="s">
        <v>4501</v>
      </c>
      <c r="D37" s="527"/>
      <c r="E37" s="198"/>
      <c r="F37" s="198"/>
      <c r="G37" s="198" t="s">
        <v>315</v>
      </c>
      <c r="H37" s="198" t="s">
        <v>315</v>
      </c>
      <c r="I37" s="198" t="s">
        <v>315</v>
      </c>
      <c r="J37" s="198" t="s">
        <v>315</v>
      </c>
      <c r="K37" s="198" t="s">
        <v>315</v>
      </c>
      <c r="L37" s="198" t="s">
        <v>315</v>
      </c>
      <c r="M37" s="198" t="s">
        <v>315</v>
      </c>
      <c r="N37" s="198" t="s">
        <v>315</v>
      </c>
      <c r="O37" s="198" t="s">
        <v>315</v>
      </c>
      <c r="P37" s="198" t="s">
        <v>315</v>
      </c>
      <c r="Q37" s="198" t="s">
        <v>315</v>
      </c>
      <c r="R37" s="198" t="s">
        <v>315</v>
      </c>
      <c r="S37" s="198" t="s">
        <v>315</v>
      </c>
      <c r="T37" s="198" t="s">
        <v>315</v>
      </c>
      <c r="U37" s="198" t="s">
        <v>315</v>
      </c>
      <c r="V37" s="198" t="s">
        <v>315</v>
      </c>
      <c r="W37" s="198" t="s">
        <v>315</v>
      </c>
      <c r="X37" s="198" t="s">
        <v>315</v>
      </c>
      <c r="Y37" s="198" t="s">
        <v>315</v>
      </c>
      <c r="Z37" s="198" t="s">
        <v>315</v>
      </c>
      <c r="AA37" s="198" t="s">
        <v>315</v>
      </c>
      <c r="AB37" s="198" t="s">
        <v>315</v>
      </c>
      <c r="AC37" s="291"/>
      <c r="AD37" s="241"/>
      <c r="AE37" s="465" t="s">
        <v>4502</v>
      </c>
      <c r="AF37" s="439" t="s">
        <v>315</v>
      </c>
      <c r="AG37" s="258"/>
      <c r="AH37" s="205"/>
      <c r="AI37" s="258"/>
      <c r="AJ37" s="205"/>
      <c r="AK37" s="199"/>
      <c r="AL37" s="164" t="s">
        <v>315</v>
      </c>
      <c r="AM37" s="168" t="s">
        <v>315</v>
      </c>
      <c r="AN37" s="174" t="s">
        <v>315</v>
      </c>
      <c r="AO37" s="174" t="s">
        <v>315</v>
      </c>
      <c r="AP37" s="174" t="s">
        <v>315</v>
      </c>
      <c r="AQ37" s="174" t="s">
        <v>315</v>
      </c>
      <c r="AR37" s="174" t="s">
        <v>315</v>
      </c>
      <c r="AS37" s="174" t="s">
        <v>315</v>
      </c>
      <c r="AT37" s="174" t="s">
        <v>315</v>
      </c>
      <c r="AU37" s="174" t="s">
        <v>315</v>
      </c>
      <c r="AV37" s="174" t="s">
        <v>315</v>
      </c>
      <c r="AW37" s="174" t="s">
        <v>315</v>
      </c>
      <c r="AX37" s="174" t="s">
        <v>315</v>
      </c>
      <c r="AY37" s="174" t="s">
        <v>315</v>
      </c>
      <c r="AZ37" s="174" t="s">
        <v>315</v>
      </c>
      <c r="BA37" s="174" t="s">
        <v>315</v>
      </c>
      <c r="BB37" s="174" t="s">
        <v>315</v>
      </c>
      <c r="BC37" s="174" t="s">
        <v>315</v>
      </c>
      <c r="BD37" s="174" t="s">
        <v>76</v>
      </c>
      <c r="BE37" s="174" t="s">
        <v>841</v>
      </c>
      <c r="BF37" s="174">
        <v>250</v>
      </c>
      <c r="BG37" s="174" t="s">
        <v>914</v>
      </c>
      <c r="BH37" s="174" t="s">
        <v>915</v>
      </c>
      <c r="BI37" s="175">
        <v>46097.14334490741</v>
      </c>
      <c r="BJ37" s="174" t="s">
        <v>315</v>
      </c>
      <c r="BK37" s="174" t="s">
        <v>315</v>
      </c>
      <c r="BL37" s="174" t="s">
        <v>315</v>
      </c>
      <c r="BM37" s="181" t="s">
        <v>315</v>
      </c>
    </row>
    <row r="38" spans="1:65">
      <c r="A38" s="15"/>
      <c r="B38" s="156">
        <v>26</v>
      </c>
      <c r="C38" s="525" t="s">
        <v>4503</v>
      </c>
      <c r="D38" s="527"/>
      <c r="E38" s="198"/>
      <c r="F38" s="198"/>
      <c r="G38" s="198" t="s">
        <v>315</v>
      </c>
      <c r="H38" s="198" t="s">
        <v>315</v>
      </c>
      <c r="I38" s="198" t="s">
        <v>315</v>
      </c>
      <c r="J38" s="198" t="s">
        <v>315</v>
      </c>
      <c r="K38" s="198" t="s">
        <v>315</v>
      </c>
      <c r="L38" s="198" t="s">
        <v>315</v>
      </c>
      <c r="M38" s="198" t="s">
        <v>315</v>
      </c>
      <c r="N38" s="198" t="s">
        <v>315</v>
      </c>
      <c r="O38" s="198" t="s">
        <v>315</v>
      </c>
      <c r="P38" s="198" t="s">
        <v>315</v>
      </c>
      <c r="Q38" s="198" t="s">
        <v>315</v>
      </c>
      <c r="R38" s="198" t="s">
        <v>315</v>
      </c>
      <c r="S38" s="198" t="s">
        <v>315</v>
      </c>
      <c r="T38" s="198" t="s">
        <v>315</v>
      </c>
      <c r="U38" s="198" t="s">
        <v>315</v>
      </c>
      <c r="V38" s="198" t="s">
        <v>315</v>
      </c>
      <c r="W38" s="198" t="s">
        <v>315</v>
      </c>
      <c r="X38" s="198" t="s">
        <v>315</v>
      </c>
      <c r="Y38" s="198" t="s">
        <v>315</v>
      </c>
      <c r="Z38" s="198" t="s">
        <v>315</v>
      </c>
      <c r="AA38" s="198" t="s">
        <v>315</v>
      </c>
      <c r="AB38" s="198" t="s">
        <v>315</v>
      </c>
      <c r="AC38" s="291"/>
      <c r="AD38" s="241"/>
      <c r="AE38" s="465" t="s">
        <v>4504</v>
      </c>
      <c r="AF38" s="439" t="s">
        <v>315</v>
      </c>
      <c r="AG38" s="258"/>
      <c r="AH38" s="205"/>
      <c r="AI38" s="258"/>
      <c r="AJ38" s="205"/>
      <c r="AK38" s="199"/>
      <c r="AL38" s="164" t="s">
        <v>315</v>
      </c>
      <c r="AM38" s="168" t="s">
        <v>315</v>
      </c>
      <c r="AN38" s="174" t="s">
        <v>315</v>
      </c>
      <c r="AO38" s="174" t="s">
        <v>315</v>
      </c>
      <c r="AP38" s="174" t="s">
        <v>315</v>
      </c>
      <c r="AQ38" s="174" t="s">
        <v>315</v>
      </c>
      <c r="AR38" s="174" t="s">
        <v>315</v>
      </c>
      <c r="AS38" s="174" t="s">
        <v>315</v>
      </c>
      <c r="AT38" s="174" t="s">
        <v>315</v>
      </c>
      <c r="AU38" s="174" t="s">
        <v>315</v>
      </c>
      <c r="AV38" s="174" t="s">
        <v>315</v>
      </c>
      <c r="AW38" s="174" t="s">
        <v>315</v>
      </c>
      <c r="AX38" s="174" t="s">
        <v>315</v>
      </c>
      <c r="AY38" s="174" t="s">
        <v>315</v>
      </c>
      <c r="AZ38" s="174" t="s">
        <v>315</v>
      </c>
      <c r="BA38" s="174" t="s">
        <v>315</v>
      </c>
      <c r="BB38" s="174" t="s">
        <v>315</v>
      </c>
      <c r="BC38" s="174" t="s">
        <v>315</v>
      </c>
      <c r="BD38" s="174" t="s">
        <v>76</v>
      </c>
      <c r="BE38" s="174" t="s">
        <v>833</v>
      </c>
      <c r="BF38" s="174">
        <v>250</v>
      </c>
      <c r="BG38" s="174" t="s">
        <v>917</v>
      </c>
      <c r="BH38" s="174" t="s">
        <v>918</v>
      </c>
      <c r="BI38" s="175">
        <v>46097.143391203703</v>
      </c>
      <c r="BJ38" s="174" t="s">
        <v>315</v>
      </c>
      <c r="BK38" s="174" t="s">
        <v>315</v>
      </c>
      <c r="BL38" s="174" t="s">
        <v>315</v>
      </c>
      <c r="BM38" s="181" t="s">
        <v>315</v>
      </c>
    </row>
    <row r="39" spans="1:65">
      <c r="A39" s="15"/>
      <c r="B39" s="156">
        <v>27</v>
      </c>
      <c r="C39" s="525" t="s">
        <v>4505</v>
      </c>
      <c r="D39" s="527"/>
      <c r="E39" s="198"/>
      <c r="F39" s="198"/>
      <c r="G39" s="198" t="s">
        <v>315</v>
      </c>
      <c r="H39" s="198" t="s">
        <v>315</v>
      </c>
      <c r="I39" s="198" t="s">
        <v>315</v>
      </c>
      <c r="J39" s="198" t="s">
        <v>315</v>
      </c>
      <c r="K39" s="198" t="s">
        <v>315</v>
      </c>
      <c r="L39" s="198" t="s">
        <v>315</v>
      </c>
      <c r="M39" s="198" t="s">
        <v>315</v>
      </c>
      <c r="N39" s="198" t="s">
        <v>315</v>
      </c>
      <c r="O39" s="198" t="s">
        <v>315</v>
      </c>
      <c r="P39" s="198" t="s">
        <v>315</v>
      </c>
      <c r="Q39" s="198" t="s">
        <v>315</v>
      </c>
      <c r="R39" s="198" t="s">
        <v>315</v>
      </c>
      <c r="S39" s="198" t="s">
        <v>315</v>
      </c>
      <c r="T39" s="198" t="s">
        <v>315</v>
      </c>
      <c r="U39" s="198" t="s">
        <v>315</v>
      </c>
      <c r="V39" s="198" t="s">
        <v>315</v>
      </c>
      <c r="W39" s="198" t="s">
        <v>315</v>
      </c>
      <c r="X39" s="198" t="s">
        <v>315</v>
      </c>
      <c r="Y39" s="198" t="s">
        <v>315</v>
      </c>
      <c r="Z39" s="198" t="s">
        <v>315</v>
      </c>
      <c r="AA39" s="198" t="s">
        <v>315</v>
      </c>
      <c r="AB39" s="198" t="s">
        <v>315</v>
      </c>
      <c r="AC39" s="291"/>
      <c r="AD39" s="439" t="s">
        <v>315</v>
      </c>
      <c r="AE39" s="465" t="s">
        <v>4506</v>
      </c>
      <c r="AF39" s="439" t="s">
        <v>315</v>
      </c>
      <c r="AG39" s="258"/>
      <c r="AH39" s="205"/>
      <c r="AI39" s="258"/>
      <c r="AJ39" s="205"/>
      <c r="AK39" s="199"/>
      <c r="AL39" s="164" t="s">
        <v>315</v>
      </c>
      <c r="AM39" s="168" t="s">
        <v>315</v>
      </c>
      <c r="AN39" s="174" t="s">
        <v>315</v>
      </c>
      <c r="AO39" s="174" t="s">
        <v>315</v>
      </c>
      <c r="AP39" s="174" t="s">
        <v>315</v>
      </c>
      <c r="AQ39" s="174" t="s">
        <v>315</v>
      </c>
      <c r="AR39" s="174" t="s">
        <v>315</v>
      </c>
      <c r="AS39" s="174" t="s">
        <v>315</v>
      </c>
      <c r="AT39" s="174" t="s">
        <v>315</v>
      </c>
      <c r="AU39" s="174" t="s">
        <v>315</v>
      </c>
      <c r="AV39" s="174" t="s">
        <v>315</v>
      </c>
      <c r="AW39" s="174" t="s">
        <v>315</v>
      </c>
      <c r="AX39" s="174" t="s">
        <v>315</v>
      </c>
      <c r="AY39" s="174" t="s">
        <v>315</v>
      </c>
      <c r="AZ39" s="174" t="s">
        <v>315</v>
      </c>
      <c r="BA39" s="174" t="s">
        <v>315</v>
      </c>
      <c r="BB39" s="174" t="s">
        <v>315</v>
      </c>
      <c r="BC39" s="174" t="s">
        <v>315</v>
      </c>
      <c r="BD39" s="174" t="s">
        <v>76</v>
      </c>
      <c r="BE39" s="174" t="s">
        <v>837</v>
      </c>
      <c r="BF39" s="174">
        <v>279</v>
      </c>
      <c r="BG39" s="174" t="s">
        <v>920</v>
      </c>
      <c r="BH39" s="174" t="s">
        <v>921</v>
      </c>
      <c r="BI39" s="175">
        <v>46097.143287037034</v>
      </c>
      <c r="BJ39" s="174" t="s">
        <v>315</v>
      </c>
      <c r="BK39" s="174" t="s">
        <v>315</v>
      </c>
      <c r="BL39" s="174" t="s">
        <v>315</v>
      </c>
      <c r="BM39" s="181" t="s">
        <v>315</v>
      </c>
    </row>
    <row r="40" spans="1:65">
      <c r="A40" s="15"/>
      <c r="B40" s="156">
        <v>28</v>
      </c>
      <c r="C40" s="525" t="s">
        <v>4507</v>
      </c>
      <c r="D40" s="527"/>
      <c r="E40" s="198"/>
      <c r="F40" s="198"/>
      <c r="G40" s="198" t="s">
        <v>315</v>
      </c>
      <c r="H40" s="198" t="s">
        <v>315</v>
      </c>
      <c r="I40" s="198" t="s">
        <v>315</v>
      </c>
      <c r="J40" s="198" t="s">
        <v>315</v>
      </c>
      <c r="K40" s="198" t="s">
        <v>315</v>
      </c>
      <c r="L40" s="198" t="s">
        <v>315</v>
      </c>
      <c r="M40" s="198" t="s">
        <v>315</v>
      </c>
      <c r="N40" s="198" t="s">
        <v>315</v>
      </c>
      <c r="O40" s="198" t="s">
        <v>315</v>
      </c>
      <c r="P40" s="198" t="s">
        <v>315</v>
      </c>
      <c r="Q40" s="198" t="s">
        <v>315</v>
      </c>
      <c r="R40" s="198" t="s">
        <v>315</v>
      </c>
      <c r="S40" s="198" t="s">
        <v>315</v>
      </c>
      <c r="T40" s="198" t="s">
        <v>315</v>
      </c>
      <c r="U40" s="198" t="s">
        <v>315</v>
      </c>
      <c r="V40" s="198" t="s">
        <v>315</v>
      </c>
      <c r="W40" s="198" t="s">
        <v>315</v>
      </c>
      <c r="X40" s="198" t="s">
        <v>315</v>
      </c>
      <c r="Y40" s="198" t="s">
        <v>315</v>
      </c>
      <c r="Z40" s="198" t="s">
        <v>315</v>
      </c>
      <c r="AA40" s="198" t="s">
        <v>315</v>
      </c>
      <c r="AB40" s="198" t="s">
        <v>315</v>
      </c>
      <c r="AC40" s="291"/>
      <c r="AD40" s="439" t="s">
        <v>315</v>
      </c>
      <c r="AE40" s="465" t="s">
        <v>4508</v>
      </c>
      <c r="AF40" s="439" t="s">
        <v>315</v>
      </c>
      <c r="AG40" s="258"/>
      <c r="AH40" s="205"/>
      <c r="AI40" s="258"/>
      <c r="AJ40" s="205"/>
      <c r="AK40" s="199"/>
      <c r="AL40" s="164" t="s">
        <v>315</v>
      </c>
      <c r="AM40" s="168" t="s">
        <v>315</v>
      </c>
      <c r="AN40" s="174" t="s">
        <v>315</v>
      </c>
      <c r="AO40" s="174" t="s">
        <v>315</v>
      </c>
      <c r="AP40" s="174" t="s">
        <v>315</v>
      </c>
      <c r="AQ40" s="174" t="s">
        <v>315</v>
      </c>
      <c r="AR40" s="174" t="s">
        <v>315</v>
      </c>
      <c r="AS40" s="174" t="s">
        <v>315</v>
      </c>
      <c r="AT40" s="174" t="s">
        <v>315</v>
      </c>
      <c r="AU40" s="174" t="s">
        <v>315</v>
      </c>
      <c r="AV40" s="174" t="s">
        <v>315</v>
      </c>
      <c r="AW40" s="174" t="s">
        <v>315</v>
      </c>
      <c r="AX40" s="174" t="s">
        <v>315</v>
      </c>
      <c r="AY40" s="174" t="s">
        <v>315</v>
      </c>
      <c r="AZ40" s="174" t="s">
        <v>315</v>
      </c>
      <c r="BA40" s="174" t="s">
        <v>315</v>
      </c>
      <c r="BB40" s="174" t="s">
        <v>315</v>
      </c>
      <c r="BC40" s="174" t="s">
        <v>315</v>
      </c>
      <c r="BD40" s="174" t="s">
        <v>76</v>
      </c>
      <c r="BE40" s="174" t="s">
        <v>845</v>
      </c>
      <c r="BF40" s="174">
        <v>196</v>
      </c>
      <c r="BG40" s="174" t="s">
        <v>923</v>
      </c>
      <c r="BH40" s="174" t="s">
        <v>924</v>
      </c>
      <c r="BI40" s="175">
        <v>46097.143217592595</v>
      </c>
      <c r="BJ40" s="174" t="s">
        <v>315</v>
      </c>
      <c r="BK40" s="174" t="s">
        <v>315</v>
      </c>
      <c r="BL40" s="174" t="s">
        <v>315</v>
      </c>
      <c r="BM40" s="181" t="s">
        <v>315</v>
      </c>
    </row>
    <row r="41" spans="1:65">
      <c r="A41" s="15"/>
      <c r="B41" s="156">
        <v>29</v>
      </c>
      <c r="C41" s="525" t="s">
        <v>4509</v>
      </c>
      <c r="D41" s="527"/>
      <c r="E41" s="198"/>
      <c r="F41" s="198"/>
      <c r="G41" s="198" t="s">
        <v>315</v>
      </c>
      <c r="H41" s="198" t="s">
        <v>315</v>
      </c>
      <c r="I41" s="198" t="s">
        <v>315</v>
      </c>
      <c r="J41" s="198" t="s">
        <v>315</v>
      </c>
      <c r="K41" s="198" t="s">
        <v>315</v>
      </c>
      <c r="L41" s="198" t="s">
        <v>315</v>
      </c>
      <c r="M41" s="198" t="s">
        <v>315</v>
      </c>
      <c r="N41" s="198" t="s">
        <v>315</v>
      </c>
      <c r="O41" s="198" t="s">
        <v>315</v>
      </c>
      <c r="P41" s="198" t="s">
        <v>315</v>
      </c>
      <c r="Q41" s="198" t="s">
        <v>315</v>
      </c>
      <c r="R41" s="198" t="s">
        <v>315</v>
      </c>
      <c r="S41" s="198" t="s">
        <v>315</v>
      </c>
      <c r="T41" s="198" t="s">
        <v>315</v>
      </c>
      <c r="U41" s="198" t="s">
        <v>315</v>
      </c>
      <c r="V41" s="198" t="s">
        <v>315</v>
      </c>
      <c r="W41" s="198" t="s">
        <v>315</v>
      </c>
      <c r="X41" s="198" t="s">
        <v>315</v>
      </c>
      <c r="Y41" s="198" t="s">
        <v>315</v>
      </c>
      <c r="Z41" s="198" t="s">
        <v>315</v>
      </c>
      <c r="AA41" s="198" t="s">
        <v>315</v>
      </c>
      <c r="AB41" s="198" t="s">
        <v>315</v>
      </c>
      <c r="AC41" s="291"/>
      <c r="AD41" s="241"/>
      <c r="AE41" s="465" t="s">
        <v>4510</v>
      </c>
      <c r="AF41" s="439" t="s">
        <v>315</v>
      </c>
      <c r="AG41" s="258"/>
      <c r="AH41" s="205"/>
      <c r="AI41" s="258"/>
      <c r="AJ41" s="205"/>
      <c r="AK41" s="199"/>
      <c r="AL41" s="164" t="s">
        <v>315</v>
      </c>
      <c r="AM41" s="163" t="s">
        <v>315</v>
      </c>
      <c r="AN41" s="174" t="s">
        <v>315</v>
      </c>
      <c r="AO41" s="174" t="s">
        <v>315</v>
      </c>
      <c r="AP41" s="174" t="s">
        <v>315</v>
      </c>
      <c r="AQ41" s="174" t="s">
        <v>315</v>
      </c>
      <c r="AR41" s="174" t="s">
        <v>315</v>
      </c>
      <c r="AS41" s="174" t="s">
        <v>315</v>
      </c>
      <c r="AT41" s="174" t="s">
        <v>315</v>
      </c>
      <c r="AU41" s="174" t="s">
        <v>315</v>
      </c>
      <c r="AV41" s="174" t="s">
        <v>315</v>
      </c>
      <c r="AW41" s="174" t="s">
        <v>315</v>
      </c>
      <c r="AX41" s="174" t="s">
        <v>315</v>
      </c>
      <c r="AY41" s="174" t="s">
        <v>315</v>
      </c>
      <c r="AZ41" s="174" t="s">
        <v>315</v>
      </c>
      <c r="BA41" s="174" t="s">
        <v>315</v>
      </c>
      <c r="BB41" s="174" t="s">
        <v>315</v>
      </c>
      <c r="BC41" s="174" t="s">
        <v>315</v>
      </c>
      <c r="BD41" s="174" t="s">
        <v>76</v>
      </c>
      <c r="BE41" s="174" t="s">
        <v>841</v>
      </c>
      <c r="BF41" s="174">
        <v>250</v>
      </c>
      <c r="BG41" s="174" t="s">
        <v>926</v>
      </c>
      <c r="BH41" s="174" t="s">
        <v>927</v>
      </c>
      <c r="BI41" s="175">
        <v>46097.143425925926</v>
      </c>
      <c r="BJ41" s="174" t="s">
        <v>315</v>
      </c>
      <c r="BK41" s="174" t="s">
        <v>315</v>
      </c>
      <c r="BL41" s="174" t="s">
        <v>315</v>
      </c>
      <c r="BM41" s="178" t="s">
        <v>315</v>
      </c>
    </row>
    <row r="42" spans="1:65">
      <c r="A42" s="15"/>
      <c r="B42" s="156">
        <v>30</v>
      </c>
      <c r="C42" s="525" t="s">
        <v>4511</v>
      </c>
      <c r="D42" s="527"/>
      <c r="E42" s="198"/>
      <c r="F42" s="198"/>
      <c r="G42" s="198" t="s">
        <v>315</v>
      </c>
      <c r="H42" s="198" t="s">
        <v>315</v>
      </c>
      <c r="I42" s="198" t="s">
        <v>315</v>
      </c>
      <c r="J42" s="198" t="s">
        <v>315</v>
      </c>
      <c r="K42" s="198" t="s">
        <v>315</v>
      </c>
      <c r="L42" s="198" t="s">
        <v>315</v>
      </c>
      <c r="M42" s="198" t="s">
        <v>315</v>
      </c>
      <c r="N42" s="198" t="s">
        <v>315</v>
      </c>
      <c r="O42" s="198" t="s">
        <v>315</v>
      </c>
      <c r="P42" s="198" t="s">
        <v>315</v>
      </c>
      <c r="Q42" s="198" t="s">
        <v>315</v>
      </c>
      <c r="R42" s="198" t="s">
        <v>315</v>
      </c>
      <c r="S42" s="198" t="s">
        <v>315</v>
      </c>
      <c r="T42" s="198" t="s">
        <v>315</v>
      </c>
      <c r="U42" s="198" t="s">
        <v>315</v>
      </c>
      <c r="V42" s="198" t="s">
        <v>315</v>
      </c>
      <c r="W42" s="198" t="s">
        <v>315</v>
      </c>
      <c r="X42" s="198" t="s">
        <v>315</v>
      </c>
      <c r="Y42" s="198" t="s">
        <v>315</v>
      </c>
      <c r="Z42" s="198" t="s">
        <v>315</v>
      </c>
      <c r="AA42" s="198" t="s">
        <v>315</v>
      </c>
      <c r="AB42" s="198" t="s">
        <v>315</v>
      </c>
      <c r="AC42" s="291"/>
      <c r="AD42" s="439" t="s">
        <v>315</v>
      </c>
      <c r="AE42" s="465" t="s">
        <v>315</v>
      </c>
      <c r="AF42" s="439" t="s">
        <v>315</v>
      </c>
      <c r="AG42" s="258"/>
      <c r="AH42" s="205"/>
      <c r="AI42" s="258"/>
      <c r="AJ42" s="205"/>
      <c r="AK42" s="199"/>
      <c r="AL42" s="164" t="s">
        <v>315</v>
      </c>
      <c r="AM42" s="163" t="s">
        <v>315</v>
      </c>
      <c r="AN42" s="174" t="s">
        <v>315</v>
      </c>
      <c r="AO42" s="174" t="s">
        <v>315</v>
      </c>
      <c r="AP42" s="174" t="s">
        <v>315</v>
      </c>
      <c r="AQ42" s="174" t="s">
        <v>315</v>
      </c>
      <c r="AR42" s="174" t="s">
        <v>315</v>
      </c>
      <c r="AS42" s="174" t="s">
        <v>315</v>
      </c>
      <c r="AT42" s="174" t="s">
        <v>315</v>
      </c>
      <c r="AU42" s="174" t="s">
        <v>315</v>
      </c>
      <c r="AV42" s="174" t="s">
        <v>315</v>
      </c>
      <c r="AW42" s="174" t="s">
        <v>315</v>
      </c>
      <c r="AX42" s="174" t="s">
        <v>315</v>
      </c>
      <c r="AY42" s="174" t="s">
        <v>315</v>
      </c>
      <c r="AZ42" s="174" t="s">
        <v>315</v>
      </c>
      <c r="BA42" s="174" t="s">
        <v>315</v>
      </c>
      <c r="BB42" s="174" t="s">
        <v>315</v>
      </c>
      <c r="BC42" s="174" t="s">
        <v>315</v>
      </c>
      <c r="BD42" s="174" t="s">
        <v>76</v>
      </c>
      <c r="BE42" s="174" t="s">
        <v>833</v>
      </c>
      <c r="BF42" s="174">
        <v>251</v>
      </c>
      <c r="BG42" s="174" t="s">
        <v>929</v>
      </c>
      <c r="BH42" s="174" t="s">
        <v>930</v>
      </c>
      <c r="BI42" s="175">
        <v>46097.143310185187</v>
      </c>
      <c r="BJ42" s="174" t="s">
        <v>315</v>
      </c>
      <c r="BK42" s="174" t="s">
        <v>315</v>
      </c>
      <c r="BL42" s="174" t="s">
        <v>315</v>
      </c>
      <c r="BM42" s="178" t="s">
        <v>315</v>
      </c>
    </row>
    <row r="43" spans="1:65">
      <c r="A43" s="15"/>
      <c r="B43" s="156">
        <v>31</v>
      </c>
      <c r="C43" s="525" t="s">
        <v>4512</v>
      </c>
      <c r="D43" s="527"/>
      <c r="E43" s="198"/>
      <c r="F43" s="198"/>
      <c r="G43" s="198" t="s">
        <v>315</v>
      </c>
      <c r="H43" s="198" t="s">
        <v>315</v>
      </c>
      <c r="I43" s="198" t="s">
        <v>315</v>
      </c>
      <c r="J43" s="198" t="s">
        <v>315</v>
      </c>
      <c r="K43" s="198" t="s">
        <v>315</v>
      </c>
      <c r="L43" s="198" t="s">
        <v>315</v>
      </c>
      <c r="M43" s="198" t="s">
        <v>315</v>
      </c>
      <c r="N43" s="198" t="s">
        <v>315</v>
      </c>
      <c r="O43" s="198" t="s">
        <v>315</v>
      </c>
      <c r="P43" s="198" t="s">
        <v>315</v>
      </c>
      <c r="Q43" s="198" t="s">
        <v>315</v>
      </c>
      <c r="R43" s="198" t="s">
        <v>315</v>
      </c>
      <c r="S43" s="198" t="s">
        <v>315</v>
      </c>
      <c r="T43" s="198" t="s">
        <v>315</v>
      </c>
      <c r="U43" s="198" t="s">
        <v>315</v>
      </c>
      <c r="V43" s="198" t="s">
        <v>315</v>
      </c>
      <c r="W43" s="198" t="s">
        <v>315</v>
      </c>
      <c r="X43" s="198" t="s">
        <v>315</v>
      </c>
      <c r="Y43" s="198" t="s">
        <v>315</v>
      </c>
      <c r="Z43" s="198" t="s">
        <v>315</v>
      </c>
      <c r="AA43" s="198" t="s">
        <v>315</v>
      </c>
      <c r="AB43" s="198" t="s">
        <v>315</v>
      </c>
      <c r="AC43" s="291"/>
      <c r="AD43" s="439" t="s">
        <v>315</v>
      </c>
      <c r="AE43" s="465" t="s">
        <v>4513</v>
      </c>
      <c r="AF43" s="439" t="s">
        <v>315</v>
      </c>
      <c r="AG43" s="258"/>
      <c r="AH43" s="205"/>
      <c r="AI43" s="258"/>
      <c r="AJ43" s="205"/>
      <c r="AK43" s="199"/>
      <c r="AL43" s="164" t="s">
        <v>315</v>
      </c>
      <c r="AM43" s="163" t="s">
        <v>315</v>
      </c>
      <c r="AN43" s="174" t="s">
        <v>315</v>
      </c>
      <c r="AO43" s="174" t="s">
        <v>315</v>
      </c>
      <c r="AP43" s="174" t="s">
        <v>315</v>
      </c>
      <c r="AQ43" s="174" t="s">
        <v>315</v>
      </c>
      <c r="AR43" s="174" t="s">
        <v>315</v>
      </c>
      <c r="AS43" s="174" t="s">
        <v>315</v>
      </c>
      <c r="AT43" s="174" t="s">
        <v>315</v>
      </c>
      <c r="AU43" s="174" t="s">
        <v>315</v>
      </c>
      <c r="AV43" s="174" t="s">
        <v>315</v>
      </c>
      <c r="AW43" s="174" t="s">
        <v>315</v>
      </c>
      <c r="AX43" s="174" t="s">
        <v>315</v>
      </c>
      <c r="AY43" s="174" t="s">
        <v>315</v>
      </c>
      <c r="AZ43" s="174" t="s">
        <v>315</v>
      </c>
      <c r="BA43" s="174" t="s">
        <v>315</v>
      </c>
      <c r="BB43" s="174" t="s">
        <v>315</v>
      </c>
      <c r="BC43" s="174" t="s">
        <v>315</v>
      </c>
      <c r="BD43" s="174" t="s">
        <v>76</v>
      </c>
      <c r="BE43" s="174" t="s">
        <v>841</v>
      </c>
      <c r="BF43" s="174">
        <v>250</v>
      </c>
      <c r="BG43" s="174" t="s">
        <v>932</v>
      </c>
      <c r="BH43" s="174" t="s">
        <v>933</v>
      </c>
      <c r="BI43" s="175">
        <v>46097.143368055556</v>
      </c>
      <c r="BJ43" s="174" t="s">
        <v>315</v>
      </c>
      <c r="BK43" s="174" t="s">
        <v>315</v>
      </c>
      <c r="BL43" s="174" t="s">
        <v>315</v>
      </c>
      <c r="BM43" s="178" t="s">
        <v>315</v>
      </c>
    </row>
    <row r="44" spans="1:65">
      <c r="A44" s="15"/>
      <c r="B44" s="156">
        <v>32</v>
      </c>
      <c r="C44" s="525" t="s">
        <v>4514</v>
      </c>
      <c r="D44" s="527"/>
      <c r="E44" s="198"/>
      <c r="F44" s="198"/>
      <c r="G44" s="198" t="s">
        <v>315</v>
      </c>
      <c r="H44" s="198" t="s">
        <v>315</v>
      </c>
      <c r="I44" s="198" t="s">
        <v>315</v>
      </c>
      <c r="J44" s="198" t="s">
        <v>315</v>
      </c>
      <c r="K44" s="198" t="s">
        <v>315</v>
      </c>
      <c r="L44" s="198" t="s">
        <v>315</v>
      </c>
      <c r="M44" s="198" t="s">
        <v>315</v>
      </c>
      <c r="N44" s="198" t="s">
        <v>315</v>
      </c>
      <c r="O44" s="198" t="s">
        <v>315</v>
      </c>
      <c r="P44" s="198" t="s">
        <v>315</v>
      </c>
      <c r="Q44" s="198" t="s">
        <v>315</v>
      </c>
      <c r="R44" s="198" t="s">
        <v>315</v>
      </c>
      <c r="S44" s="198" t="s">
        <v>315</v>
      </c>
      <c r="T44" s="198" t="s">
        <v>315</v>
      </c>
      <c r="U44" s="198" t="s">
        <v>315</v>
      </c>
      <c r="V44" s="198" t="s">
        <v>315</v>
      </c>
      <c r="W44" s="198" t="s">
        <v>315</v>
      </c>
      <c r="X44" s="198" t="s">
        <v>315</v>
      </c>
      <c r="Y44" s="198" t="s">
        <v>315</v>
      </c>
      <c r="Z44" s="198" t="s">
        <v>315</v>
      </c>
      <c r="AA44" s="198" t="s">
        <v>315</v>
      </c>
      <c r="AB44" s="198" t="s">
        <v>315</v>
      </c>
      <c r="AC44" s="291"/>
      <c r="AD44" s="439" t="s">
        <v>315</v>
      </c>
      <c r="AE44" s="465" t="s">
        <v>4515</v>
      </c>
      <c r="AF44" s="439" t="s">
        <v>315</v>
      </c>
      <c r="AG44" s="258"/>
      <c r="AH44" s="205"/>
      <c r="AI44" s="258"/>
      <c r="AJ44" s="205"/>
      <c r="AK44" s="199"/>
      <c r="AL44" s="164" t="s">
        <v>315</v>
      </c>
      <c r="AM44" s="168" t="s">
        <v>315</v>
      </c>
      <c r="AN44" s="174" t="s">
        <v>315</v>
      </c>
      <c r="AO44" s="174" t="s">
        <v>315</v>
      </c>
      <c r="AP44" s="174" t="s">
        <v>315</v>
      </c>
      <c r="AQ44" s="174" t="s">
        <v>315</v>
      </c>
      <c r="AR44" s="174" t="s">
        <v>315</v>
      </c>
      <c r="AS44" s="174" t="s">
        <v>315</v>
      </c>
      <c r="AT44" s="174" t="s">
        <v>315</v>
      </c>
      <c r="AU44" s="174" t="s">
        <v>315</v>
      </c>
      <c r="AV44" s="174" t="s">
        <v>315</v>
      </c>
      <c r="AW44" s="174" t="s">
        <v>315</v>
      </c>
      <c r="AX44" s="174" t="s">
        <v>315</v>
      </c>
      <c r="AY44" s="174" t="s">
        <v>315</v>
      </c>
      <c r="AZ44" s="174" t="s">
        <v>315</v>
      </c>
      <c r="BA44" s="174" t="s">
        <v>315</v>
      </c>
      <c r="BB44" s="174" t="s">
        <v>315</v>
      </c>
      <c r="BC44" s="174" t="s">
        <v>315</v>
      </c>
      <c r="BD44" s="174" t="s">
        <v>76</v>
      </c>
      <c r="BE44" s="174" t="s">
        <v>845</v>
      </c>
      <c r="BF44" s="174">
        <v>183</v>
      </c>
      <c r="BG44" s="174" t="s">
        <v>935</v>
      </c>
      <c r="BH44" s="174" t="s">
        <v>936</v>
      </c>
      <c r="BI44" s="175">
        <v>46097.143101851849</v>
      </c>
      <c r="BJ44" s="174" t="s">
        <v>315</v>
      </c>
      <c r="BK44" s="174" t="s">
        <v>315</v>
      </c>
      <c r="BL44" s="174" t="s">
        <v>315</v>
      </c>
      <c r="BM44" s="181" t="s">
        <v>315</v>
      </c>
    </row>
    <row r="45" spans="1:65">
      <c r="A45" s="15"/>
      <c r="B45" s="156">
        <v>33</v>
      </c>
      <c r="C45" s="525" t="s">
        <v>4516</v>
      </c>
      <c r="D45" s="527"/>
      <c r="E45" s="198"/>
      <c r="F45" s="198"/>
      <c r="G45" s="198" t="s">
        <v>315</v>
      </c>
      <c r="H45" s="198" t="s">
        <v>315</v>
      </c>
      <c r="I45" s="198" t="s">
        <v>315</v>
      </c>
      <c r="J45" s="198" t="s">
        <v>315</v>
      </c>
      <c r="K45" s="198" t="s">
        <v>315</v>
      </c>
      <c r="L45" s="198" t="s">
        <v>315</v>
      </c>
      <c r="M45" s="198" t="s">
        <v>315</v>
      </c>
      <c r="N45" s="198" t="s">
        <v>315</v>
      </c>
      <c r="O45" s="198" t="s">
        <v>315</v>
      </c>
      <c r="P45" s="198" t="s">
        <v>315</v>
      </c>
      <c r="Q45" s="198" t="s">
        <v>315</v>
      </c>
      <c r="R45" s="198" t="s">
        <v>315</v>
      </c>
      <c r="S45" s="198" t="s">
        <v>315</v>
      </c>
      <c r="T45" s="198" t="s">
        <v>315</v>
      </c>
      <c r="U45" s="198" t="s">
        <v>315</v>
      </c>
      <c r="V45" s="198" t="s">
        <v>315</v>
      </c>
      <c r="W45" s="198" t="s">
        <v>315</v>
      </c>
      <c r="X45" s="198" t="s">
        <v>315</v>
      </c>
      <c r="Y45" s="198" t="s">
        <v>315</v>
      </c>
      <c r="Z45" s="198" t="s">
        <v>315</v>
      </c>
      <c r="AA45" s="198" t="s">
        <v>315</v>
      </c>
      <c r="AB45" s="198" t="s">
        <v>315</v>
      </c>
      <c r="AC45" s="291"/>
      <c r="AD45" s="439" t="s">
        <v>315</v>
      </c>
      <c r="AE45" s="465" t="s">
        <v>315</v>
      </c>
      <c r="AF45" s="439" t="s">
        <v>315</v>
      </c>
      <c r="AG45" s="258"/>
      <c r="AH45" s="205"/>
      <c r="AI45" s="258"/>
      <c r="AJ45" s="205"/>
      <c r="AK45" s="199"/>
      <c r="AL45" s="164" t="s">
        <v>315</v>
      </c>
      <c r="AM45" s="163" t="s">
        <v>315</v>
      </c>
      <c r="AN45" s="174" t="s">
        <v>315</v>
      </c>
      <c r="AO45" s="174" t="s">
        <v>315</v>
      </c>
      <c r="AP45" s="174" t="s">
        <v>315</v>
      </c>
      <c r="AQ45" s="174" t="s">
        <v>315</v>
      </c>
      <c r="AR45" s="174" t="s">
        <v>315</v>
      </c>
      <c r="AS45" s="174" t="s">
        <v>315</v>
      </c>
      <c r="AT45" s="174" t="s">
        <v>315</v>
      </c>
      <c r="AU45" s="174" t="s">
        <v>315</v>
      </c>
      <c r="AV45" s="174" t="s">
        <v>315</v>
      </c>
      <c r="AW45" s="174" t="s">
        <v>315</v>
      </c>
      <c r="AX45" s="174" t="s">
        <v>315</v>
      </c>
      <c r="AY45" s="174" t="s">
        <v>315</v>
      </c>
      <c r="AZ45" s="174" t="s">
        <v>315</v>
      </c>
      <c r="BA45" s="174" t="s">
        <v>315</v>
      </c>
      <c r="BB45" s="174" t="s">
        <v>315</v>
      </c>
      <c r="BC45" s="174" t="s">
        <v>315</v>
      </c>
      <c r="BD45" s="174" t="s">
        <v>76</v>
      </c>
      <c r="BE45" s="174" t="s">
        <v>837</v>
      </c>
      <c r="BF45" s="174">
        <v>250</v>
      </c>
      <c r="BG45" s="174" t="s">
        <v>938</v>
      </c>
      <c r="BH45" s="174" t="s">
        <v>939</v>
      </c>
      <c r="BI45" s="175">
        <v>46097.143437500003</v>
      </c>
      <c r="BJ45" s="174" t="s">
        <v>315</v>
      </c>
      <c r="BK45" s="174" t="s">
        <v>315</v>
      </c>
      <c r="BL45" s="174" t="s">
        <v>315</v>
      </c>
      <c r="BM45" s="178" t="s">
        <v>315</v>
      </c>
    </row>
    <row r="46" spans="1:65">
      <c r="A46" s="15"/>
      <c r="B46" s="156">
        <v>34</v>
      </c>
      <c r="C46" s="525" t="s">
        <v>4517</v>
      </c>
      <c r="D46" s="527"/>
      <c r="E46" s="198"/>
      <c r="F46" s="198"/>
      <c r="G46" s="198" t="s">
        <v>315</v>
      </c>
      <c r="H46" s="198" t="s">
        <v>315</v>
      </c>
      <c r="I46" s="198" t="s">
        <v>315</v>
      </c>
      <c r="J46" s="198" t="s">
        <v>315</v>
      </c>
      <c r="K46" s="198" t="s">
        <v>315</v>
      </c>
      <c r="L46" s="198" t="s">
        <v>315</v>
      </c>
      <c r="M46" s="198" t="s">
        <v>315</v>
      </c>
      <c r="N46" s="198" t="s">
        <v>315</v>
      </c>
      <c r="O46" s="198" t="s">
        <v>315</v>
      </c>
      <c r="P46" s="198" t="s">
        <v>315</v>
      </c>
      <c r="Q46" s="198" t="s">
        <v>315</v>
      </c>
      <c r="R46" s="198" t="s">
        <v>315</v>
      </c>
      <c r="S46" s="198" t="s">
        <v>315</v>
      </c>
      <c r="T46" s="198" t="s">
        <v>315</v>
      </c>
      <c r="U46" s="198" t="s">
        <v>315</v>
      </c>
      <c r="V46" s="198" t="s">
        <v>315</v>
      </c>
      <c r="W46" s="198" t="s">
        <v>315</v>
      </c>
      <c r="X46" s="198" t="s">
        <v>315</v>
      </c>
      <c r="Y46" s="198" t="s">
        <v>315</v>
      </c>
      <c r="Z46" s="198" t="s">
        <v>315</v>
      </c>
      <c r="AA46" s="198" t="s">
        <v>315</v>
      </c>
      <c r="AB46" s="198" t="s">
        <v>315</v>
      </c>
      <c r="AC46" s="291"/>
      <c r="AD46" s="439" t="s">
        <v>315</v>
      </c>
      <c r="AE46" s="465" t="s">
        <v>4518</v>
      </c>
      <c r="AF46" s="439" t="s">
        <v>315</v>
      </c>
      <c r="AG46" s="258"/>
      <c r="AH46" s="205"/>
      <c r="AI46" s="258"/>
      <c r="AJ46" s="205"/>
      <c r="AK46" s="199"/>
      <c r="AL46" s="164" t="s">
        <v>315</v>
      </c>
      <c r="AM46" s="163" t="s">
        <v>315</v>
      </c>
      <c r="AN46" s="174" t="s">
        <v>315</v>
      </c>
      <c r="AO46" s="174" t="s">
        <v>315</v>
      </c>
      <c r="AP46" s="174" t="s">
        <v>315</v>
      </c>
      <c r="AQ46" s="174" t="s">
        <v>315</v>
      </c>
      <c r="AR46" s="174" t="s">
        <v>315</v>
      </c>
      <c r="AS46" s="174" t="s">
        <v>315</v>
      </c>
      <c r="AT46" s="174" t="s">
        <v>315</v>
      </c>
      <c r="AU46" s="174" t="s">
        <v>315</v>
      </c>
      <c r="AV46" s="174" t="s">
        <v>315</v>
      </c>
      <c r="AW46" s="174" t="s">
        <v>315</v>
      </c>
      <c r="AX46" s="174" t="s">
        <v>315</v>
      </c>
      <c r="AY46" s="174" t="s">
        <v>315</v>
      </c>
      <c r="AZ46" s="174" t="s">
        <v>315</v>
      </c>
      <c r="BA46" s="174" t="s">
        <v>315</v>
      </c>
      <c r="BB46" s="174" t="s">
        <v>315</v>
      </c>
      <c r="BC46" s="174" t="s">
        <v>315</v>
      </c>
      <c r="BD46" s="174" t="s">
        <v>76</v>
      </c>
      <c r="BE46" s="174" t="s">
        <v>841</v>
      </c>
      <c r="BF46" s="174">
        <v>250</v>
      </c>
      <c r="BG46" s="174" t="s">
        <v>941</v>
      </c>
      <c r="BH46" s="174" t="s">
        <v>942</v>
      </c>
      <c r="BI46" s="175">
        <v>46097.143217592595</v>
      </c>
      <c r="BJ46" s="174" t="s">
        <v>315</v>
      </c>
      <c r="BK46" s="174" t="s">
        <v>315</v>
      </c>
      <c r="BL46" s="174" t="s">
        <v>315</v>
      </c>
      <c r="BM46" s="178" t="s">
        <v>315</v>
      </c>
    </row>
    <row r="47" spans="1:65">
      <c r="A47" s="15"/>
      <c r="B47" s="156">
        <v>35</v>
      </c>
      <c r="C47" s="525" t="s">
        <v>4519</v>
      </c>
      <c r="D47" s="527"/>
      <c r="E47" s="198"/>
      <c r="F47" s="198"/>
      <c r="G47" s="198" t="s">
        <v>315</v>
      </c>
      <c r="H47" s="198" t="s">
        <v>315</v>
      </c>
      <c r="I47" s="198" t="s">
        <v>315</v>
      </c>
      <c r="J47" s="198" t="s">
        <v>315</v>
      </c>
      <c r="K47" s="198" t="s">
        <v>315</v>
      </c>
      <c r="L47" s="198" t="s">
        <v>315</v>
      </c>
      <c r="M47" s="198" t="s">
        <v>315</v>
      </c>
      <c r="N47" s="198" t="s">
        <v>315</v>
      </c>
      <c r="O47" s="198" t="s">
        <v>315</v>
      </c>
      <c r="P47" s="198" t="s">
        <v>315</v>
      </c>
      <c r="Q47" s="198" t="s">
        <v>315</v>
      </c>
      <c r="R47" s="198" t="s">
        <v>315</v>
      </c>
      <c r="S47" s="198" t="s">
        <v>315</v>
      </c>
      <c r="T47" s="198" t="s">
        <v>315</v>
      </c>
      <c r="U47" s="198" t="s">
        <v>315</v>
      </c>
      <c r="V47" s="198" t="s">
        <v>315</v>
      </c>
      <c r="W47" s="198" t="s">
        <v>315</v>
      </c>
      <c r="X47" s="198" t="s">
        <v>315</v>
      </c>
      <c r="Y47" s="198" t="s">
        <v>315</v>
      </c>
      <c r="Z47" s="198" t="s">
        <v>315</v>
      </c>
      <c r="AA47" s="198" t="s">
        <v>315</v>
      </c>
      <c r="AB47" s="198" t="s">
        <v>315</v>
      </c>
      <c r="AC47" s="291"/>
      <c r="AD47" s="439" t="s">
        <v>315</v>
      </c>
      <c r="AE47" s="465" t="s">
        <v>4520</v>
      </c>
      <c r="AF47" s="439" t="s">
        <v>315</v>
      </c>
      <c r="AG47" s="258"/>
      <c r="AH47" s="205"/>
      <c r="AI47" s="258"/>
      <c r="AJ47" s="205"/>
      <c r="AK47" s="199"/>
      <c r="AL47" s="164" t="s">
        <v>315</v>
      </c>
      <c r="AM47" s="163" t="s">
        <v>315</v>
      </c>
      <c r="AN47" s="174" t="s">
        <v>315</v>
      </c>
      <c r="AO47" s="174" t="s">
        <v>315</v>
      </c>
      <c r="AP47" s="174" t="s">
        <v>315</v>
      </c>
      <c r="AQ47" s="174" t="s">
        <v>315</v>
      </c>
      <c r="AR47" s="174" t="s">
        <v>315</v>
      </c>
      <c r="AS47" s="174" t="s">
        <v>315</v>
      </c>
      <c r="AT47" s="174" t="s">
        <v>315</v>
      </c>
      <c r="AU47" s="174" t="s">
        <v>315</v>
      </c>
      <c r="AV47" s="174" t="s">
        <v>315</v>
      </c>
      <c r="AW47" s="174" t="s">
        <v>315</v>
      </c>
      <c r="AX47" s="174" t="s">
        <v>315</v>
      </c>
      <c r="AY47" s="174" t="s">
        <v>315</v>
      </c>
      <c r="AZ47" s="174" t="s">
        <v>315</v>
      </c>
      <c r="BA47" s="174" t="s">
        <v>315</v>
      </c>
      <c r="BB47" s="174" t="s">
        <v>315</v>
      </c>
      <c r="BC47" s="174" t="s">
        <v>315</v>
      </c>
      <c r="BD47" s="174" t="s">
        <v>76</v>
      </c>
      <c r="BE47" s="174" t="s">
        <v>837</v>
      </c>
      <c r="BF47" s="174">
        <v>250</v>
      </c>
      <c r="BG47" s="174" t="s">
        <v>944</v>
      </c>
      <c r="BH47" s="174" t="s">
        <v>945</v>
      </c>
      <c r="BI47" s="175">
        <v>46097.143240740741</v>
      </c>
      <c r="BJ47" s="174" t="s">
        <v>315</v>
      </c>
      <c r="BK47" s="174" t="s">
        <v>315</v>
      </c>
      <c r="BL47" s="174" t="s">
        <v>315</v>
      </c>
      <c r="BM47" s="178" t="s">
        <v>315</v>
      </c>
    </row>
    <row r="48" spans="1:65">
      <c r="A48" s="15"/>
      <c r="B48" s="156">
        <v>36</v>
      </c>
      <c r="C48" s="525" t="s">
        <v>4521</v>
      </c>
      <c r="D48" s="527"/>
      <c r="E48" s="198"/>
      <c r="F48" s="198"/>
      <c r="G48" s="198" t="s">
        <v>315</v>
      </c>
      <c r="H48" s="198" t="s">
        <v>315</v>
      </c>
      <c r="I48" s="198" t="s">
        <v>315</v>
      </c>
      <c r="J48" s="198" t="s">
        <v>315</v>
      </c>
      <c r="K48" s="198" t="s">
        <v>315</v>
      </c>
      <c r="L48" s="198" t="s">
        <v>315</v>
      </c>
      <c r="M48" s="198" t="s">
        <v>315</v>
      </c>
      <c r="N48" s="198" t="s">
        <v>315</v>
      </c>
      <c r="O48" s="198" t="s">
        <v>315</v>
      </c>
      <c r="P48" s="198" t="s">
        <v>315</v>
      </c>
      <c r="Q48" s="198" t="s">
        <v>315</v>
      </c>
      <c r="R48" s="198" t="s">
        <v>315</v>
      </c>
      <c r="S48" s="198" t="s">
        <v>315</v>
      </c>
      <c r="T48" s="198" t="s">
        <v>315</v>
      </c>
      <c r="U48" s="198" t="s">
        <v>315</v>
      </c>
      <c r="V48" s="198" t="s">
        <v>315</v>
      </c>
      <c r="W48" s="198" t="s">
        <v>315</v>
      </c>
      <c r="X48" s="198" t="s">
        <v>315</v>
      </c>
      <c r="Y48" s="198" t="s">
        <v>315</v>
      </c>
      <c r="Z48" s="198" t="s">
        <v>315</v>
      </c>
      <c r="AA48" s="198" t="s">
        <v>315</v>
      </c>
      <c r="AB48" s="198" t="s">
        <v>315</v>
      </c>
      <c r="AC48" s="291"/>
      <c r="AD48" s="439" t="s">
        <v>315</v>
      </c>
      <c r="AE48" s="465" t="s">
        <v>4522</v>
      </c>
      <c r="AF48" s="439" t="s">
        <v>315</v>
      </c>
      <c r="AG48" s="258"/>
      <c r="AH48" s="205"/>
      <c r="AI48" s="258"/>
      <c r="AJ48" s="205"/>
      <c r="AK48" s="199"/>
      <c r="AL48" s="164" t="s">
        <v>315</v>
      </c>
      <c r="AM48" s="168" t="s">
        <v>315</v>
      </c>
      <c r="AN48" s="174" t="s">
        <v>315</v>
      </c>
      <c r="AO48" s="174" t="s">
        <v>315</v>
      </c>
      <c r="AP48" s="174" t="s">
        <v>315</v>
      </c>
      <c r="AQ48" s="174" t="s">
        <v>315</v>
      </c>
      <c r="AR48" s="174" t="s">
        <v>315</v>
      </c>
      <c r="AS48" s="174" t="s">
        <v>315</v>
      </c>
      <c r="AT48" s="174" t="s">
        <v>315</v>
      </c>
      <c r="AU48" s="174" t="s">
        <v>315</v>
      </c>
      <c r="AV48" s="174" t="s">
        <v>315</v>
      </c>
      <c r="AW48" s="174" t="s">
        <v>315</v>
      </c>
      <c r="AX48" s="174" t="s">
        <v>315</v>
      </c>
      <c r="AY48" s="174" t="s">
        <v>315</v>
      </c>
      <c r="AZ48" s="174" t="s">
        <v>315</v>
      </c>
      <c r="BA48" s="174" t="s">
        <v>315</v>
      </c>
      <c r="BB48" s="174" t="s">
        <v>315</v>
      </c>
      <c r="BC48" s="174" t="s">
        <v>315</v>
      </c>
      <c r="BD48" s="174" t="s">
        <v>76</v>
      </c>
      <c r="BE48" s="174" t="s">
        <v>841</v>
      </c>
      <c r="BF48" s="174">
        <v>250</v>
      </c>
      <c r="BG48" s="174" t="s">
        <v>947</v>
      </c>
      <c r="BH48" s="174" t="s">
        <v>948</v>
      </c>
      <c r="BI48" s="175">
        <v>46097.143287037034</v>
      </c>
      <c r="BJ48" s="174" t="s">
        <v>315</v>
      </c>
      <c r="BK48" s="174" t="s">
        <v>315</v>
      </c>
      <c r="BL48" s="174" t="s">
        <v>315</v>
      </c>
      <c r="BM48" s="181" t="s">
        <v>315</v>
      </c>
    </row>
    <row r="49" spans="1:65">
      <c r="A49" s="15"/>
      <c r="B49" s="156">
        <v>37</v>
      </c>
      <c r="C49" s="525" t="s">
        <v>4523</v>
      </c>
      <c r="D49" s="527"/>
      <c r="E49" s="198"/>
      <c r="F49" s="198"/>
      <c r="G49" s="198" t="s">
        <v>315</v>
      </c>
      <c r="H49" s="198" t="s">
        <v>315</v>
      </c>
      <c r="I49" s="198" t="s">
        <v>315</v>
      </c>
      <c r="J49" s="198" t="s">
        <v>315</v>
      </c>
      <c r="K49" s="198" t="s">
        <v>315</v>
      </c>
      <c r="L49" s="198" t="s">
        <v>315</v>
      </c>
      <c r="M49" s="198" t="s">
        <v>315</v>
      </c>
      <c r="N49" s="198" t="s">
        <v>315</v>
      </c>
      <c r="O49" s="198" t="s">
        <v>315</v>
      </c>
      <c r="P49" s="198" t="s">
        <v>315</v>
      </c>
      <c r="Q49" s="198" t="s">
        <v>315</v>
      </c>
      <c r="R49" s="198" t="s">
        <v>315</v>
      </c>
      <c r="S49" s="198" t="s">
        <v>315</v>
      </c>
      <c r="T49" s="198" t="s">
        <v>315</v>
      </c>
      <c r="U49" s="198" t="s">
        <v>315</v>
      </c>
      <c r="V49" s="198" t="s">
        <v>315</v>
      </c>
      <c r="W49" s="198" t="s">
        <v>315</v>
      </c>
      <c r="X49" s="198" t="s">
        <v>315</v>
      </c>
      <c r="Y49" s="198" t="s">
        <v>315</v>
      </c>
      <c r="Z49" s="198" t="s">
        <v>315</v>
      </c>
      <c r="AA49" s="198" t="s">
        <v>315</v>
      </c>
      <c r="AB49" s="198" t="s">
        <v>315</v>
      </c>
      <c r="AC49" s="291"/>
      <c r="AD49" s="439" t="s">
        <v>315</v>
      </c>
      <c r="AE49" s="465" t="s">
        <v>4524</v>
      </c>
      <c r="AF49" s="439" t="s">
        <v>315</v>
      </c>
      <c r="AG49" s="258"/>
      <c r="AH49" s="205"/>
      <c r="AI49" s="258"/>
      <c r="AJ49" s="205"/>
      <c r="AK49" s="199"/>
      <c r="AL49" s="164" t="s">
        <v>315</v>
      </c>
      <c r="AM49" s="163" t="s">
        <v>315</v>
      </c>
      <c r="AN49" s="174" t="s">
        <v>315</v>
      </c>
      <c r="AO49" s="174" t="s">
        <v>315</v>
      </c>
      <c r="AP49" s="174" t="s">
        <v>315</v>
      </c>
      <c r="AQ49" s="174" t="s">
        <v>315</v>
      </c>
      <c r="AR49" s="174" t="s">
        <v>315</v>
      </c>
      <c r="AS49" s="174" t="s">
        <v>315</v>
      </c>
      <c r="AT49" s="174" t="s">
        <v>315</v>
      </c>
      <c r="AU49" s="174" t="s">
        <v>315</v>
      </c>
      <c r="AV49" s="174" t="s">
        <v>315</v>
      </c>
      <c r="AW49" s="174" t="s">
        <v>315</v>
      </c>
      <c r="AX49" s="174" t="s">
        <v>315</v>
      </c>
      <c r="AY49" s="174" t="s">
        <v>315</v>
      </c>
      <c r="AZ49" s="174" t="s">
        <v>315</v>
      </c>
      <c r="BA49" s="174" t="s">
        <v>315</v>
      </c>
      <c r="BB49" s="174" t="s">
        <v>315</v>
      </c>
      <c r="BC49" s="174" t="s">
        <v>315</v>
      </c>
      <c r="BD49" s="182" t="s">
        <v>950</v>
      </c>
      <c r="BE49" s="174" t="s">
        <v>845</v>
      </c>
      <c r="BF49" s="174">
        <v>250</v>
      </c>
      <c r="BG49" s="174" t="s">
        <v>951</v>
      </c>
      <c r="BH49" s="174" t="s">
        <v>952</v>
      </c>
      <c r="BI49" s="175">
        <v>46097.143275462964</v>
      </c>
      <c r="BJ49" s="174" t="s">
        <v>315</v>
      </c>
      <c r="BK49" s="174" t="s">
        <v>315</v>
      </c>
      <c r="BL49" s="174" t="s">
        <v>315</v>
      </c>
      <c r="BM49" s="178" t="s">
        <v>315</v>
      </c>
    </row>
    <row r="50" spans="1:65">
      <c r="A50" s="15"/>
      <c r="B50" s="156">
        <v>38</v>
      </c>
      <c r="C50" s="525" t="s">
        <v>4525</v>
      </c>
      <c r="D50" s="527"/>
      <c r="E50" s="198"/>
      <c r="F50" s="198"/>
      <c r="G50" s="198" t="s">
        <v>315</v>
      </c>
      <c r="H50" s="198" t="s">
        <v>315</v>
      </c>
      <c r="I50" s="198" t="s">
        <v>315</v>
      </c>
      <c r="J50" s="198" t="s">
        <v>315</v>
      </c>
      <c r="K50" s="198" t="s">
        <v>315</v>
      </c>
      <c r="L50" s="198" t="s">
        <v>315</v>
      </c>
      <c r="M50" s="198" t="s">
        <v>315</v>
      </c>
      <c r="N50" s="198" t="s">
        <v>315</v>
      </c>
      <c r="O50" s="198" t="s">
        <v>315</v>
      </c>
      <c r="P50" s="198" t="s">
        <v>315</v>
      </c>
      <c r="Q50" s="198" t="s">
        <v>315</v>
      </c>
      <c r="R50" s="198" t="s">
        <v>315</v>
      </c>
      <c r="S50" s="198" t="s">
        <v>315</v>
      </c>
      <c r="T50" s="198" t="s">
        <v>315</v>
      </c>
      <c r="U50" s="198" t="s">
        <v>315</v>
      </c>
      <c r="V50" s="198" t="s">
        <v>315</v>
      </c>
      <c r="W50" s="198" t="s">
        <v>315</v>
      </c>
      <c r="X50" s="198" t="s">
        <v>315</v>
      </c>
      <c r="Y50" s="198" t="s">
        <v>315</v>
      </c>
      <c r="Z50" s="198" t="s">
        <v>315</v>
      </c>
      <c r="AA50" s="198" t="s">
        <v>315</v>
      </c>
      <c r="AB50" s="198" t="s">
        <v>315</v>
      </c>
      <c r="AC50" s="291"/>
      <c r="AD50" s="439" t="s">
        <v>315</v>
      </c>
      <c r="AE50" s="465" t="s">
        <v>4526</v>
      </c>
      <c r="AF50" s="439" t="s">
        <v>315</v>
      </c>
      <c r="AG50" s="258"/>
      <c r="AH50" s="205"/>
      <c r="AI50" s="258"/>
      <c r="AJ50" s="205"/>
      <c r="AK50" s="199"/>
      <c r="AL50" s="164" t="s">
        <v>315</v>
      </c>
      <c r="AM50" s="168" t="s">
        <v>315</v>
      </c>
      <c r="AN50" s="174" t="s">
        <v>315</v>
      </c>
      <c r="AO50" s="174" t="s">
        <v>315</v>
      </c>
      <c r="AP50" s="174" t="s">
        <v>315</v>
      </c>
      <c r="AQ50" s="174" t="s">
        <v>315</v>
      </c>
      <c r="AR50" s="174" t="s">
        <v>315</v>
      </c>
      <c r="AS50" s="174" t="s">
        <v>315</v>
      </c>
      <c r="AT50" s="174" t="s">
        <v>315</v>
      </c>
      <c r="AU50" s="174" t="s">
        <v>315</v>
      </c>
      <c r="AV50" s="174" t="s">
        <v>315</v>
      </c>
      <c r="AW50" s="174" t="s">
        <v>315</v>
      </c>
      <c r="AX50" s="174" t="s">
        <v>315</v>
      </c>
      <c r="AY50" s="174" t="s">
        <v>315</v>
      </c>
      <c r="AZ50" s="174" t="s">
        <v>315</v>
      </c>
      <c r="BA50" s="174" t="s">
        <v>315</v>
      </c>
      <c r="BB50" s="174" t="s">
        <v>315</v>
      </c>
      <c r="BC50" s="174" t="s">
        <v>315</v>
      </c>
      <c r="BD50" s="174" t="s">
        <v>76</v>
      </c>
      <c r="BE50" s="174" t="s">
        <v>833</v>
      </c>
      <c r="BF50" s="174">
        <v>250</v>
      </c>
      <c r="BG50" s="174" t="s">
        <v>954</v>
      </c>
      <c r="BH50" s="174" t="s">
        <v>955</v>
      </c>
      <c r="BI50" s="175">
        <v>46097.143483796295</v>
      </c>
      <c r="BJ50" s="174" t="s">
        <v>315</v>
      </c>
      <c r="BK50" s="174" t="s">
        <v>315</v>
      </c>
      <c r="BL50" s="174" t="s">
        <v>315</v>
      </c>
      <c r="BM50" s="181" t="s">
        <v>315</v>
      </c>
    </row>
    <row r="51" spans="1:65">
      <c r="A51" s="87"/>
      <c r="B51" s="156">
        <v>39</v>
      </c>
      <c r="C51" s="525" t="s">
        <v>4527</v>
      </c>
      <c r="D51" s="527"/>
      <c r="E51" s="198"/>
      <c r="F51" s="198"/>
      <c r="G51" s="198" t="s">
        <v>315</v>
      </c>
      <c r="H51" s="198" t="s">
        <v>315</v>
      </c>
      <c r="I51" s="198" t="s">
        <v>315</v>
      </c>
      <c r="J51" s="198" t="s">
        <v>315</v>
      </c>
      <c r="K51" s="198" t="s">
        <v>315</v>
      </c>
      <c r="L51" s="198" t="s">
        <v>315</v>
      </c>
      <c r="M51" s="198" t="s">
        <v>315</v>
      </c>
      <c r="N51" s="198" t="s">
        <v>315</v>
      </c>
      <c r="O51" s="198" t="s">
        <v>315</v>
      </c>
      <c r="P51" s="198" t="s">
        <v>315</v>
      </c>
      <c r="Q51" s="198" t="s">
        <v>315</v>
      </c>
      <c r="R51" s="198" t="s">
        <v>315</v>
      </c>
      <c r="S51" s="198" t="s">
        <v>315</v>
      </c>
      <c r="T51" s="198" t="s">
        <v>315</v>
      </c>
      <c r="U51" s="198" t="s">
        <v>315</v>
      </c>
      <c r="V51" s="198" t="s">
        <v>315</v>
      </c>
      <c r="W51" s="198" t="s">
        <v>315</v>
      </c>
      <c r="X51" s="198" t="s">
        <v>315</v>
      </c>
      <c r="Y51" s="198" t="s">
        <v>315</v>
      </c>
      <c r="Z51" s="198" t="s">
        <v>315</v>
      </c>
      <c r="AA51" s="198" t="s">
        <v>315</v>
      </c>
      <c r="AB51" s="198" t="s">
        <v>315</v>
      </c>
      <c r="AC51" s="291"/>
      <c r="AD51" s="439" t="s">
        <v>315</v>
      </c>
      <c r="AE51" s="465" t="s">
        <v>4528</v>
      </c>
      <c r="AF51" s="439" t="s">
        <v>315</v>
      </c>
      <c r="AG51" s="258"/>
      <c r="AH51" s="205"/>
      <c r="AI51" s="258"/>
      <c r="AJ51" s="137"/>
      <c r="AK51" s="199"/>
      <c r="AL51" s="164" t="s">
        <v>315</v>
      </c>
      <c r="AM51" s="163" t="s">
        <v>315</v>
      </c>
      <c r="AN51" s="174" t="s">
        <v>315</v>
      </c>
      <c r="AO51" s="174" t="s">
        <v>315</v>
      </c>
      <c r="AP51" s="174" t="s">
        <v>315</v>
      </c>
      <c r="AQ51" s="174" t="s">
        <v>315</v>
      </c>
      <c r="AR51" s="174" t="s">
        <v>315</v>
      </c>
      <c r="AS51" s="174" t="s">
        <v>315</v>
      </c>
      <c r="AT51" s="174" t="s">
        <v>315</v>
      </c>
      <c r="AU51" s="174" t="s">
        <v>315</v>
      </c>
      <c r="AV51" s="174" t="s">
        <v>315</v>
      </c>
      <c r="AW51" s="174" t="s">
        <v>315</v>
      </c>
      <c r="AX51" s="174" t="s">
        <v>315</v>
      </c>
      <c r="AY51" s="174" t="s">
        <v>315</v>
      </c>
      <c r="AZ51" s="174" t="s">
        <v>315</v>
      </c>
      <c r="BA51" s="174" t="s">
        <v>315</v>
      </c>
      <c r="BB51" s="174" t="s">
        <v>315</v>
      </c>
      <c r="BC51" s="174" t="s">
        <v>315</v>
      </c>
      <c r="BD51" s="174" t="s">
        <v>76</v>
      </c>
      <c r="BE51" s="174" t="s">
        <v>841</v>
      </c>
      <c r="BF51" s="174">
        <v>249</v>
      </c>
      <c r="BG51" s="174" t="s">
        <v>957</v>
      </c>
      <c r="BH51" s="174" t="s">
        <v>958</v>
      </c>
      <c r="BI51" s="175">
        <v>46097.143414351849</v>
      </c>
      <c r="BJ51" s="174" t="s">
        <v>315</v>
      </c>
      <c r="BK51" s="174" t="s">
        <v>315</v>
      </c>
      <c r="BL51" s="174" t="s">
        <v>315</v>
      </c>
      <c r="BM51" s="178" t="s">
        <v>315</v>
      </c>
    </row>
    <row r="52" spans="1:65">
      <c r="A52" s="15"/>
      <c r="B52" s="156">
        <v>40</v>
      </c>
      <c r="C52" s="525" t="s">
        <v>4529</v>
      </c>
      <c r="D52" s="527"/>
      <c r="E52" s="198"/>
      <c r="F52" s="198"/>
      <c r="G52" s="198" t="s">
        <v>315</v>
      </c>
      <c r="H52" s="198" t="s">
        <v>315</v>
      </c>
      <c r="I52" s="198" t="s">
        <v>315</v>
      </c>
      <c r="J52" s="198" t="s">
        <v>315</v>
      </c>
      <c r="K52" s="198" t="s">
        <v>315</v>
      </c>
      <c r="L52" s="198" t="s">
        <v>315</v>
      </c>
      <c r="M52" s="198" t="s">
        <v>315</v>
      </c>
      <c r="N52" s="198" t="s">
        <v>315</v>
      </c>
      <c r="O52" s="198" t="s">
        <v>315</v>
      </c>
      <c r="P52" s="198" t="s">
        <v>315</v>
      </c>
      <c r="Q52" s="198" t="s">
        <v>315</v>
      </c>
      <c r="R52" s="198" t="s">
        <v>315</v>
      </c>
      <c r="S52" s="198" t="s">
        <v>315</v>
      </c>
      <c r="T52" s="198" t="s">
        <v>315</v>
      </c>
      <c r="U52" s="198" t="s">
        <v>315</v>
      </c>
      <c r="V52" s="198" t="s">
        <v>315</v>
      </c>
      <c r="W52" s="198" t="s">
        <v>315</v>
      </c>
      <c r="X52" s="198" t="s">
        <v>315</v>
      </c>
      <c r="Y52" s="198" t="s">
        <v>315</v>
      </c>
      <c r="Z52" s="198" t="s">
        <v>315</v>
      </c>
      <c r="AA52" s="198" t="s">
        <v>315</v>
      </c>
      <c r="AB52" s="198" t="s">
        <v>315</v>
      </c>
      <c r="AC52" s="291"/>
      <c r="AD52" s="439" t="s">
        <v>315</v>
      </c>
      <c r="AE52" s="465" t="s">
        <v>4530</v>
      </c>
      <c r="AF52" s="439" t="s">
        <v>315</v>
      </c>
      <c r="AG52" s="258"/>
      <c r="AH52" s="205"/>
      <c r="AI52" s="258"/>
      <c r="AJ52" s="137"/>
      <c r="AK52" s="199"/>
      <c r="AL52" s="164" t="s">
        <v>315</v>
      </c>
      <c r="AM52" s="168" t="s">
        <v>315</v>
      </c>
      <c r="AN52" s="174" t="s">
        <v>315</v>
      </c>
      <c r="AO52" s="174" t="s">
        <v>315</v>
      </c>
      <c r="AP52" s="174" t="s">
        <v>315</v>
      </c>
      <c r="AQ52" s="174" t="s">
        <v>315</v>
      </c>
      <c r="AR52" s="174" t="s">
        <v>315</v>
      </c>
      <c r="AS52" s="174" t="s">
        <v>315</v>
      </c>
      <c r="AT52" s="174" t="s">
        <v>315</v>
      </c>
      <c r="AU52" s="174" t="s">
        <v>315</v>
      </c>
      <c r="AV52" s="174" t="s">
        <v>315</v>
      </c>
      <c r="AW52" s="174" t="s">
        <v>315</v>
      </c>
      <c r="AX52" s="174" t="s">
        <v>315</v>
      </c>
      <c r="AY52" s="174" t="s">
        <v>315</v>
      </c>
      <c r="AZ52" s="174" t="s">
        <v>315</v>
      </c>
      <c r="BA52" s="174" t="s">
        <v>315</v>
      </c>
      <c r="BB52" s="174" t="s">
        <v>315</v>
      </c>
      <c r="BC52" s="174" t="s">
        <v>315</v>
      </c>
      <c r="BD52" s="174" t="s">
        <v>76</v>
      </c>
      <c r="BE52" s="174" t="s">
        <v>845</v>
      </c>
      <c r="BF52" s="174">
        <v>281</v>
      </c>
      <c r="BG52" s="174" t="s">
        <v>960</v>
      </c>
      <c r="BH52" s="174" t="s">
        <v>961</v>
      </c>
      <c r="BI52" s="175">
        <v>46097.143437500003</v>
      </c>
      <c r="BJ52" s="174" t="s">
        <v>315</v>
      </c>
      <c r="BK52" s="174" t="s">
        <v>315</v>
      </c>
      <c r="BL52" s="174" t="s">
        <v>315</v>
      </c>
      <c r="BM52" s="181" t="s">
        <v>315</v>
      </c>
    </row>
    <row r="53" spans="1:65">
      <c r="A53" s="15"/>
      <c r="B53" s="156">
        <v>41</v>
      </c>
      <c r="C53" s="525" t="s">
        <v>4531</v>
      </c>
      <c r="D53" s="527"/>
      <c r="E53" s="198"/>
      <c r="F53" s="198"/>
      <c r="G53" s="198" t="s">
        <v>315</v>
      </c>
      <c r="H53" s="198" t="s">
        <v>315</v>
      </c>
      <c r="I53" s="198" t="s">
        <v>315</v>
      </c>
      <c r="J53" s="198" t="s">
        <v>315</v>
      </c>
      <c r="K53" s="198" t="s">
        <v>315</v>
      </c>
      <c r="L53" s="198" t="s">
        <v>315</v>
      </c>
      <c r="M53" s="198" t="s">
        <v>315</v>
      </c>
      <c r="N53" s="198" t="s">
        <v>315</v>
      </c>
      <c r="O53" s="198" t="s">
        <v>315</v>
      </c>
      <c r="P53" s="198" t="s">
        <v>315</v>
      </c>
      <c r="Q53" s="198" t="s">
        <v>315</v>
      </c>
      <c r="R53" s="198" t="s">
        <v>315</v>
      </c>
      <c r="S53" s="198" t="s">
        <v>315</v>
      </c>
      <c r="T53" s="198" t="s">
        <v>315</v>
      </c>
      <c r="U53" s="198" t="s">
        <v>315</v>
      </c>
      <c r="V53" s="198" t="s">
        <v>315</v>
      </c>
      <c r="W53" s="198" t="s">
        <v>315</v>
      </c>
      <c r="X53" s="198" t="s">
        <v>315</v>
      </c>
      <c r="Y53" s="198" t="s">
        <v>315</v>
      </c>
      <c r="Z53" s="198" t="s">
        <v>315</v>
      </c>
      <c r="AA53" s="198" t="s">
        <v>315</v>
      </c>
      <c r="AB53" s="198" t="s">
        <v>315</v>
      </c>
      <c r="AC53" s="291"/>
      <c r="AD53" s="439" t="s">
        <v>315</v>
      </c>
      <c r="AE53" s="465" t="s">
        <v>4532</v>
      </c>
      <c r="AF53" s="439" t="s">
        <v>315</v>
      </c>
      <c r="AG53" s="258"/>
      <c r="AH53" s="205"/>
      <c r="AI53" s="258"/>
      <c r="AJ53" s="137"/>
      <c r="AK53" s="200"/>
      <c r="AL53" s="187" t="s">
        <v>315</v>
      </c>
      <c r="AM53" s="168" t="s">
        <v>315</v>
      </c>
      <c r="AN53" s="174" t="s">
        <v>315</v>
      </c>
      <c r="AO53" s="174" t="s">
        <v>315</v>
      </c>
      <c r="AP53" s="174" t="s">
        <v>315</v>
      </c>
      <c r="AQ53" s="174" t="s">
        <v>315</v>
      </c>
      <c r="AR53" s="174" t="s">
        <v>315</v>
      </c>
      <c r="AS53" s="174" t="s">
        <v>315</v>
      </c>
      <c r="AT53" s="174" t="s">
        <v>315</v>
      </c>
      <c r="AU53" s="174" t="s">
        <v>315</v>
      </c>
      <c r="AV53" s="174" t="s">
        <v>315</v>
      </c>
      <c r="AW53" s="174" t="s">
        <v>315</v>
      </c>
      <c r="AX53" s="174" t="s">
        <v>315</v>
      </c>
      <c r="AY53" s="174" t="s">
        <v>315</v>
      </c>
      <c r="AZ53" s="174" t="s">
        <v>315</v>
      </c>
      <c r="BA53" s="174" t="s">
        <v>315</v>
      </c>
      <c r="BB53" s="174" t="s">
        <v>315</v>
      </c>
      <c r="BC53" s="174" t="s">
        <v>315</v>
      </c>
      <c r="BD53" s="174" t="s">
        <v>315</v>
      </c>
      <c r="BE53" s="174" t="s">
        <v>963</v>
      </c>
      <c r="BF53" s="174">
        <v>250</v>
      </c>
      <c r="BG53" s="174" t="s">
        <v>964</v>
      </c>
      <c r="BH53" s="174" t="s">
        <v>965</v>
      </c>
      <c r="BI53" s="175">
        <v>46097.143460648149</v>
      </c>
      <c r="BJ53" s="176" t="s">
        <v>315</v>
      </c>
      <c r="BK53" s="176" t="s">
        <v>315</v>
      </c>
      <c r="BL53" s="176" t="s">
        <v>315</v>
      </c>
      <c r="BM53" s="181" t="s">
        <v>315</v>
      </c>
    </row>
    <row r="54" spans="1:65">
      <c r="A54" s="15"/>
      <c r="B54" s="156">
        <v>42</v>
      </c>
      <c r="C54" s="525" t="s">
        <v>4533</v>
      </c>
      <c r="D54" s="527"/>
      <c r="E54" s="198"/>
      <c r="F54" s="198"/>
      <c r="G54" s="198" t="s">
        <v>315</v>
      </c>
      <c r="H54" s="198" t="s">
        <v>315</v>
      </c>
      <c r="I54" s="198" t="s">
        <v>315</v>
      </c>
      <c r="J54" s="198" t="s">
        <v>315</v>
      </c>
      <c r="K54" s="198" t="s">
        <v>315</v>
      </c>
      <c r="L54" s="198" t="s">
        <v>315</v>
      </c>
      <c r="M54" s="198" t="s">
        <v>315</v>
      </c>
      <c r="N54" s="198" t="s">
        <v>315</v>
      </c>
      <c r="O54" s="198" t="s">
        <v>315</v>
      </c>
      <c r="P54" s="198" t="s">
        <v>315</v>
      </c>
      <c r="Q54" s="198" t="s">
        <v>315</v>
      </c>
      <c r="R54" s="198" t="s">
        <v>315</v>
      </c>
      <c r="S54" s="198" t="s">
        <v>315</v>
      </c>
      <c r="T54" s="198" t="s">
        <v>315</v>
      </c>
      <c r="U54" s="198" t="s">
        <v>315</v>
      </c>
      <c r="V54" s="198" t="s">
        <v>315</v>
      </c>
      <c r="W54" s="198" t="s">
        <v>315</v>
      </c>
      <c r="X54" s="198" t="s">
        <v>315</v>
      </c>
      <c r="Y54" s="198" t="s">
        <v>315</v>
      </c>
      <c r="Z54" s="198" t="s">
        <v>315</v>
      </c>
      <c r="AA54" s="198" t="s">
        <v>315</v>
      </c>
      <c r="AB54" s="198" t="s">
        <v>315</v>
      </c>
      <c r="AC54" s="291"/>
      <c r="AD54" s="439" t="s">
        <v>315</v>
      </c>
      <c r="AE54" s="465" t="s">
        <v>4534</v>
      </c>
      <c r="AF54" s="439" t="s">
        <v>315</v>
      </c>
      <c r="AG54" s="258"/>
      <c r="AH54" s="205"/>
      <c r="AI54" s="258"/>
      <c r="AJ54" s="137"/>
      <c r="AK54" s="200"/>
      <c r="AL54" s="187" t="s">
        <v>315</v>
      </c>
      <c r="AM54" s="168" t="s">
        <v>315</v>
      </c>
      <c r="AN54" s="174" t="s">
        <v>315</v>
      </c>
      <c r="AO54" s="174" t="s">
        <v>315</v>
      </c>
      <c r="AP54" s="174" t="s">
        <v>315</v>
      </c>
      <c r="AQ54" s="174" t="s">
        <v>315</v>
      </c>
      <c r="AR54" s="174" t="s">
        <v>315</v>
      </c>
      <c r="AS54" s="174" t="s">
        <v>315</v>
      </c>
      <c r="AT54" s="174" t="s">
        <v>315</v>
      </c>
      <c r="AU54" s="174" t="s">
        <v>315</v>
      </c>
      <c r="AV54" s="174" t="s">
        <v>315</v>
      </c>
      <c r="AW54" s="174" t="s">
        <v>315</v>
      </c>
      <c r="AX54" s="174" t="s">
        <v>315</v>
      </c>
      <c r="AY54" s="174" t="s">
        <v>315</v>
      </c>
      <c r="AZ54" s="174" t="s">
        <v>315</v>
      </c>
      <c r="BA54" s="174" t="s">
        <v>315</v>
      </c>
      <c r="BB54" s="174" t="s">
        <v>315</v>
      </c>
      <c r="BC54" s="174" t="s">
        <v>315</v>
      </c>
      <c r="BD54" s="174" t="s">
        <v>76</v>
      </c>
      <c r="BE54" s="174" t="s">
        <v>833</v>
      </c>
      <c r="BF54" s="174">
        <v>250</v>
      </c>
      <c r="BG54" s="174" t="s">
        <v>967</v>
      </c>
      <c r="BH54" s="174" t="s">
        <v>968</v>
      </c>
      <c r="BI54" s="175">
        <v>46097.143449074072</v>
      </c>
      <c r="BJ54" s="176" t="s">
        <v>315</v>
      </c>
      <c r="BK54" s="176" t="s">
        <v>315</v>
      </c>
      <c r="BL54" s="176" t="s">
        <v>315</v>
      </c>
      <c r="BM54" s="181" t="s">
        <v>315</v>
      </c>
    </row>
    <row r="55" spans="1:65">
      <c r="A55" s="15"/>
      <c r="B55" s="156">
        <v>43</v>
      </c>
      <c r="C55" s="525" t="s">
        <v>4535</v>
      </c>
      <c r="D55" s="527"/>
      <c r="E55" s="198"/>
      <c r="F55" s="198"/>
      <c r="G55" s="198" t="s">
        <v>315</v>
      </c>
      <c r="H55" s="198" t="s">
        <v>315</v>
      </c>
      <c r="I55" s="198" t="s">
        <v>315</v>
      </c>
      <c r="J55" s="198" t="s">
        <v>315</v>
      </c>
      <c r="K55" s="198" t="s">
        <v>315</v>
      </c>
      <c r="L55" s="198" t="s">
        <v>315</v>
      </c>
      <c r="M55" s="198" t="s">
        <v>315</v>
      </c>
      <c r="N55" s="198" t="s">
        <v>315</v>
      </c>
      <c r="O55" s="198" t="s">
        <v>315</v>
      </c>
      <c r="P55" s="198" t="s">
        <v>315</v>
      </c>
      <c r="Q55" s="198" t="s">
        <v>315</v>
      </c>
      <c r="R55" s="198" t="s">
        <v>315</v>
      </c>
      <c r="S55" s="198" t="s">
        <v>315</v>
      </c>
      <c r="T55" s="198" t="s">
        <v>315</v>
      </c>
      <c r="U55" s="198" t="s">
        <v>315</v>
      </c>
      <c r="V55" s="198" t="s">
        <v>315</v>
      </c>
      <c r="W55" s="198" t="s">
        <v>315</v>
      </c>
      <c r="X55" s="198" t="s">
        <v>315</v>
      </c>
      <c r="Y55" s="198" t="s">
        <v>315</v>
      </c>
      <c r="Z55" s="198" t="s">
        <v>315</v>
      </c>
      <c r="AA55" s="198" t="s">
        <v>315</v>
      </c>
      <c r="AB55" s="198" t="s">
        <v>315</v>
      </c>
      <c r="AC55" s="291"/>
      <c r="AD55" s="439" t="s">
        <v>315</v>
      </c>
      <c r="AE55" s="465" t="s">
        <v>4536</v>
      </c>
      <c r="AF55" s="439" t="s">
        <v>315</v>
      </c>
      <c r="AG55" s="258"/>
      <c r="AH55" s="205"/>
      <c r="AI55" s="258"/>
      <c r="AJ55" s="137"/>
      <c r="AK55" s="200"/>
      <c r="AL55" s="187" t="s">
        <v>315</v>
      </c>
      <c r="AM55" s="168" t="s">
        <v>315</v>
      </c>
      <c r="AN55" s="174" t="s">
        <v>315</v>
      </c>
      <c r="AO55" s="174" t="s">
        <v>315</v>
      </c>
      <c r="AP55" s="174" t="s">
        <v>315</v>
      </c>
      <c r="AQ55" s="174" t="s">
        <v>315</v>
      </c>
      <c r="AR55" s="174" t="s">
        <v>315</v>
      </c>
      <c r="AS55" s="174" t="s">
        <v>315</v>
      </c>
      <c r="AT55" s="174" t="s">
        <v>315</v>
      </c>
      <c r="AU55" s="174" t="s">
        <v>315</v>
      </c>
      <c r="AV55" s="174" t="s">
        <v>315</v>
      </c>
      <c r="AW55" s="174" t="s">
        <v>315</v>
      </c>
      <c r="AX55" s="174" t="s">
        <v>315</v>
      </c>
      <c r="AY55" s="174" t="s">
        <v>315</v>
      </c>
      <c r="AZ55" s="174" t="s">
        <v>315</v>
      </c>
      <c r="BA55" s="174" t="s">
        <v>315</v>
      </c>
      <c r="BB55" s="174" t="s">
        <v>315</v>
      </c>
      <c r="BC55" s="174" t="s">
        <v>315</v>
      </c>
      <c r="BD55" s="182" t="s">
        <v>970</v>
      </c>
      <c r="BE55" s="174" t="s">
        <v>837</v>
      </c>
      <c r="BF55" s="174">
        <v>168</v>
      </c>
      <c r="BG55" s="174" t="s">
        <v>971</v>
      </c>
      <c r="BH55" s="174" t="s">
        <v>972</v>
      </c>
      <c r="BI55" s="175">
        <v>46097.143078703702</v>
      </c>
      <c r="BJ55" s="176" t="s">
        <v>315</v>
      </c>
      <c r="BK55" s="176" t="s">
        <v>315</v>
      </c>
      <c r="BL55" s="176" t="s">
        <v>315</v>
      </c>
      <c r="BM55" s="181" t="s">
        <v>315</v>
      </c>
    </row>
    <row r="56" spans="1:65">
      <c r="A56" s="15"/>
      <c r="B56" s="156">
        <v>44</v>
      </c>
      <c r="C56" s="525" t="s">
        <v>4537</v>
      </c>
      <c r="D56" s="527"/>
      <c r="E56" s="198"/>
      <c r="F56" s="198"/>
      <c r="G56" s="198" t="s">
        <v>315</v>
      </c>
      <c r="H56" s="198" t="s">
        <v>315</v>
      </c>
      <c r="I56" s="198" t="s">
        <v>315</v>
      </c>
      <c r="J56" s="198" t="s">
        <v>315</v>
      </c>
      <c r="K56" s="198" t="s">
        <v>315</v>
      </c>
      <c r="L56" s="198" t="s">
        <v>315</v>
      </c>
      <c r="M56" s="198" t="s">
        <v>315</v>
      </c>
      <c r="N56" s="198" t="s">
        <v>315</v>
      </c>
      <c r="O56" s="198" t="s">
        <v>315</v>
      </c>
      <c r="P56" s="198" t="s">
        <v>315</v>
      </c>
      <c r="Q56" s="198" t="s">
        <v>315</v>
      </c>
      <c r="R56" s="198" t="s">
        <v>315</v>
      </c>
      <c r="S56" s="198" t="s">
        <v>315</v>
      </c>
      <c r="T56" s="198" t="s">
        <v>315</v>
      </c>
      <c r="U56" s="198" t="s">
        <v>315</v>
      </c>
      <c r="V56" s="198" t="s">
        <v>315</v>
      </c>
      <c r="W56" s="198" t="s">
        <v>315</v>
      </c>
      <c r="X56" s="198" t="s">
        <v>315</v>
      </c>
      <c r="Y56" s="198" t="s">
        <v>315</v>
      </c>
      <c r="Z56" s="198" t="s">
        <v>315</v>
      </c>
      <c r="AA56" s="198" t="s">
        <v>315</v>
      </c>
      <c r="AB56" s="198" t="s">
        <v>315</v>
      </c>
      <c r="AC56" s="291"/>
      <c r="AD56" s="439" t="s">
        <v>315</v>
      </c>
      <c r="AE56" s="465" t="s">
        <v>4538</v>
      </c>
      <c r="AF56" s="439" t="s">
        <v>315</v>
      </c>
      <c r="AG56" s="258"/>
      <c r="AH56" s="205"/>
      <c r="AI56" s="258"/>
      <c r="AJ56" s="137"/>
      <c r="AK56" s="200"/>
      <c r="AL56" s="187" t="s">
        <v>315</v>
      </c>
      <c r="AM56" s="168" t="s">
        <v>315</v>
      </c>
      <c r="AN56" s="174" t="s">
        <v>315</v>
      </c>
      <c r="AO56" s="174" t="s">
        <v>315</v>
      </c>
      <c r="AP56" s="174" t="s">
        <v>315</v>
      </c>
      <c r="AQ56" s="174" t="s">
        <v>315</v>
      </c>
      <c r="AR56" s="174" t="s">
        <v>315</v>
      </c>
      <c r="AS56" s="174" t="s">
        <v>315</v>
      </c>
      <c r="AT56" s="174" t="s">
        <v>315</v>
      </c>
      <c r="AU56" s="174" t="s">
        <v>315</v>
      </c>
      <c r="AV56" s="174" t="s">
        <v>315</v>
      </c>
      <c r="AW56" s="174" t="s">
        <v>315</v>
      </c>
      <c r="AX56" s="174" t="s">
        <v>315</v>
      </c>
      <c r="AY56" s="174" t="s">
        <v>315</v>
      </c>
      <c r="AZ56" s="174" t="s">
        <v>315</v>
      </c>
      <c r="BA56" s="174" t="s">
        <v>315</v>
      </c>
      <c r="BB56" s="174" t="s">
        <v>315</v>
      </c>
      <c r="BC56" s="174" t="s">
        <v>315</v>
      </c>
      <c r="BD56" s="174" t="s">
        <v>76</v>
      </c>
      <c r="BE56" s="174" t="s">
        <v>833</v>
      </c>
      <c r="BF56" s="174">
        <v>250</v>
      </c>
      <c r="BG56" s="174" t="s">
        <v>974</v>
      </c>
      <c r="BH56" s="174" t="s">
        <v>975</v>
      </c>
      <c r="BI56" s="175">
        <v>46097.143414351849</v>
      </c>
      <c r="BJ56" s="176" t="s">
        <v>315</v>
      </c>
      <c r="BK56" s="176" t="s">
        <v>315</v>
      </c>
      <c r="BL56" s="176" t="s">
        <v>315</v>
      </c>
      <c r="BM56" s="181" t="s">
        <v>315</v>
      </c>
    </row>
    <row r="57" spans="1:65">
      <c r="A57" s="15"/>
      <c r="B57" s="156">
        <v>45</v>
      </c>
      <c r="C57" s="525" t="s">
        <v>4539</v>
      </c>
      <c r="D57" s="527"/>
      <c r="E57" s="198"/>
      <c r="F57" s="198"/>
      <c r="G57" s="198" t="s">
        <v>315</v>
      </c>
      <c r="H57" s="198" t="s">
        <v>315</v>
      </c>
      <c r="I57" s="198" t="s">
        <v>315</v>
      </c>
      <c r="J57" s="198" t="s">
        <v>315</v>
      </c>
      <c r="K57" s="198" t="s">
        <v>315</v>
      </c>
      <c r="L57" s="198" t="s">
        <v>315</v>
      </c>
      <c r="M57" s="198" t="s">
        <v>315</v>
      </c>
      <c r="N57" s="198" t="s">
        <v>315</v>
      </c>
      <c r="O57" s="198" t="s">
        <v>315</v>
      </c>
      <c r="P57" s="198" t="s">
        <v>315</v>
      </c>
      <c r="Q57" s="198" t="s">
        <v>315</v>
      </c>
      <c r="R57" s="198" t="s">
        <v>315</v>
      </c>
      <c r="S57" s="198" t="s">
        <v>315</v>
      </c>
      <c r="T57" s="198" t="s">
        <v>315</v>
      </c>
      <c r="U57" s="198" t="s">
        <v>315</v>
      </c>
      <c r="V57" s="198" t="s">
        <v>315</v>
      </c>
      <c r="W57" s="198" t="s">
        <v>315</v>
      </c>
      <c r="X57" s="198" t="s">
        <v>315</v>
      </c>
      <c r="Y57" s="198" t="s">
        <v>315</v>
      </c>
      <c r="Z57" s="198" t="s">
        <v>315</v>
      </c>
      <c r="AA57" s="198" t="s">
        <v>315</v>
      </c>
      <c r="AB57" s="198" t="s">
        <v>315</v>
      </c>
      <c r="AC57" s="291"/>
      <c r="AD57" s="439" t="s">
        <v>315</v>
      </c>
      <c r="AE57" s="465" t="s">
        <v>4540</v>
      </c>
      <c r="AF57" s="439" t="s">
        <v>315</v>
      </c>
      <c r="AG57" s="258"/>
      <c r="AH57" s="205"/>
      <c r="AI57" s="258"/>
      <c r="AJ57" s="137"/>
      <c r="AK57" s="200"/>
      <c r="AL57" s="187" t="s">
        <v>315</v>
      </c>
      <c r="AM57" s="168" t="s">
        <v>315</v>
      </c>
      <c r="AN57" s="174" t="s">
        <v>315</v>
      </c>
      <c r="AO57" s="174" t="s">
        <v>315</v>
      </c>
      <c r="AP57" s="174" t="s">
        <v>315</v>
      </c>
      <c r="AQ57" s="174" t="s">
        <v>315</v>
      </c>
      <c r="AR57" s="174" t="s">
        <v>315</v>
      </c>
      <c r="AS57" s="174" t="s">
        <v>315</v>
      </c>
      <c r="AT57" s="174" t="s">
        <v>315</v>
      </c>
      <c r="AU57" s="174" t="s">
        <v>315</v>
      </c>
      <c r="AV57" s="174" t="s">
        <v>315</v>
      </c>
      <c r="AW57" s="174" t="s">
        <v>315</v>
      </c>
      <c r="AX57" s="174" t="s">
        <v>315</v>
      </c>
      <c r="AY57" s="174" t="s">
        <v>315</v>
      </c>
      <c r="AZ57" s="174" t="s">
        <v>315</v>
      </c>
      <c r="BA57" s="174" t="s">
        <v>315</v>
      </c>
      <c r="BB57" s="174" t="s">
        <v>315</v>
      </c>
      <c r="BC57" s="174" t="s">
        <v>315</v>
      </c>
      <c r="BD57" s="174" t="s">
        <v>76</v>
      </c>
      <c r="BE57" s="174" t="s">
        <v>841</v>
      </c>
      <c r="BF57" s="174">
        <v>250</v>
      </c>
      <c r="BG57" s="174" t="s">
        <v>977</v>
      </c>
      <c r="BH57" s="174" t="s">
        <v>978</v>
      </c>
      <c r="BI57" s="175">
        <v>46097.143310185187</v>
      </c>
      <c r="BJ57" s="176" t="s">
        <v>315</v>
      </c>
      <c r="BK57" s="176" t="s">
        <v>315</v>
      </c>
      <c r="BL57" s="176" t="s">
        <v>315</v>
      </c>
      <c r="BM57" s="181" t="s">
        <v>315</v>
      </c>
    </row>
    <row r="58" spans="1:65">
      <c r="A58" s="15"/>
      <c r="B58" s="156">
        <v>46</v>
      </c>
      <c r="C58" s="525" t="s">
        <v>4541</v>
      </c>
      <c r="D58" s="527"/>
      <c r="E58" s="198"/>
      <c r="F58" s="198"/>
      <c r="G58" s="198" t="s">
        <v>315</v>
      </c>
      <c r="H58" s="198" t="s">
        <v>315</v>
      </c>
      <c r="I58" s="198" t="s">
        <v>315</v>
      </c>
      <c r="J58" s="198" t="s">
        <v>315</v>
      </c>
      <c r="K58" s="198" t="s">
        <v>315</v>
      </c>
      <c r="L58" s="198" t="s">
        <v>315</v>
      </c>
      <c r="M58" s="198" t="s">
        <v>315</v>
      </c>
      <c r="N58" s="198" t="s">
        <v>315</v>
      </c>
      <c r="O58" s="198" t="s">
        <v>315</v>
      </c>
      <c r="P58" s="198" t="s">
        <v>315</v>
      </c>
      <c r="Q58" s="198" t="s">
        <v>315</v>
      </c>
      <c r="R58" s="198" t="s">
        <v>315</v>
      </c>
      <c r="S58" s="198" t="s">
        <v>315</v>
      </c>
      <c r="T58" s="198" t="s">
        <v>315</v>
      </c>
      <c r="U58" s="198" t="s">
        <v>315</v>
      </c>
      <c r="V58" s="198" t="s">
        <v>315</v>
      </c>
      <c r="W58" s="198" t="s">
        <v>315</v>
      </c>
      <c r="X58" s="198" t="s">
        <v>315</v>
      </c>
      <c r="Y58" s="198" t="s">
        <v>315</v>
      </c>
      <c r="Z58" s="198" t="s">
        <v>315</v>
      </c>
      <c r="AA58" s="198" t="s">
        <v>315</v>
      </c>
      <c r="AB58" s="198" t="s">
        <v>315</v>
      </c>
      <c r="AC58" s="291"/>
      <c r="AD58" s="439" t="s">
        <v>315</v>
      </c>
      <c r="AE58" s="465" t="s">
        <v>4542</v>
      </c>
      <c r="AF58" s="439" t="s">
        <v>315</v>
      </c>
      <c r="AG58" s="258"/>
      <c r="AH58" s="205"/>
      <c r="AI58" s="258"/>
      <c r="AJ58" s="137"/>
      <c r="AK58" s="200"/>
      <c r="AL58" s="187" t="s">
        <v>315</v>
      </c>
      <c r="AM58" s="168" t="s">
        <v>315</v>
      </c>
      <c r="AN58" s="174" t="s">
        <v>315</v>
      </c>
      <c r="AO58" s="174" t="s">
        <v>315</v>
      </c>
      <c r="AP58" s="174" t="s">
        <v>315</v>
      </c>
      <c r="AQ58" s="174" t="s">
        <v>315</v>
      </c>
      <c r="AR58" s="174" t="s">
        <v>315</v>
      </c>
      <c r="AS58" s="174" t="s">
        <v>315</v>
      </c>
      <c r="AT58" s="174" t="s">
        <v>315</v>
      </c>
      <c r="AU58" s="174" t="s">
        <v>315</v>
      </c>
      <c r="AV58" s="174" t="s">
        <v>315</v>
      </c>
      <c r="AW58" s="174" t="s">
        <v>315</v>
      </c>
      <c r="AX58" s="174" t="s">
        <v>315</v>
      </c>
      <c r="AY58" s="174" t="s">
        <v>315</v>
      </c>
      <c r="AZ58" s="174" t="s">
        <v>315</v>
      </c>
      <c r="BA58" s="174" t="s">
        <v>315</v>
      </c>
      <c r="BB58" s="174" t="s">
        <v>315</v>
      </c>
      <c r="BC58" s="174" t="s">
        <v>315</v>
      </c>
      <c r="BD58" s="174" t="s">
        <v>76</v>
      </c>
      <c r="BE58" s="174" t="s">
        <v>841</v>
      </c>
      <c r="BF58" s="174">
        <v>250</v>
      </c>
      <c r="BG58" s="174" t="s">
        <v>980</v>
      </c>
      <c r="BH58" s="174" t="s">
        <v>981</v>
      </c>
      <c r="BI58" s="175">
        <v>46097.143287037034</v>
      </c>
      <c r="BJ58" s="176" t="s">
        <v>315</v>
      </c>
      <c r="BK58" s="176" t="s">
        <v>315</v>
      </c>
      <c r="BL58" s="176" t="s">
        <v>315</v>
      </c>
      <c r="BM58" s="181" t="s">
        <v>315</v>
      </c>
    </row>
    <row r="59" spans="1:65">
      <c r="A59" s="15"/>
      <c r="B59" s="156">
        <v>47</v>
      </c>
      <c r="C59" s="525" t="s">
        <v>4543</v>
      </c>
      <c r="D59" s="527"/>
      <c r="E59" s="198"/>
      <c r="F59" s="198"/>
      <c r="G59" s="198" t="s">
        <v>315</v>
      </c>
      <c r="H59" s="198" t="s">
        <v>315</v>
      </c>
      <c r="I59" s="198" t="s">
        <v>315</v>
      </c>
      <c r="J59" s="198" t="s">
        <v>315</v>
      </c>
      <c r="K59" s="198" t="s">
        <v>315</v>
      </c>
      <c r="L59" s="198" t="s">
        <v>315</v>
      </c>
      <c r="M59" s="198" t="s">
        <v>315</v>
      </c>
      <c r="N59" s="198" t="s">
        <v>315</v>
      </c>
      <c r="O59" s="198" t="s">
        <v>315</v>
      </c>
      <c r="P59" s="198" t="s">
        <v>315</v>
      </c>
      <c r="Q59" s="198" t="s">
        <v>315</v>
      </c>
      <c r="R59" s="198" t="s">
        <v>315</v>
      </c>
      <c r="S59" s="198" t="s">
        <v>315</v>
      </c>
      <c r="T59" s="198" t="s">
        <v>315</v>
      </c>
      <c r="U59" s="198" t="s">
        <v>315</v>
      </c>
      <c r="V59" s="198" t="s">
        <v>315</v>
      </c>
      <c r="W59" s="198" t="s">
        <v>315</v>
      </c>
      <c r="X59" s="198" t="s">
        <v>315</v>
      </c>
      <c r="Y59" s="198" t="s">
        <v>315</v>
      </c>
      <c r="Z59" s="198" t="s">
        <v>315</v>
      </c>
      <c r="AA59" s="198" t="s">
        <v>315</v>
      </c>
      <c r="AB59" s="198" t="s">
        <v>315</v>
      </c>
      <c r="AC59" s="291"/>
      <c r="AD59" s="439" t="s">
        <v>315</v>
      </c>
      <c r="AE59" s="465" t="s">
        <v>4544</v>
      </c>
      <c r="AF59" s="439" t="s">
        <v>315</v>
      </c>
      <c r="AG59" s="258"/>
      <c r="AH59" s="205"/>
      <c r="AI59" s="258"/>
      <c r="AJ59" s="137"/>
      <c r="AK59" s="200"/>
      <c r="AL59" s="187" t="s">
        <v>315</v>
      </c>
      <c r="AM59" s="168" t="s">
        <v>315</v>
      </c>
      <c r="AN59" s="174" t="s">
        <v>315</v>
      </c>
      <c r="AO59" s="174" t="s">
        <v>315</v>
      </c>
      <c r="AP59" s="174" t="s">
        <v>315</v>
      </c>
      <c r="AQ59" s="174" t="s">
        <v>315</v>
      </c>
      <c r="AR59" s="174" t="s">
        <v>315</v>
      </c>
      <c r="AS59" s="174" t="s">
        <v>315</v>
      </c>
      <c r="AT59" s="174" t="s">
        <v>315</v>
      </c>
      <c r="AU59" s="174" t="s">
        <v>315</v>
      </c>
      <c r="AV59" s="174" t="s">
        <v>315</v>
      </c>
      <c r="AW59" s="174" t="s">
        <v>315</v>
      </c>
      <c r="AX59" s="174" t="s">
        <v>315</v>
      </c>
      <c r="AY59" s="174" t="s">
        <v>315</v>
      </c>
      <c r="AZ59" s="174" t="s">
        <v>315</v>
      </c>
      <c r="BA59" s="174" t="s">
        <v>315</v>
      </c>
      <c r="BB59" s="174" t="s">
        <v>315</v>
      </c>
      <c r="BC59" s="174" t="s">
        <v>315</v>
      </c>
      <c r="BD59" s="174" t="s">
        <v>76</v>
      </c>
      <c r="BE59" s="174" t="s">
        <v>833</v>
      </c>
      <c r="BF59" s="174">
        <v>250</v>
      </c>
      <c r="BG59" s="174" t="s">
        <v>983</v>
      </c>
      <c r="BH59" s="174" t="s">
        <v>984</v>
      </c>
      <c r="BI59" s="175">
        <v>46097.143449074072</v>
      </c>
      <c r="BJ59" s="176" t="s">
        <v>315</v>
      </c>
      <c r="BK59" s="176" t="s">
        <v>315</v>
      </c>
      <c r="BL59" s="176" t="s">
        <v>315</v>
      </c>
      <c r="BM59" s="181" t="s">
        <v>315</v>
      </c>
    </row>
    <row r="60" spans="1:65">
      <c r="A60" s="15"/>
      <c r="B60" s="156">
        <v>48</v>
      </c>
      <c r="C60" s="525" t="s">
        <v>4545</v>
      </c>
      <c r="D60" s="527"/>
      <c r="E60" s="198"/>
      <c r="F60" s="198"/>
      <c r="G60" s="198" t="s">
        <v>315</v>
      </c>
      <c r="H60" s="198" t="s">
        <v>315</v>
      </c>
      <c r="I60" s="198" t="s">
        <v>315</v>
      </c>
      <c r="J60" s="198" t="s">
        <v>315</v>
      </c>
      <c r="K60" s="198" t="s">
        <v>315</v>
      </c>
      <c r="L60" s="198" t="s">
        <v>315</v>
      </c>
      <c r="M60" s="198" t="s">
        <v>315</v>
      </c>
      <c r="N60" s="198" t="s">
        <v>315</v>
      </c>
      <c r="O60" s="198" t="s">
        <v>315</v>
      </c>
      <c r="P60" s="198" t="s">
        <v>315</v>
      </c>
      <c r="Q60" s="198" t="s">
        <v>315</v>
      </c>
      <c r="R60" s="198" t="s">
        <v>315</v>
      </c>
      <c r="S60" s="198" t="s">
        <v>315</v>
      </c>
      <c r="T60" s="198" t="s">
        <v>315</v>
      </c>
      <c r="U60" s="198" t="s">
        <v>315</v>
      </c>
      <c r="V60" s="198" t="s">
        <v>315</v>
      </c>
      <c r="W60" s="198" t="s">
        <v>315</v>
      </c>
      <c r="X60" s="198" t="s">
        <v>315</v>
      </c>
      <c r="Y60" s="198" t="s">
        <v>315</v>
      </c>
      <c r="Z60" s="198" t="s">
        <v>315</v>
      </c>
      <c r="AA60" s="198" t="s">
        <v>315</v>
      </c>
      <c r="AB60" s="198" t="s">
        <v>315</v>
      </c>
      <c r="AC60" s="291"/>
      <c r="AD60" s="439" t="s">
        <v>315</v>
      </c>
      <c r="AE60" s="465" t="s">
        <v>4546</v>
      </c>
      <c r="AF60" s="439" t="s">
        <v>315</v>
      </c>
      <c r="AG60" s="258"/>
      <c r="AH60" s="205"/>
      <c r="AI60" s="258"/>
      <c r="AJ60" s="137"/>
      <c r="AK60" s="200"/>
      <c r="AL60" s="187" t="s">
        <v>315</v>
      </c>
      <c r="AM60" s="163" t="s">
        <v>315</v>
      </c>
      <c r="AN60" s="174" t="s">
        <v>315</v>
      </c>
      <c r="AO60" s="174" t="s">
        <v>315</v>
      </c>
      <c r="AP60" s="174" t="s">
        <v>315</v>
      </c>
      <c r="AQ60" s="174" t="s">
        <v>315</v>
      </c>
      <c r="AR60" s="174" t="s">
        <v>315</v>
      </c>
      <c r="AS60" s="174" t="s">
        <v>315</v>
      </c>
      <c r="AT60" s="174" t="s">
        <v>315</v>
      </c>
      <c r="AU60" s="174" t="s">
        <v>315</v>
      </c>
      <c r="AV60" s="174" t="s">
        <v>315</v>
      </c>
      <c r="AW60" s="174" t="s">
        <v>315</v>
      </c>
      <c r="AX60" s="174" t="s">
        <v>315</v>
      </c>
      <c r="AY60" s="174" t="s">
        <v>315</v>
      </c>
      <c r="AZ60" s="174" t="s">
        <v>315</v>
      </c>
      <c r="BA60" s="174" t="s">
        <v>315</v>
      </c>
      <c r="BB60" s="174" t="s">
        <v>315</v>
      </c>
      <c r="BC60" s="174" t="s">
        <v>315</v>
      </c>
      <c r="BD60" s="174" t="s">
        <v>76</v>
      </c>
      <c r="BE60" s="174" t="s">
        <v>841</v>
      </c>
      <c r="BF60" s="174">
        <v>63</v>
      </c>
      <c r="BG60" s="174" t="s">
        <v>986</v>
      </c>
      <c r="BH60" s="174" t="s">
        <v>987</v>
      </c>
      <c r="BI60" s="175">
        <v>46097.141701388886</v>
      </c>
      <c r="BJ60" s="176" t="s">
        <v>315</v>
      </c>
      <c r="BK60" s="176" t="s">
        <v>315</v>
      </c>
      <c r="BL60" s="176" t="s">
        <v>315</v>
      </c>
      <c r="BM60" s="178" t="s">
        <v>315</v>
      </c>
    </row>
    <row r="61" spans="1:65" ht="18" customHeight="1">
      <c r="A61" s="15"/>
      <c r="B61" s="156">
        <v>49</v>
      </c>
      <c r="C61" s="525" t="s">
        <v>4547</v>
      </c>
      <c r="D61" s="527"/>
      <c r="E61" s="198"/>
      <c r="F61" s="198"/>
      <c r="G61" s="198" t="s">
        <v>315</v>
      </c>
      <c r="H61" s="198" t="s">
        <v>315</v>
      </c>
      <c r="I61" s="198" t="s">
        <v>315</v>
      </c>
      <c r="J61" s="198" t="s">
        <v>315</v>
      </c>
      <c r="K61" s="198" t="s">
        <v>315</v>
      </c>
      <c r="L61" s="198" t="s">
        <v>315</v>
      </c>
      <c r="M61" s="198" t="s">
        <v>315</v>
      </c>
      <c r="N61" s="198" t="s">
        <v>315</v>
      </c>
      <c r="O61" s="198" t="s">
        <v>315</v>
      </c>
      <c r="P61" s="198" t="s">
        <v>315</v>
      </c>
      <c r="Q61" s="198" t="s">
        <v>315</v>
      </c>
      <c r="R61" s="198" t="s">
        <v>315</v>
      </c>
      <c r="S61" s="198" t="s">
        <v>315</v>
      </c>
      <c r="T61" s="198" t="s">
        <v>315</v>
      </c>
      <c r="U61" s="198" t="s">
        <v>315</v>
      </c>
      <c r="V61" s="198" t="s">
        <v>315</v>
      </c>
      <c r="W61" s="198" t="s">
        <v>315</v>
      </c>
      <c r="X61" s="198" t="s">
        <v>315</v>
      </c>
      <c r="Y61" s="198" t="s">
        <v>315</v>
      </c>
      <c r="Z61" s="198" t="s">
        <v>315</v>
      </c>
      <c r="AA61" s="198" t="s">
        <v>315</v>
      </c>
      <c r="AB61" s="198" t="s">
        <v>315</v>
      </c>
      <c r="AC61" s="291"/>
      <c r="AD61" s="439" t="s">
        <v>315</v>
      </c>
      <c r="AE61" s="465" t="s">
        <v>4548</v>
      </c>
      <c r="AF61" s="439" t="s">
        <v>315</v>
      </c>
      <c r="AG61" s="258"/>
      <c r="AH61" s="205"/>
      <c r="AI61" s="258"/>
      <c r="AJ61" s="137"/>
      <c r="AK61" s="200"/>
      <c r="AL61" s="187" t="s">
        <v>315</v>
      </c>
      <c r="AM61" s="168" t="s">
        <v>315</v>
      </c>
      <c r="AN61" s="174" t="s">
        <v>315</v>
      </c>
      <c r="AO61" s="174" t="s">
        <v>315</v>
      </c>
      <c r="AP61" s="174" t="s">
        <v>315</v>
      </c>
      <c r="AQ61" s="174" t="s">
        <v>315</v>
      </c>
      <c r="AR61" s="174" t="s">
        <v>315</v>
      </c>
      <c r="AS61" s="174" t="s">
        <v>315</v>
      </c>
      <c r="AT61" s="174" t="s">
        <v>315</v>
      </c>
      <c r="AU61" s="174" t="s">
        <v>315</v>
      </c>
      <c r="AV61" s="174" t="s">
        <v>315</v>
      </c>
      <c r="AW61" s="174" t="s">
        <v>315</v>
      </c>
      <c r="AX61" s="174" t="s">
        <v>315</v>
      </c>
      <c r="AY61" s="174" t="s">
        <v>315</v>
      </c>
      <c r="AZ61" s="174" t="s">
        <v>315</v>
      </c>
      <c r="BA61" s="174" t="s">
        <v>315</v>
      </c>
      <c r="BB61" s="174" t="s">
        <v>315</v>
      </c>
      <c r="BC61" s="174" t="s">
        <v>315</v>
      </c>
      <c r="BD61" s="174" t="s">
        <v>76</v>
      </c>
      <c r="BE61" s="174" t="s">
        <v>845</v>
      </c>
      <c r="BF61" s="174">
        <v>181</v>
      </c>
      <c r="BG61" s="174" t="s">
        <v>989</v>
      </c>
      <c r="BH61" s="174" t="s">
        <v>990</v>
      </c>
      <c r="BI61" s="175">
        <v>46097.143055555556</v>
      </c>
      <c r="BJ61" s="176" t="s">
        <v>315</v>
      </c>
      <c r="BK61" s="176" t="s">
        <v>315</v>
      </c>
      <c r="BL61" s="176" t="s">
        <v>315</v>
      </c>
      <c r="BM61" s="181" t="s">
        <v>315</v>
      </c>
    </row>
    <row r="62" spans="1:65" ht="17.25" customHeight="1">
      <c r="A62" s="15"/>
      <c r="B62" s="156">
        <v>50</v>
      </c>
      <c r="C62" s="525" t="s">
        <v>4549</v>
      </c>
      <c r="D62" s="527"/>
      <c r="E62" s="198"/>
      <c r="F62" s="198"/>
      <c r="G62" s="198" t="s">
        <v>315</v>
      </c>
      <c r="H62" s="198" t="s">
        <v>315</v>
      </c>
      <c r="I62" s="198" t="s">
        <v>315</v>
      </c>
      <c r="J62" s="198" t="s">
        <v>315</v>
      </c>
      <c r="K62" s="198" t="s">
        <v>315</v>
      </c>
      <c r="L62" s="198" t="s">
        <v>315</v>
      </c>
      <c r="M62" s="198" t="s">
        <v>315</v>
      </c>
      <c r="N62" s="198" t="s">
        <v>315</v>
      </c>
      <c r="O62" s="198" t="s">
        <v>315</v>
      </c>
      <c r="P62" s="198" t="s">
        <v>315</v>
      </c>
      <c r="Q62" s="198" t="s">
        <v>315</v>
      </c>
      <c r="R62" s="198" t="s">
        <v>315</v>
      </c>
      <c r="S62" s="198" t="s">
        <v>315</v>
      </c>
      <c r="T62" s="198" t="s">
        <v>315</v>
      </c>
      <c r="U62" s="198" t="s">
        <v>315</v>
      </c>
      <c r="V62" s="198" t="s">
        <v>315</v>
      </c>
      <c r="W62" s="198" t="s">
        <v>315</v>
      </c>
      <c r="X62" s="198" t="s">
        <v>315</v>
      </c>
      <c r="Y62" s="198" t="s">
        <v>315</v>
      </c>
      <c r="Z62" s="198" t="s">
        <v>315</v>
      </c>
      <c r="AA62" s="198" t="s">
        <v>315</v>
      </c>
      <c r="AB62" s="198" t="s">
        <v>315</v>
      </c>
      <c r="AC62" s="529"/>
      <c r="AD62" s="439" t="s">
        <v>315</v>
      </c>
      <c r="AE62" s="465" t="s">
        <v>4550</v>
      </c>
      <c r="AF62" s="439" t="s">
        <v>315</v>
      </c>
      <c r="AG62" s="258"/>
      <c r="AH62" s="205"/>
      <c r="AI62" s="258"/>
      <c r="AJ62" s="137"/>
      <c r="AK62" s="200"/>
      <c r="AL62" s="187" t="s">
        <v>315</v>
      </c>
      <c r="AM62" s="163" t="s">
        <v>315</v>
      </c>
      <c r="AN62" s="174" t="s">
        <v>315</v>
      </c>
      <c r="AO62" s="174" t="s">
        <v>315</v>
      </c>
      <c r="AP62" s="174" t="s">
        <v>315</v>
      </c>
      <c r="AQ62" s="174" t="s">
        <v>315</v>
      </c>
      <c r="AR62" s="174" t="s">
        <v>315</v>
      </c>
      <c r="AS62" s="174" t="s">
        <v>315</v>
      </c>
      <c r="AT62" s="174" t="s">
        <v>315</v>
      </c>
      <c r="AU62" s="174" t="s">
        <v>315</v>
      </c>
      <c r="AV62" s="174" t="s">
        <v>315</v>
      </c>
      <c r="AW62" s="174" t="s">
        <v>315</v>
      </c>
      <c r="AX62" s="174" t="s">
        <v>315</v>
      </c>
      <c r="AY62" s="174" t="s">
        <v>315</v>
      </c>
      <c r="AZ62" s="174" t="s">
        <v>315</v>
      </c>
      <c r="BA62" s="174" t="s">
        <v>315</v>
      </c>
      <c r="BB62" s="174" t="s">
        <v>315</v>
      </c>
      <c r="BC62" s="174" t="s">
        <v>315</v>
      </c>
      <c r="BD62" s="183" t="s">
        <v>76</v>
      </c>
      <c r="BE62" s="174" t="s">
        <v>841</v>
      </c>
      <c r="BF62" s="174">
        <v>250</v>
      </c>
      <c r="BG62" s="174" t="s">
        <v>992</v>
      </c>
      <c r="BH62" s="174" t="s">
        <v>993</v>
      </c>
      <c r="BI62" s="175">
        <v>46097.143368055556</v>
      </c>
      <c r="BJ62" s="176" t="s">
        <v>315</v>
      </c>
      <c r="BK62" s="176" t="s">
        <v>315</v>
      </c>
      <c r="BL62" s="176" t="s">
        <v>315</v>
      </c>
      <c r="BM62" s="178" t="s">
        <v>315</v>
      </c>
    </row>
    <row r="63" spans="1:65">
      <c r="A63" s="15"/>
      <c r="B63" s="156">
        <v>51</v>
      </c>
      <c r="C63" s="525" t="s">
        <v>4551</v>
      </c>
      <c r="D63" s="527"/>
      <c r="E63" s="198"/>
      <c r="F63" s="198"/>
      <c r="G63" s="198" t="s">
        <v>315</v>
      </c>
      <c r="H63" s="198" t="s">
        <v>315</v>
      </c>
      <c r="I63" s="198" t="s">
        <v>315</v>
      </c>
      <c r="J63" s="198" t="s">
        <v>315</v>
      </c>
      <c r="K63" s="198" t="s">
        <v>315</v>
      </c>
      <c r="L63" s="198" t="s">
        <v>315</v>
      </c>
      <c r="M63" s="198" t="s">
        <v>315</v>
      </c>
      <c r="N63" s="198" t="s">
        <v>315</v>
      </c>
      <c r="O63" s="198" t="s">
        <v>315</v>
      </c>
      <c r="P63" s="198" t="s">
        <v>315</v>
      </c>
      <c r="Q63" s="198" t="s">
        <v>315</v>
      </c>
      <c r="R63" s="198" t="s">
        <v>315</v>
      </c>
      <c r="S63" s="198" t="s">
        <v>315</v>
      </c>
      <c r="T63" s="198" t="s">
        <v>315</v>
      </c>
      <c r="U63" s="198" t="s">
        <v>315</v>
      </c>
      <c r="V63" s="198" t="s">
        <v>315</v>
      </c>
      <c r="W63" s="198" t="s">
        <v>315</v>
      </c>
      <c r="X63" s="198" t="s">
        <v>315</v>
      </c>
      <c r="Y63" s="198" t="s">
        <v>315</v>
      </c>
      <c r="Z63" s="198" t="s">
        <v>315</v>
      </c>
      <c r="AA63" s="198" t="s">
        <v>315</v>
      </c>
      <c r="AB63" s="198" t="s">
        <v>315</v>
      </c>
      <c r="AC63" s="291"/>
      <c r="AD63" s="439" t="s">
        <v>315</v>
      </c>
      <c r="AE63" s="465" t="s">
        <v>4552</v>
      </c>
      <c r="AF63" s="533" t="s">
        <v>315</v>
      </c>
      <c r="AG63" s="258"/>
      <c r="AH63" s="205"/>
      <c r="AI63" s="258"/>
      <c r="AJ63" s="137"/>
      <c r="AK63" s="200"/>
      <c r="AL63" s="187" t="s">
        <v>315</v>
      </c>
      <c r="AM63" s="168" t="s">
        <v>315</v>
      </c>
      <c r="AN63" s="174" t="s">
        <v>315</v>
      </c>
      <c r="AO63" s="174" t="s">
        <v>315</v>
      </c>
      <c r="AP63" s="174" t="s">
        <v>315</v>
      </c>
      <c r="AQ63" s="174" t="s">
        <v>315</v>
      </c>
      <c r="AR63" s="174" t="s">
        <v>315</v>
      </c>
      <c r="AS63" s="174" t="s">
        <v>315</v>
      </c>
      <c r="AT63" s="174" t="s">
        <v>315</v>
      </c>
      <c r="AU63" s="174" t="s">
        <v>315</v>
      </c>
      <c r="AV63" s="174" t="s">
        <v>315</v>
      </c>
      <c r="AW63" s="174" t="s">
        <v>315</v>
      </c>
      <c r="AX63" s="174" t="s">
        <v>315</v>
      </c>
      <c r="AY63" s="174" t="s">
        <v>315</v>
      </c>
      <c r="AZ63" s="174" t="s">
        <v>315</v>
      </c>
      <c r="BA63" s="174" t="s">
        <v>315</v>
      </c>
      <c r="BB63" s="174" t="s">
        <v>315</v>
      </c>
      <c r="BC63" s="174" t="s">
        <v>315</v>
      </c>
      <c r="BD63" s="174" t="s">
        <v>76</v>
      </c>
      <c r="BE63" s="174" t="s">
        <v>845</v>
      </c>
      <c r="BF63" s="174">
        <v>299</v>
      </c>
      <c r="BG63" s="174" t="s">
        <v>995</v>
      </c>
      <c r="BH63" s="174" t="s">
        <v>996</v>
      </c>
      <c r="BI63" s="175">
        <v>46097.142800925925</v>
      </c>
      <c r="BJ63" s="176" t="s">
        <v>315</v>
      </c>
      <c r="BK63" s="176" t="s">
        <v>315</v>
      </c>
      <c r="BL63" s="176" t="s">
        <v>315</v>
      </c>
      <c r="BM63" s="181" t="s">
        <v>315</v>
      </c>
    </row>
    <row r="64" spans="1:65" ht="16.5" customHeight="1">
      <c r="B64" s="156">
        <v>52</v>
      </c>
      <c r="C64" s="525" t="s">
        <v>4553</v>
      </c>
      <c r="D64" s="527"/>
      <c r="E64" s="198"/>
      <c r="F64" s="198"/>
      <c r="G64" s="198" t="s">
        <v>315</v>
      </c>
      <c r="H64" s="198" t="s">
        <v>315</v>
      </c>
      <c r="I64" s="198" t="s">
        <v>315</v>
      </c>
      <c r="J64" s="198" t="s">
        <v>315</v>
      </c>
      <c r="K64" s="198" t="s">
        <v>315</v>
      </c>
      <c r="L64" s="198" t="s">
        <v>315</v>
      </c>
      <c r="M64" s="198" t="s">
        <v>315</v>
      </c>
      <c r="N64" s="198" t="s">
        <v>315</v>
      </c>
      <c r="O64" s="198" t="s">
        <v>315</v>
      </c>
      <c r="P64" s="198" t="s">
        <v>315</v>
      </c>
      <c r="Q64" s="198" t="s">
        <v>315</v>
      </c>
      <c r="R64" s="198" t="s">
        <v>315</v>
      </c>
      <c r="S64" s="198" t="s">
        <v>315</v>
      </c>
      <c r="T64" s="198" t="s">
        <v>315</v>
      </c>
      <c r="U64" s="198" t="s">
        <v>315</v>
      </c>
      <c r="V64" s="198" t="s">
        <v>315</v>
      </c>
      <c r="W64" s="198" t="s">
        <v>315</v>
      </c>
      <c r="X64" s="198" t="s">
        <v>315</v>
      </c>
      <c r="Y64" s="198" t="s">
        <v>315</v>
      </c>
      <c r="Z64" s="198" t="s">
        <v>315</v>
      </c>
      <c r="AA64" s="198" t="s">
        <v>315</v>
      </c>
      <c r="AB64" s="198" t="s">
        <v>315</v>
      </c>
      <c r="AC64" s="528"/>
      <c r="AD64" s="439" t="s">
        <v>315</v>
      </c>
      <c r="AE64" s="465" t="s">
        <v>4554</v>
      </c>
      <c r="AF64" s="533" t="s">
        <v>315</v>
      </c>
      <c r="AG64" s="258"/>
      <c r="AH64" s="205"/>
      <c r="AI64" s="258"/>
      <c r="AJ64" s="137"/>
      <c r="AK64" s="200"/>
      <c r="AL64" s="187" t="s">
        <v>315</v>
      </c>
      <c r="AM64" s="163" t="s">
        <v>315</v>
      </c>
      <c r="AN64" s="174" t="s">
        <v>315</v>
      </c>
      <c r="AO64" s="174" t="s">
        <v>315</v>
      </c>
      <c r="AP64" s="174" t="s">
        <v>315</v>
      </c>
      <c r="AQ64" s="174" t="s">
        <v>315</v>
      </c>
      <c r="AR64" s="174" t="s">
        <v>315</v>
      </c>
      <c r="AS64" s="174" t="s">
        <v>315</v>
      </c>
      <c r="AT64" s="174" t="s">
        <v>315</v>
      </c>
      <c r="AU64" s="174" t="s">
        <v>315</v>
      </c>
      <c r="AV64" s="174" t="s">
        <v>315</v>
      </c>
      <c r="AW64" s="174" t="s">
        <v>315</v>
      </c>
      <c r="AX64" s="174" t="s">
        <v>315</v>
      </c>
      <c r="AY64" s="174" t="s">
        <v>315</v>
      </c>
      <c r="AZ64" s="174" t="s">
        <v>315</v>
      </c>
      <c r="BA64" s="174" t="s">
        <v>315</v>
      </c>
      <c r="BB64" s="174" t="s">
        <v>315</v>
      </c>
      <c r="BC64" s="174" t="s">
        <v>315</v>
      </c>
      <c r="BD64" s="179" t="s">
        <v>998</v>
      </c>
      <c r="BE64" s="174" t="s">
        <v>833</v>
      </c>
      <c r="BF64" s="174">
        <v>301</v>
      </c>
      <c r="BG64" s="174" t="s">
        <v>999</v>
      </c>
      <c r="BH64" s="174" t="s">
        <v>1000</v>
      </c>
      <c r="BI64" s="175">
        <v>46097.14298611111</v>
      </c>
      <c r="BJ64" s="176" t="s">
        <v>315</v>
      </c>
      <c r="BK64" s="176" t="s">
        <v>315</v>
      </c>
      <c r="BL64" s="176" t="s">
        <v>315</v>
      </c>
      <c r="BM64" s="178" t="s">
        <v>315</v>
      </c>
    </row>
    <row r="65" spans="2:65">
      <c r="B65" s="156">
        <v>53</v>
      </c>
      <c r="C65" s="525" t="s">
        <v>4555</v>
      </c>
      <c r="D65" s="527"/>
      <c r="E65" s="198"/>
      <c r="F65" s="198"/>
      <c r="G65" s="198" t="s">
        <v>315</v>
      </c>
      <c r="H65" s="198" t="s">
        <v>315</v>
      </c>
      <c r="I65" s="198" t="s">
        <v>315</v>
      </c>
      <c r="J65" s="198" t="s">
        <v>315</v>
      </c>
      <c r="K65" s="198" t="s">
        <v>315</v>
      </c>
      <c r="L65" s="198" t="s">
        <v>315</v>
      </c>
      <c r="M65" s="198" t="s">
        <v>315</v>
      </c>
      <c r="N65" s="198" t="s">
        <v>315</v>
      </c>
      <c r="O65" s="198" t="s">
        <v>315</v>
      </c>
      <c r="P65" s="198" t="s">
        <v>315</v>
      </c>
      <c r="Q65" s="198" t="s">
        <v>315</v>
      </c>
      <c r="R65" s="198" t="s">
        <v>315</v>
      </c>
      <c r="S65" s="198" t="s">
        <v>315</v>
      </c>
      <c r="T65" s="198" t="s">
        <v>315</v>
      </c>
      <c r="U65" s="198" t="s">
        <v>315</v>
      </c>
      <c r="V65" s="198" t="s">
        <v>315</v>
      </c>
      <c r="W65" s="198" t="s">
        <v>315</v>
      </c>
      <c r="X65" s="198" t="s">
        <v>315</v>
      </c>
      <c r="Y65" s="198" t="s">
        <v>315</v>
      </c>
      <c r="Z65" s="198" t="s">
        <v>315</v>
      </c>
      <c r="AA65" s="198" t="s">
        <v>315</v>
      </c>
      <c r="AB65" s="198" t="s">
        <v>315</v>
      </c>
      <c r="AC65" s="291"/>
      <c r="AD65" s="439" t="s">
        <v>315</v>
      </c>
      <c r="AE65" s="465" t="s">
        <v>4556</v>
      </c>
      <c r="AF65" s="533" t="s">
        <v>315</v>
      </c>
      <c r="AG65" s="258"/>
      <c r="AH65" s="205"/>
      <c r="AI65" s="258"/>
      <c r="AJ65" s="137"/>
      <c r="AK65" s="200"/>
      <c r="AL65" s="187" t="s">
        <v>315</v>
      </c>
      <c r="AM65" s="168" t="s">
        <v>315</v>
      </c>
      <c r="AN65" s="174" t="s">
        <v>315</v>
      </c>
      <c r="AO65" s="174" t="s">
        <v>315</v>
      </c>
      <c r="AP65" s="174" t="s">
        <v>315</v>
      </c>
      <c r="AQ65" s="174" t="s">
        <v>315</v>
      </c>
      <c r="AR65" s="174" t="s">
        <v>315</v>
      </c>
      <c r="AS65" s="174" t="s">
        <v>315</v>
      </c>
      <c r="AT65" s="174" t="s">
        <v>315</v>
      </c>
      <c r="AU65" s="174" t="s">
        <v>315</v>
      </c>
      <c r="AV65" s="174" t="s">
        <v>315</v>
      </c>
      <c r="AW65" s="174" t="s">
        <v>315</v>
      </c>
      <c r="AX65" s="174" t="s">
        <v>315</v>
      </c>
      <c r="AY65" s="174" t="s">
        <v>315</v>
      </c>
      <c r="AZ65" s="174" t="s">
        <v>315</v>
      </c>
      <c r="BA65" s="174" t="s">
        <v>315</v>
      </c>
      <c r="BB65" s="174" t="s">
        <v>315</v>
      </c>
      <c r="BC65" s="174" t="s">
        <v>315</v>
      </c>
      <c r="BD65" s="174" t="s">
        <v>76</v>
      </c>
      <c r="BE65" s="174" t="s">
        <v>845</v>
      </c>
      <c r="BF65" s="174">
        <v>302</v>
      </c>
      <c r="BG65" s="174" t="s">
        <v>1002</v>
      </c>
      <c r="BH65" s="174" t="s">
        <v>1003</v>
      </c>
      <c r="BI65" s="175">
        <v>46097.143009259256</v>
      </c>
      <c r="BJ65" s="176" t="s">
        <v>315</v>
      </c>
      <c r="BK65" s="176" t="s">
        <v>315</v>
      </c>
      <c r="BL65" s="176" t="s">
        <v>315</v>
      </c>
      <c r="BM65" s="181" t="s">
        <v>315</v>
      </c>
    </row>
    <row r="66" spans="2:65">
      <c r="B66" s="156">
        <v>54</v>
      </c>
      <c r="C66" s="525" t="s">
        <v>4557</v>
      </c>
      <c r="D66" s="527"/>
      <c r="E66" s="198"/>
      <c r="F66" s="198"/>
      <c r="G66" s="198" t="s">
        <v>315</v>
      </c>
      <c r="H66" s="198" t="s">
        <v>315</v>
      </c>
      <c r="I66" s="198" t="s">
        <v>315</v>
      </c>
      <c r="J66" s="198" t="s">
        <v>315</v>
      </c>
      <c r="K66" s="198" t="s">
        <v>315</v>
      </c>
      <c r="L66" s="198" t="s">
        <v>315</v>
      </c>
      <c r="M66" s="198" t="s">
        <v>315</v>
      </c>
      <c r="N66" s="198" t="s">
        <v>315</v>
      </c>
      <c r="O66" s="198" t="s">
        <v>315</v>
      </c>
      <c r="P66" s="198" t="s">
        <v>315</v>
      </c>
      <c r="Q66" s="198" t="s">
        <v>315</v>
      </c>
      <c r="R66" s="198" t="s">
        <v>315</v>
      </c>
      <c r="S66" s="198" t="s">
        <v>315</v>
      </c>
      <c r="T66" s="198" t="s">
        <v>315</v>
      </c>
      <c r="U66" s="198" t="s">
        <v>315</v>
      </c>
      <c r="V66" s="198" t="s">
        <v>315</v>
      </c>
      <c r="W66" s="198" t="s">
        <v>315</v>
      </c>
      <c r="X66" s="198" t="s">
        <v>315</v>
      </c>
      <c r="Y66" s="198" t="s">
        <v>315</v>
      </c>
      <c r="Z66" s="198" t="s">
        <v>315</v>
      </c>
      <c r="AA66" s="198" t="s">
        <v>315</v>
      </c>
      <c r="AB66" s="198" t="s">
        <v>315</v>
      </c>
      <c r="AC66" s="291"/>
      <c r="AD66" s="439" t="s">
        <v>315</v>
      </c>
      <c r="AE66" s="465" t="s">
        <v>4558</v>
      </c>
      <c r="AF66" s="533" t="s">
        <v>315</v>
      </c>
      <c r="AG66" s="258"/>
      <c r="AH66" s="205"/>
      <c r="AI66" s="258"/>
      <c r="AJ66" s="137"/>
      <c r="AK66" s="200"/>
      <c r="AL66" s="187" t="s">
        <v>315</v>
      </c>
      <c r="AM66" s="168" t="s">
        <v>315</v>
      </c>
      <c r="AN66" s="174" t="s">
        <v>315</v>
      </c>
      <c r="AO66" s="174" t="s">
        <v>315</v>
      </c>
      <c r="AP66" s="174" t="s">
        <v>315</v>
      </c>
      <c r="AQ66" s="174" t="s">
        <v>315</v>
      </c>
      <c r="AR66" s="174" t="s">
        <v>315</v>
      </c>
      <c r="AS66" s="174" t="s">
        <v>315</v>
      </c>
      <c r="AT66" s="174" t="s">
        <v>315</v>
      </c>
      <c r="AU66" s="174" t="s">
        <v>315</v>
      </c>
      <c r="AV66" s="174" t="s">
        <v>315</v>
      </c>
      <c r="AW66" s="174" t="s">
        <v>315</v>
      </c>
      <c r="AX66" s="174" t="s">
        <v>315</v>
      </c>
      <c r="AY66" s="174" t="s">
        <v>315</v>
      </c>
      <c r="AZ66" s="174" t="s">
        <v>315</v>
      </c>
      <c r="BA66" s="174" t="s">
        <v>315</v>
      </c>
      <c r="BB66" s="174" t="s">
        <v>315</v>
      </c>
      <c r="BC66" s="174" t="s">
        <v>315</v>
      </c>
      <c r="BD66" s="174" t="s">
        <v>76</v>
      </c>
      <c r="BE66" s="174" t="s">
        <v>1005</v>
      </c>
      <c r="BF66" s="174">
        <v>300</v>
      </c>
      <c r="BG66" s="174" t="s">
        <v>1006</v>
      </c>
      <c r="BH66" s="174" t="s">
        <v>1007</v>
      </c>
      <c r="BI66" s="175">
        <v>46097.142939814818</v>
      </c>
      <c r="BJ66" s="176" t="s">
        <v>315</v>
      </c>
      <c r="BK66" s="176" t="s">
        <v>315</v>
      </c>
      <c r="BL66" s="176" t="s">
        <v>315</v>
      </c>
      <c r="BM66" s="181" t="s">
        <v>315</v>
      </c>
    </row>
    <row r="67" spans="2:65">
      <c r="B67" s="156">
        <v>55</v>
      </c>
      <c r="C67" s="525" t="s">
        <v>4559</v>
      </c>
      <c r="D67" s="527"/>
      <c r="E67" s="198"/>
      <c r="F67" s="198"/>
      <c r="G67" s="198" t="s">
        <v>315</v>
      </c>
      <c r="H67" s="198" t="s">
        <v>315</v>
      </c>
      <c r="I67" s="198" t="s">
        <v>315</v>
      </c>
      <c r="J67" s="198" t="s">
        <v>315</v>
      </c>
      <c r="K67" s="198" t="s">
        <v>315</v>
      </c>
      <c r="L67" s="198" t="s">
        <v>315</v>
      </c>
      <c r="M67" s="198" t="s">
        <v>315</v>
      </c>
      <c r="N67" s="198" t="s">
        <v>315</v>
      </c>
      <c r="O67" s="198" t="s">
        <v>315</v>
      </c>
      <c r="P67" s="198" t="s">
        <v>315</v>
      </c>
      <c r="Q67" s="198" t="s">
        <v>315</v>
      </c>
      <c r="R67" s="198" t="s">
        <v>315</v>
      </c>
      <c r="S67" s="198" t="s">
        <v>315</v>
      </c>
      <c r="T67" s="198" t="s">
        <v>315</v>
      </c>
      <c r="U67" s="198" t="s">
        <v>315</v>
      </c>
      <c r="V67" s="198" t="s">
        <v>315</v>
      </c>
      <c r="W67" s="198" t="s">
        <v>315</v>
      </c>
      <c r="X67" s="198" t="s">
        <v>315</v>
      </c>
      <c r="Y67" s="198" t="s">
        <v>315</v>
      </c>
      <c r="Z67" s="198" t="s">
        <v>315</v>
      </c>
      <c r="AA67" s="198" t="s">
        <v>315</v>
      </c>
      <c r="AB67" s="198" t="s">
        <v>315</v>
      </c>
      <c r="AC67" s="291"/>
      <c r="AD67" s="439" t="s">
        <v>315</v>
      </c>
      <c r="AE67" s="465" t="s">
        <v>315</v>
      </c>
      <c r="AF67" s="533" t="s">
        <v>315</v>
      </c>
      <c r="AG67" s="258"/>
      <c r="AH67" s="205"/>
      <c r="AI67" s="258"/>
      <c r="AJ67" s="137"/>
      <c r="AK67" s="200"/>
      <c r="AL67" s="187" t="s">
        <v>315</v>
      </c>
      <c r="AM67" s="168" t="s">
        <v>315</v>
      </c>
      <c r="AN67" s="174" t="s">
        <v>315</v>
      </c>
      <c r="AO67" s="174" t="s">
        <v>315</v>
      </c>
      <c r="AP67" s="174" t="s">
        <v>315</v>
      </c>
      <c r="AQ67" s="174" t="s">
        <v>315</v>
      </c>
      <c r="AR67" s="174" t="s">
        <v>315</v>
      </c>
      <c r="AS67" s="174" t="s">
        <v>315</v>
      </c>
      <c r="AT67" s="174" t="s">
        <v>315</v>
      </c>
      <c r="AU67" s="174" t="s">
        <v>315</v>
      </c>
      <c r="AV67" s="174" t="s">
        <v>315</v>
      </c>
      <c r="AW67" s="174" t="s">
        <v>315</v>
      </c>
      <c r="AX67" s="174" t="s">
        <v>315</v>
      </c>
      <c r="AY67" s="174" t="s">
        <v>315</v>
      </c>
      <c r="AZ67" s="174" t="s">
        <v>315</v>
      </c>
      <c r="BA67" s="174" t="s">
        <v>315</v>
      </c>
      <c r="BB67" s="174" t="s">
        <v>315</v>
      </c>
      <c r="BC67" s="174" t="s">
        <v>315</v>
      </c>
      <c r="BD67" s="174" t="s">
        <v>76</v>
      </c>
      <c r="BE67" s="174" t="s">
        <v>841</v>
      </c>
      <c r="BF67" s="174">
        <v>300</v>
      </c>
      <c r="BG67" s="174" t="s">
        <v>1009</v>
      </c>
      <c r="BH67" s="174" t="s">
        <v>1010</v>
      </c>
      <c r="BI67" s="175">
        <v>46097.143009259256</v>
      </c>
      <c r="BJ67" s="176" t="s">
        <v>315</v>
      </c>
      <c r="BK67" s="176" t="s">
        <v>315</v>
      </c>
      <c r="BL67" s="176" t="s">
        <v>315</v>
      </c>
      <c r="BM67" s="181" t="s">
        <v>315</v>
      </c>
    </row>
    <row r="68" spans="2:65" ht="24" customHeight="1">
      <c r="B68" s="156">
        <v>56</v>
      </c>
      <c r="C68" s="525" t="s">
        <v>4560</v>
      </c>
      <c r="D68" s="527"/>
      <c r="E68" s="198"/>
      <c r="F68" s="198"/>
      <c r="G68" s="198" t="s">
        <v>315</v>
      </c>
      <c r="H68" s="198" t="s">
        <v>315</v>
      </c>
      <c r="I68" s="198" t="s">
        <v>315</v>
      </c>
      <c r="J68" s="198" t="s">
        <v>315</v>
      </c>
      <c r="K68" s="198" t="s">
        <v>315</v>
      </c>
      <c r="L68" s="198" t="s">
        <v>315</v>
      </c>
      <c r="M68" s="198" t="s">
        <v>315</v>
      </c>
      <c r="N68" s="198" t="s">
        <v>315</v>
      </c>
      <c r="O68" s="198" t="s">
        <v>315</v>
      </c>
      <c r="P68" s="198" t="s">
        <v>315</v>
      </c>
      <c r="Q68" s="198" t="s">
        <v>315</v>
      </c>
      <c r="R68" s="198" t="s">
        <v>315</v>
      </c>
      <c r="S68" s="198" t="s">
        <v>315</v>
      </c>
      <c r="T68" s="198" t="s">
        <v>315</v>
      </c>
      <c r="U68" s="198" t="s">
        <v>315</v>
      </c>
      <c r="V68" s="198" t="s">
        <v>315</v>
      </c>
      <c r="W68" s="198" t="s">
        <v>315</v>
      </c>
      <c r="X68" s="198" t="s">
        <v>315</v>
      </c>
      <c r="Y68" s="198" t="s">
        <v>315</v>
      </c>
      <c r="Z68" s="198" t="s">
        <v>315</v>
      </c>
      <c r="AA68" s="198" t="s">
        <v>315</v>
      </c>
      <c r="AB68" s="198" t="s">
        <v>315</v>
      </c>
      <c r="AC68" s="291"/>
      <c r="AD68" s="439" t="s">
        <v>76</v>
      </c>
      <c r="AE68" s="465" t="s">
        <v>4487</v>
      </c>
      <c r="AF68" s="533">
        <v>201</v>
      </c>
      <c r="AG68" s="258"/>
      <c r="AH68" s="205"/>
      <c r="AI68" s="258"/>
      <c r="AJ68" s="137"/>
      <c r="AK68" s="200"/>
      <c r="AL68" s="187" t="s">
        <v>315</v>
      </c>
      <c r="AM68" s="168" t="s">
        <v>315</v>
      </c>
      <c r="AN68" s="174" t="s">
        <v>315</v>
      </c>
      <c r="AO68" s="174" t="s">
        <v>315</v>
      </c>
      <c r="AP68" s="174" t="s">
        <v>315</v>
      </c>
      <c r="AQ68" s="174" t="s">
        <v>315</v>
      </c>
      <c r="AR68" s="174" t="s">
        <v>315</v>
      </c>
      <c r="AS68" s="174" t="s">
        <v>315</v>
      </c>
      <c r="AT68" s="174" t="s">
        <v>315</v>
      </c>
      <c r="AU68" s="174" t="s">
        <v>315</v>
      </c>
      <c r="AV68" s="174" t="s">
        <v>315</v>
      </c>
      <c r="AW68" s="174" t="s">
        <v>315</v>
      </c>
      <c r="AX68" s="174" t="s">
        <v>315</v>
      </c>
      <c r="AY68" s="174" t="s">
        <v>315</v>
      </c>
      <c r="AZ68" s="174" t="s">
        <v>315</v>
      </c>
      <c r="BA68" s="174" t="s">
        <v>315</v>
      </c>
      <c r="BB68" s="174" t="s">
        <v>315</v>
      </c>
      <c r="BC68" s="174" t="s">
        <v>315</v>
      </c>
      <c r="BD68" s="174" t="s">
        <v>76</v>
      </c>
      <c r="BE68" s="174" t="s">
        <v>837</v>
      </c>
      <c r="BF68" s="174">
        <v>292</v>
      </c>
      <c r="BG68" s="174" t="s">
        <v>1002</v>
      </c>
      <c r="BH68" s="174" t="s">
        <v>1012</v>
      </c>
      <c r="BI68" s="175">
        <v>46097.142800925925</v>
      </c>
      <c r="BJ68" s="176" t="s">
        <v>315</v>
      </c>
      <c r="BK68" s="176" t="s">
        <v>315</v>
      </c>
      <c r="BL68" s="176" t="s">
        <v>315</v>
      </c>
      <c r="BM68" s="181" t="s">
        <v>315</v>
      </c>
    </row>
    <row r="69" spans="2:65">
      <c r="B69" s="156">
        <v>57</v>
      </c>
      <c r="C69" s="525" t="s">
        <v>4561</v>
      </c>
      <c r="D69" s="527"/>
      <c r="E69" s="198"/>
      <c r="F69" s="198"/>
      <c r="G69" s="198" t="s">
        <v>315</v>
      </c>
      <c r="H69" s="198" t="s">
        <v>315</v>
      </c>
      <c r="I69" s="198" t="s">
        <v>315</v>
      </c>
      <c r="J69" s="198" t="s">
        <v>315</v>
      </c>
      <c r="K69" s="198" t="s">
        <v>315</v>
      </c>
      <c r="L69" s="198" t="s">
        <v>315</v>
      </c>
      <c r="M69" s="198" t="s">
        <v>315</v>
      </c>
      <c r="N69" s="198" t="s">
        <v>315</v>
      </c>
      <c r="O69" s="198" t="s">
        <v>315</v>
      </c>
      <c r="P69" s="198" t="s">
        <v>315</v>
      </c>
      <c r="Q69" s="198" t="s">
        <v>315</v>
      </c>
      <c r="R69" s="198" t="s">
        <v>315</v>
      </c>
      <c r="S69" s="198" t="s">
        <v>315</v>
      </c>
      <c r="T69" s="198" t="s">
        <v>315</v>
      </c>
      <c r="U69" s="198" t="s">
        <v>315</v>
      </c>
      <c r="V69" s="198" t="s">
        <v>315</v>
      </c>
      <c r="W69" s="198" t="s">
        <v>315</v>
      </c>
      <c r="X69" s="198" t="s">
        <v>315</v>
      </c>
      <c r="Y69" s="198" t="s">
        <v>315</v>
      </c>
      <c r="Z69" s="198" t="s">
        <v>315</v>
      </c>
      <c r="AA69" s="198" t="s">
        <v>315</v>
      </c>
      <c r="AB69" s="198" t="s">
        <v>315</v>
      </c>
      <c r="AC69" s="291"/>
      <c r="AD69" s="439" t="s">
        <v>315</v>
      </c>
      <c r="AE69" s="465" t="s">
        <v>4487</v>
      </c>
      <c r="AF69" s="533">
        <v>200</v>
      </c>
      <c r="AG69" s="258"/>
      <c r="AH69" s="205"/>
      <c r="AI69" s="258"/>
      <c r="AJ69" s="137"/>
      <c r="AK69" s="200"/>
      <c r="AL69" s="187" t="s">
        <v>315</v>
      </c>
      <c r="AM69" s="168" t="s">
        <v>315</v>
      </c>
      <c r="AN69" s="174" t="s">
        <v>315</v>
      </c>
      <c r="AO69" s="174" t="s">
        <v>315</v>
      </c>
      <c r="AP69" s="174" t="s">
        <v>315</v>
      </c>
      <c r="AQ69" s="174" t="s">
        <v>315</v>
      </c>
      <c r="AR69" s="174" t="s">
        <v>315</v>
      </c>
      <c r="AS69" s="174" t="s">
        <v>315</v>
      </c>
      <c r="AT69" s="174" t="s">
        <v>315</v>
      </c>
      <c r="AU69" s="174" t="s">
        <v>315</v>
      </c>
      <c r="AV69" s="174" t="s">
        <v>315</v>
      </c>
      <c r="AW69" s="174" t="s">
        <v>315</v>
      </c>
      <c r="AX69" s="174" t="s">
        <v>315</v>
      </c>
      <c r="AY69" s="174" t="s">
        <v>315</v>
      </c>
      <c r="AZ69" s="174" t="s">
        <v>315</v>
      </c>
      <c r="BA69" s="174" t="s">
        <v>315</v>
      </c>
      <c r="BB69" s="174" t="s">
        <v>315</v>
      </c>
      <c r="BC69" s="174" t="s">
        <v>315</v>
      </c>
      <c r="BD69" s="182" t="s">
        <v>1014</v>
      </c>
      <c r="BE69" s="174" t="s">
        <v>845</v>
      </c>
      <c r="BF69" s="174">
        <v>300</v>
      </c>
      <c r="BG69" s="174" t="s">
        <v>1015</v>
      </c>
      <c r="BH69" s="174" t="s">
        <v>1016</v>
      </c>
      <c r="BI69" s="175">
        <v>46097.14298611111</v>
      </c>
      <c r="BJ69" s="176" t="s">
        <v>315</v>
      </c>
      <c r="BK69" s="176" t="s">
        <v>315</v>
      </c>
      <c r="BL69" s="176" t="s">
        <v>315</v>
      </c>
      <c r="BM69" s="181" t="s">
        <v>315</v>
      </c>
    </row>
    <row r="70" spans="2:65">
      <c r="B70" s="156">
        <v>58</v>
      </c>
      <c r="C70" s="525" t="s">
        <v>4562</v>
      </c>
      <c r="D70" s="527"/>
      <c r="E70" s="198"/>
      <c r="F70" s="198"/>
      <c r="G70" s="198" t="s">
        <v>315</v>
      </c>
      <c r="H70" s="198" t="s">
        <v>315</v>
      </c>
      <c r="I70" s="198" t="s">
        <v>315</v>
      </c>
      <c r="J70" s="198" t="s">
        <v>315</v>
      </c>
      <c r="K70" s="198" t="s">
        <v>315</v>
      </c>
      <c r="L70" s="198" t="s">
        <v>315</v>
      </c>
      <c r="M70" s="198" t="s">
        <v>315</v>
      </c>
      <c r="N70" s="198" t="s">
        <v>315</v>
      </c>
      <c r="O70" s="198" t="s">
        <v>315</v>
      </c>
      <c r="P70" s="198" t="s">
        <v>315</v>
      </c>
      <c r="Q70" s="198" t="s">
        <v>315</v>
      </c>
      <c r="R70" s="198" t="s">
        <v>315</v>
      </c>
      <c r="S70" s="198" t="s">
        <v>315</v>
      </c>
      <c r="T70" s="198" t="s">
        <v>315</v>
      </c>
      <c r="U70" s="198" t="s">
        <v>315</v>
      </c>
      <c r="V70" s="198" t="s">
        <v>315</v>
      </c>
      <c r="W70" s="198" t="s">
        <v>315</v>
      </c>
      <c r="X70" s="198" t="s">
        <v>315</v>
      </c>
      <c r="Y70" s="198" t="s">
        <v>315</v>
      </c>
      <c r="Z70" s="198" t="s">
        <v>315</v>
      </c>
      <c r="AA70" s="198" t="s">
        <v>315</v>
      </c>
      <c r="AB70" s="198" t="s">
        <v>315</v>
      </c>
      <c r="AC70" s="291"/>
      <c r="AD70" s="439" t="s">
        <v>315</v>
      </c>
      <c r="AE70" s="465" t="s">
        <v>4563</v>
      </c>
      <c r="AF70" s="533" t="s">
        <v>315</v>
      </c>
      <c r="AG70" s="258"/>
      <c r="AH70" s="205"/>
      <c r="AI70" s="258"/>
      <c r="AJ70" s="137"/>
      <c r="AK70" s="200"/>
      <c r="AL70" s="187" t="s">
        <v>315</v>
      </c>
      <c r="AM70" s="168" t="s">
        <v>315</v>
      </c>
      <c r="AN70" s="174" t="s">
        <v>315</v>
      </c>
      <c r="AO70" s="174" t="s">
        <v>315</v>
      </c>
      <c r="AP70" s="174" t="s">
        <v>315</v>
      </c>
      <c r="AQ70" s="174" t="s">
        <v>315</v>
      </c>
      <c r="AR70" s="174" t="s">
        <v>315</v>
      </c>
      <c r="AS70" s="174" t="s">
        <v>315</v>
      </c>
      <c r="AT70" s="174" t="s">
        <v>315</v>
      </c>
      <c r="AU70" s="174" t="s">
        <v>315</v>
      </c>
      <c r="AV70" s="174" t="s">
        <v>315</v>
      </c>
      <c r="AW70" s="174" t="s">
        <v>315</v>
      </c>
      <c r="AX70" s="174" t="s">
        <v>315</v>
      </c>
      <c r="AY70" s="174" t="s">
        <v>315</v>
      </c>
      <c r="AZ70" s="174" t="s">
        <v>315</v>
      </c>
      <c r="BA70" s="174" t="s">
        <v>315</v>
      </c>
      <c r="BB70" s="174" t="s">
        <v>315</v>
      </c>
      <c r="BC70" s="174" t="s">
        <v>315</v>
      </c>
      <c r="BD70" s="174" t="s">
        <v>76</v>
      </c>
      <c r="BE70" s="174" t="s">
        <v>841</v>
      </c>
      <c r="BF70" s="174">
        <v>201</v>
      </c>
      <c r="BG70" s="174" t="s">
        <v>1018</v>
      </c>
      <c r="BH70" s="174" t="s">
        <v>1019</v>
      </c>
      <c r="BI70" s="175">
        <v>46097.142789351848</v>
      </c>
      <c r="BJ70" s="176" t="s">
        <v>315</v>
      </c>
      <c r="BK70" s="176" t="s">
        <v>315</v>
      </c>
      <c r="BL70" s="176" t="s">
        <v>315</v>
      </c>
      <c r="BM70" s="181" t="s">
        <v>315</v>
      </c>
    </row>
    <row r="71" spans="2:65">
      <c r="B71" s="156">
        <v>59</v>
      </c>
      <c r="C71" s="525" t="s">
        <v>4564</v>
      </c>
      <c r="D71" s="527"/>
      <c r="E71" s="198"/>
      <c r="F71" s="198"/>
      <c r="G71" s="198" t="s">
        <v>315</v>
      </c>
      <c r="H71" s="198" t="s">
        <v>315</v>
      </c>
      <c r="I71" s="198" t="s">
        <v>315</v>
      </c>
      <c r="J71" s="198" t="s">
        <v>315</v>
      </c>
      <c r="K71" s="198" t="s">
        <v>315</v>
      </c>
      <c r="L71" s="198" t="s">
        <v>315</v>
      </c>
      <c r="M71" s="198" t="s">
        <v>315</v>
      </c>
      <c r="N71" s="198" t="s">
        <v>315</v>
      </c>
      <c r="O71" s="198" t="s">
        <v>315</v>
      </c>
      <c r="P71" s="198" t="s">
        <v>315</v>
      </c>
      <c r="Q71" s="198" t="s">
        <v>315</v>
      </c>
      <c r="R71" s="198" t="s">
        <v>315</v>
      </c>
      <c r="S71" s="198" t="s">
        <v>315</v>
      </c>
      <c r="T71" s="198" t="s">
        <v>315</v>
      </c>
      <c r="U71" s="198" t="s">
        <v>315</v>
      </c>
      <c r="V71" s="198" t="s">
        <v>315</v>
      </c>
      <c r="W71" s="198" t="s">
        <v>315</v>
      </c>
      <c r="X71" s="198" t="s">
        <v>315</v>
      </c>
      <c r="Y71" s="198" t="s">
        <v>315</v>
      </c>
      <c r="Z71" s="198" t="s">
        <v>315</v>
      </c>
      <c r="AA71" s="198" t="s">
        <v>315</v>
      </c>
      <c r="AB71" s="198" t="s">
        <v>315</v>
      </c>
      <c r="AC71" s="291"/>
      <c r="AD71" s="439" t="s">
        <v>315</v>
      </c>
      <c r="AE71" s="465" t="s">
        <v>4565</v>
      </c>
      <c r="AF71" s="533" t="s">
        <v>315</v>
      </c>
      <c r="AG71" s="258"/>
      <c r="AH71" s="205"/>
      <c r="AI71" s="258"/>
      <c r="AJ71" s="137"/>
      <c r="AK71" s="200"/>
      <c r="AL71" s="187" t="s">
        <v>315</v>
      </c>
      <c r="AM71" s="168" t="s">
        <v>315</v>
      </c>
      <c r="AN71" s="174" t="s">
        <v>315</v>
      </c>
      <c r="AO71" s="174" t="s">
        <v>315</v>
      </c>
      <c r="AP71" s="174" t="s">
        <v>315</v>
      </c>
      <c r="AQ71" s="174" t="s">
        <v>315</v>
      </c>
      <c r="AR71" s="174" t="s">
        <v>315</v>
      </c>
      <c r="AS71" s="174" t="s">
        <v>315</v>
      </c>
      <c r="AT71" s="174" t="s">
        <v>315</v>
      </c>
      <c r="AU71" s="174" t="s">
        <v>315</v>
      </c>
      <c r="AV71" s="174" t="s">
        <v>315</v>
      </c>
      <c r="AW71" s="174" t="s">
        <v>315</v>
      </c>
      <c r="AX71" s="174" t="s">
        <v>315</v>
      </c>
      <c r="AY71" s="174" t="s">
        <v>315</v>
      </c>
      <c r="AZ71" s="174" t="s">
        <v>315</v>
      </c>
      <c r="BA71" s="174" t="s">
        <v>315</v>
      </c>
      <c r="BB71" s="174" t="s">
        <v>315</v>
      </c>
      <c r="BC71" s="174" t="s">
        <v>315</v>
      </c>
      <c r="BD71" s="174" t="s">
        <v>76</v>
      </c>
      <c r="BE71" s="174" t="s">
        <v>1021</v>
      </c>
      <c r="BF71" s="174">
        <v>201</v>
      </c>
      <c r="BG71" s="174" t="s">
        <v>1022</v>
      </c>
      <c r="BH71" s="174" t="s">
        <v>1023</v>
      </c>
      <c r="BI71" s="175">
        <v>46097.142800925925</v>
      </c>
      <c r="BJ71" s="176" t="s">
        <v>315</v>
      </c>
      <c r="BK71" s="176" t="s">
        <v>315</v>
      </c>
      <c r="BL71" s="176" t="s">
        <v>315</v>
      </c>
      <c r="BM71" s="181" t="s">
        <v>315</v>
      </c>
    </row>
    <row r="72" spans="2:65">
      <c r="B72" s="156">
        <v>60</v>
      </c>
      <c r="C72" s="525" t="s">
        <v>4566</v>
      </c>
      <c r="D72" s="527"/>
      <c r="E72" s="198"/>
      <c r="F72" s="198"/>
      <c r="G72" s="198" t="s">
        <v>315</v>
      </c>
      <c r="H72" s="198" t="s">
        <v>315</v>
      </c>
      <c r="I72" s="198" t="s">
        <v>315</v>
      </c>
      <c r="J72" s="198" t="s">
        <v>315</v>
      </c>
      <c r="K72" s="198" t="s">
        <v>315</v>
      </c>
      <c r="L72" s="198" t="s">
        <v>315</v>
      </c>
      <c r="M72" s="198" t="s">
        <v>315</v>
      </c>
      <c r="N72" s="198" t="s">
        <v>315</v>
      </c>
      <c r="O72" s="198" t="s">
        <v>315</v>
      </c>
      <c r="P72" s="198" t="s">
        <v>315</v>
      </c>
      <c r="Q72" s="198" t="s">
        <v>315</v>
      </c>
      <c r="R72" s="198" t="s">
        <v>315</v>
      </c>
      <c r="S72" s="198" t="s">
        <v>315</v>
      </c>
      <c r="T72" s="198" t="s">
        <v>315</v>
      </c>
      <c r="U72" s="198" t="s">
        <v>315</v>
      </c>
      <c r="V72" s="198" t="s">
        <v>315</v>
      </c>
      <c r="W72" s="198" t="s">
        <v>315</v>
      </c>
      <c r="X72" s="198" t="s">
        <v>315</v>
      </c>
      <c r="Y72" s="198" t="s">
        <v>315</v>
      </c>
      <c r="Z72" s="198" t="s">
        <v>315</v>
      </c>
      <c r="AA72" s="198" t="s">
        <v>315</v>
      </c>
      <c r="AB72" s="198" t="s">
        <v>315</v>
      </c>
      <c r="AC72" s="291"/>
      <c r="AD72" s="439" t="s">
        <v>315</v>
      </c>
      <c r="AE72" s="465" t="s">
        <v>4567</v>
      </c>
      <c r="AF72" s="533" t="s">
        <v>315</v>
      </c>
      <c r="AG72" s="258"/>
      <c r="AH72" s="205"/>
      <c r="AI72" s="258"/>
      <c r="AJ72" s="137"/>
      <c r="AK72" s="200"/>
      <c r="AL72" s="187" t="s">
        <v>315</v>
      </c>
      <c r="AM72" s="168" t="s">
        <v>315</v>
      </c>
      <c r="AN72" s="174" t="s">
        <v>315</v>
      </c>
      <c r="AO72" s="174" t="s">
        <v>315</v>
      </c>
      <c r="AP72" s="174" t="s">
        <v>315</v>
      </c>
      <c r="AQ72" s="174" t="s">
        <v>315</v>
      </c>
      <c r="AR72" s="174" t="s">
        <v>315</v>
      </c>
      <c r="AS72" s="174" t="s">
        <v>315</v>
      </c>
      <c r="AT72" s="174" t="s">
        <v>315</v>
      </c>
      <c r="AU72" s="174" t="s">
        <v>315</v>
      </c>
      <c r="AV72" s="174" t="s">
        <v>315</v>
      </c>
      <c r="AW72" s="174" t="s">
        <v>315</v>
      </c>
      <c r="AX72" s="174" t="s">
        <v>315</v>
      </c>
      <c r="AY72" s="174" t="s">
        <v>315</v>
      </c>
      <c r="AZ72" s="174" t="s">
        <v>315</v>
      </c>
      <c r="BA72" s="174" t="s">
        <v>315</v>
      </c>
      <c r="BB72" s="174" t="s">
        <v>315</v>
      </c>
      <c r="BC72" s="174" t="s">
        <v>315</v>
      </c>
      <c r="BD72" s="174" t="s">
        <v>76</v>
      </c>
      <c r="BE72" s="174" t="s">
        <v>833</v>
      </c>
      <c r="BF72" s="174">
        <v>201</v>
      </c>
      <c r="BG72" s="174" t="s">
        <v>1025</v>
      </c>
      <c r="BH72" s="174" t="s">
        <v>1026</v>
      </c>
      <c r="BI72" s="175">
        <v>46097.142777777779</v>
      </c>
      <c r="BJ72" s="176" t="s">
        <v>315</v>
      </c>
      <c r="BK72" s="176" t="s">
        <v>315</v>
      </c>
      <c r="BL72" s="176" t="s">
        <v>315</v>
      </c>
      <c r="BM72" s="181" t="s">
        <v>315</v>
      </c>
    </row>
    <row r="73" spans="2:65">
      <c r="B73" s="156">
        <v>61</v>
      </c>
      <c r="C73" s="525" t="s">
        <v>4568</v>
      </c>
      <c r="D73" s="527"/>
      <c r="E73" s="198"/>
      <c r="F73" s="198"/>
      <c r="G73" s="198" t="s">
        <v>315</v>
      </c>
      <c r="H73" s="198" t="s">
        <v>315</v>
      </c>
      <c r="I73" s="198" t="s">
        <v>315</v>
      </c>
      <c r="J73" s="198" t="s">
        <v>315</v>
      </c>
      <c r="K73" s="198" t="s">
        <v>315</v>
      </c>
      <c r="L73" s="198" t="s">
        <v>315</v>
      </c>
      <c r="M73" s="198" t="s">
        <v>315</v>
      </c>
      <c r="N73" s="198" t="s">
        <v>315</v>
      </c>
      <c r="O73" s="198" t="s">
        <v>315</v>
      </c>
      <c r="P73" s="198" t="s">
        <v>315</v>
      </c>
      <c r="Q73" s="198" t="s">
        <v>315</v>
      </c>
      <c r="R73" s="198" t="s">
        <v>315</v>
      </c>
      <c r="S73" s="198" t="s">
        <v>315</v>
      </c>
      <c r="T73" s="198" t="s">
        <v>315</v>
      </c>
      <c r="U73" s="198" t="s">
        <v>315</v>
      </c>
      <c r="V73" s="198" t="s">
        <v>315</v>
      </c>
      <c r="W73" s="198" t="s">
        <v>315</v>
      </c>
      <c r="X73" s="198" t="s">
        <v>315</v>
      </c>
      <c r="Y73" s="198" t="s">
        <v>315</v>
      </c>
      <c r="Z73" s="198" t="s">
        <v>315</v>
      </c>
      <c r="AA73" s="198" t="s">
        <v>315</v>
      </c>
      <c r="AB73" s="198" t="s">
        <v>315</v>
      </c>
      <c r="AC73" s="291"/>
      <c r="AD73" s="439" t="s">
        <v>315</v>
      </c>
      <c r="AE73" s="465" t="s">
        <v>4569</v>
      </c>
      <c r="AF73" s="533" t="s">
        <v>315</v>
      </c>
      <c r="AG73" s="258"/>
      <c r="AH73" s="205"/>
      <c r="AI73" s="258"/>
      <c r="AJ73" s="137"/>
      <c r="AK73" s="200"/>
      <c r="AL73" s="187" t="s">
        <v>315</v>
      </c>
      <c r="AM73" s="168" t="s">
        <v>315</v>
      </c>
      <c r="AN73" s="174" t="s">
        <v>315</v>
      </c>
      <c r="AO73" s="174" t="s">
        <v>315</v>
      </c>
      <c r="AP73" s="174" t="s">
        <v>315</v>
      </c>
      <c r="AQ73" s="174" t="s">
        <v>315</v>
      </c>
      <c r="AR73" s="174" t="s">
        <v>315</v>
      </c>
      <c r="AS73" s="174" t="s">
        <v>315</v>
      </c>
      <c r="AT73" s="174" t="s">
        <v>315</v>
      </c>
      <c r="AU73" s="174" t="s">
        <v>315</v>
      </c>
      <c r="AV73" s="174" t="s">
        <v>315</v>
      </c>
      <c r="AW73" s="174" t="s">
        <v>315</v>
      </c>
      <c r="AX73" s="174" t="s">
        <v>315</v>
      </c>
      <c r="AY73" s="174" t="s">
        <v>315</v>
      </c>
      <c r="AZ73" s="174" t="s">
        <v>315</v>
      </c>
      <c r="BA73" s="174" t="s">
        <v>315</v>
      </c>
      <c r="BB73" s="174" t="s">
        <v>315</v>
      </c>
      <c r="BC73" s="174" t="s">
        <v>315</v>
      </c>
      <c r="BD73" s="174" t="s">
        <v>76</v>
      </c>
      <c r="BE73" s="174" t="s">
        <v>1021</v>
      </c>
      <c r="BF73" s="174">
        <v>200</v>
      </c>
      <c r="BG73" s="174" t="s">
        <v>1028</v>
      </c>
      <c r="BH73" s="174" t="s">
        <v>1029</v>
      </c>
      <c r="BI73" s="175">
        <v>46097.142962962964</v>
      </c>
      <c r="BJ73" s="176" t="s">
        <v>315</v>
      </c>
      <c r="BK73" s="176" t="s">
        <v>315</v>
      </c>
      <c r="BL73" s="176" t="s">
        <v>315</v>
      </c>
      <c r="BM73" s="181" t="s">
        <v>315</v>
      </c>
    </row>
    <row r="74" spans="2:65">
      <c r="B74" s="156">
        <v>62</v>
      </c>
      <c r="C74" s="525" t="s">
        <v>4570</v>
      </c>
      <c r="D74" s="527"/>
      <c r="E74" s="198"/>
      <c r="F74" s="198"/>
      <c r="G74" s="198" t="s">
        <v>315</v>
      </c>
      <c r="H74" s="198" t="s">
        <v>315</v>
      </c>
      <c r="I74" s="198" t="s">
        <v>315</v>
      </c>
      <c r="J74" s="198" t="s">
        <v>315</v>
      </c>
      <c r="K74" s="198" t="s">
        <v>315</v>
      </c>
      <c r="L74" s="198" t="s">
        <v>315</v>
      </c>
      <c r="M74" s="198" t="s">
        <v>315</v>
      </c>
      <c r="N74" s="198" t="s">
        <v>315</v>
      </c>
      <c r="O74" s="198" t="s">
        <v>315</v>
      </c>
      <c r="P74" s="198"/>
      <c r="Q74" s="198" t="s">
        <v>315</v>
      </c>
      <c r="R74" s="198" t="s">
        <v>315</v>
      </c>
      <c r="S74" s="198" t="s">
        <v>315</v>
      </c>
      <c r="T74" s="198" t="s">
        <v>315</v>
      </c>
      <c r="U74" s="198" t="s">
        <v>315</v>
      </c>
      <c r="V74" s="198" t="s">
        <v>315</v>
      </c>
      <c r="W74" s="198" t="s">
        <v>315</v>
      </c>
      <c r="X74" s="198" t="s">
        <v>315</v>
      </c>
      <c r="Y74" s="198" t="s">
        <v>315</v>
      </c>
      <c r="Z74" s="198" t="s">
        <v>315</v>
      </c>
      <c r="AA74" s="198" t="s">
        <v>315</v>
      </c>
      <c r="AB74" s="198" t="s">
        <v>315</v>
      </c>
      <c r="AC74" s="291"/>
      <c r="AD74" s="439" t="s">
        <v>315</v>
      </c>
      <c r="AE74" s="465" t="s">
        <v>4571</v>
      </c>
      <c r="AF74" s="533" t="s">
        <v>315</v>
      </c>
      <c r="AG74" s="258"/>
      <c r="AH74" s="205"/>
      <c r="AI74" s="258"/>
      <c r="AJ74" s="137"/>
      <c r="AK74" s="200"/>
      <c r="AL74" s="187" t="s">
        <v>315</v>
      </c>
      <c r="AM74" s="168" t="s">
        <v>315</v>
      </c>
      <c r="AN74" s="174" t="s">
        <v>315</v>
      </c>
      <c r="AO74" s="174" t="s">
        <v>315</v>
      </c>
      <c r="AP74" s="174" t="s">
        <v>315</v>
      </c>
      <c r="AQ74" s="174" t="s">
        <v>315</v>
      </c>
      <c r="AR74" s="174" t="s">
        <v>315</v>
      </c>
      <c r="AS74" s="174" t="s">
        <v>315</v>
      </c>
      <c r="AT74" s="174" t="s">
        <v>315</v>
      </c>
      <c r="AU74" s="174" t="s">
        <v>315</v>
      </c>
      <c r="AV74" s="174" t="s">
        <v>315</v>
      </c>
      <c r="AW74" s="174" t="s">
        <v>315</v>
      </c>
      <c r="AX74" s="174" t="s">
        <v>315</v>
      </c>
      <c r="AY74" s="174" t="s">
        <v>315</v>
      </c>
      <c r="AZ74" s="174" t="s">
        <v>315</v>
      </c>
      <c r="BA74" s="174" t="s">
        <v>315</v>
      </c>
      <c r="BB74" s="174" t="s">
        <v>315</v>
      </c>
      <c r="BC74" s="174" t="s">
        <v>315</v>
      </c>
      <c r="BD74" s="174" t="s">
        <v>76</v>
      </c>
      <c r="BE74" s="174" t="s">
        <v>1031</v>
      </c>
      <c r="BF74" s="174">
        <v>101</v>
      </c>
      <c r="BG74" s="174" t="s">
        <v>1032</v>
      </c>
      <c r="BH74" s="174" t="s">
        <v>1033</v>
      </c>
      <c r="BI74" s="175">
        <v>46097.147199074076</v>
      </c>
      <c r="BJ74" s="176" t="s">
        <v>315</v>
      </c>
      <c r="BK74" s="176" t="s">
        <v>315</v>
      </c>
      <c r="BL74" s="176" t="s">
        <v>315</v>
      </c>
      <c r="BM74" s="181" t="s">
        <v>315</v>
      </c>
    </row>
    <row r="75" spans="2:65" ht="17.25" customHeight="1">
      <c r="B75" s="156">
        <v>63</v>
      </c>
      <c r="C75" s="525" t="s">
        <v>4572</v>
      </c>
      <c r="D75" s="527"/>
      <c r="E75" s="198"/>
      <c r="F75" s="198"/>
      <c r="G75" s="198" t="s">
        <v>315</v>
      </c>
      <c r="H75" s="198" t="s">
        <v>315</v>
      </c>
      <c r="I75" s="198" t="s">
        <v>315</v>
      </c>
      <c r="J75" s="198" t="s">
        <v>315</v>
      </c>
      <c r="K75" s="198" t="s">
        <v>315</v>
      </c>
      <c r="L75" s="198" t="s">
        <v>315</v>
      </c>
      <c r="M75" s="198" t="s">
        <v>315</v>
      </c>
      <c r="N75" s="198" t="s">
        <v>315</v>
      </c>
      <c r="O75" s="198" t="s">
        <v>315</v>
      </c>
      <c r="P75" s="198" t="s">
        <v>315</v>
      </c>
      <c r="Q75" s="198" t="s">
        <v>315</v>
      </c>
      <c r="R75" s="198" t="s">
        <v>315</v>
      </c>
      <c r="S75" s="198" t="s">
        <v>315</v>
      </c>
      <c r="T75" s="198" t="s">
        <v>315</v>
      </c>
      <c r="U75" s="198" t="s">
        <v>315</v>
      </c>
      <c r="V75" s="198" t="s">
        <v>315</v>
      </c>
      <c r="W75" s="198" t="s">
        <v>315</v>
      </c>
      <c r="X75" s="198" t="s">
        <v>315</v>
      </c>
      <c r="Y75" s="198" t="s">
        <v>315</v>
      </c>
      <c r="Z75" s="198" t="s">
        <v>315</v>
      </c>
      <c r="AA75" s="198" t="s">
        <v>315</v>
      </c>
      <c r="AB75" s="198" t="s">
        <v>315</v>
      </c>
      <c r="AC75" s="291"/>
      <c r="AD75" s="439" t="s">
        <v>315</v>
      </c>
      <c r="AE75" s="465" t="s">
        <v>4573</v>
      </c>
      <c r="AF75" s="533" t="s">
        <v>315</v>
      </c>
      <c r="AG75" s="199"/>
      <c r="AH75" s="164"/>
      <c r="AI75" s="462"/>
      <c r="AJ75" s="203"/>
      <c r="AK75" s="187"/>
      <c r="AL75" s="187" t="s">
        <v>315</v>
      </c>
      <c r="AM75" s="168" t="s">
        <v>315</v>
      </c>
      <c r="AN75" s="174" t="s">
        <v>315</v>
      </c>
      <c r="AO75" s="174" t="s">
        <v>315</v>
      </c>
      <c r="AP75" s="174" t="s">
        <v>315</v>
      </c>
      <c r="AQ75" s="174" t="s">
        <v>315</v>
      </c>
      <c r="AR75" s="174" t="s">
        <v>315</v>
      </c>
      <c r="AS75" s="174" t="s">
        <v>315</v>
      </c>
      <c r="AT75" s="174" t="s">
        <v>315</v>
      </c>
      <c r="AU75" s="174" t="s">
        <v>315</v>
      </c>
      <c r="AV75" s="174" t="s">
        <v>315</v>
      </c>
      <c r="AW75" s="174" t="s">
        <v>315</v>
      </c>
      <c r="AX75" s="174" t="s">
        <v>315</v>
      </c>
      <c r="AY75" s="174" t="s">
        <v>315</v>
      </c>
      <c r="AZ75" s="174" t="s">
        <v>315</v>
      </c>
      <c r="BA75" s="174" t="s">
        <v>315</v>
      </c>
      <c r="BB75" s="174" t="s">
        <v>315</v>
      </c>
      <c r="BC75" s="174" t="s">
        <v>315</v>
      </c>
      <c r="BD75" s="174" t="s">
        <v>76</v>
      </c>
      <c r="BE75" s="174" t="s">
        <v>1035</v>
      </c>
      <c r="BF75" s="174">
        <v>204</v>
      </c>
      <c r="BG75" s="174" t="s">
        <v>1036</v>
      </c>
      <c r="BH75" s="174" t="s">
        <v>1037</v>
      </c>
      <c r="BI75" s="175">
        <v>46097.147280092591</v>
      </c>
      <c r="BJ75" s="176" t="s">
        <v>315</v>
      </c>
      <c r="BK75" s="176" t="s">
        <v>315</v>
      </c>
      <c r="BL75" s="176" t="s">
        <v>315</v>
      </c>
      <c r="BM75" s="181" t="s">
        <v>315</v>
      </c>
    </row>
    <row r="76" spans="2:65">
      <c r="B76" s="156">
        <v>64</v>
      </c>
      <c r="C76" s="525" t="s">
        <v>4574</v>
      </c>
      <c r="D76" s="527"/>
      <c r="E76" s="198"/>
      <c r="F76" s="198"/>
      <c r="G76" s="198" t="s">
        <v>315</v>
      </c>
      <c r="H76" s="198" t="s">
        <v>315</v>
      </c>
      <c r="I76" s="198" t="s">
        <v>315</v>
      </c>
      <c r="J76" s="198" t="s">
        <v>315</v>
      </c>
      <c r="K76" s="198" t="s">
        <v>315</v>
      </c>
      <c r="L76" s="198" t="s">
        <v>315</v>
      </c>
      <c r="M76" s="198" t="s">
        <v>315</v>
      </c>
      <c r="N76" s="198" t="s">
        <v>315</v>
      </c>
      <c r="O76" s="198" t="s">
        <v>315</v>
      </c>
      <c r="P76" s="198" t="s">
        <v>315</v>
      </c>
      <c r="Q76" s="198" t="s">
        <v>315</v>
      </c>
      <c r="R76" s="198" t="s">
        <v>315</v>
      </c>
      <c r="S76" s="198" t="s">
        <v>315</v>
      </c>
      <c r="T76" s="198" t="s">
        <v>315</v>
      </c>
      <c r="U76" s="198" t="s">
        <v>315</v>
      </c>
      <c r="V76" s="198" t="s">
        <v>315</v>
      </c>
      <c r="W76" s="198" t="s">
        <v>315</v>
      </c>
      <c r="X76" s="198" t="s">
        <v>315</v>
      </c>
      <c r="Y76" s="198" t="s">
        <v>315</v>
      </c>
      <c r="Z76" s="198" t="s">
        <v>315</v>
      </c>
      <c r="AA76" s="198" t="s">
        <v>315</v>
      </c>
      <c r="AB76" s="198" t="s">
        <v>315</v>
      </c>
      <c r="AC76" s="291"/>
      <c r="AD76" s="439" t="s">
        <v>315</v>
      </c>
      <c r="AE76" s="465" t="s">
        <v>4575</v>
      </c>
      <c r="AF76" s="533" t="s">
        <v>315</v>
      </c>
      <c r="AG76" s="199"/>
      <c r="AH76" s="164"/>
      <c r="AI76" s="463"/>
      <c r="AJ76" s="187"/>
      <c r="AK76" s="187"/>
      <c r="AL76" s="187" t="s">
        <v>315</v>
      </c>
      <c r="AM76" s="168" t="s">
        <v>315</v>
      </c>
      <c r="AN76" s="174" t="s">
        <v>315</v>
      </c>
      <c r="AO76" s="174" t="s">
        <v>315</v>
      </c>
      <c r="AP76" s="174" t="s">
        <v>315</v>
      </c>
      <c r="AQ76" s="174" t="s">
        <v>315</v>
      </c>
      <c r="AR76" s="174" t="s">
        <v>315</v>
      </c>
      <c r="AS76" s="174" t="s">
        <v>315</v>
      </c>
      <c r="AT76" s="174" t="s">
        <v>315</v>
      </c>
      <c r="AU76" s="174" t="s">
        <v>315</v>
      </c>
      <c r="AV76" s="174" t="s">
        <v>315</v>
      </c>
      <c r="AW76" s="174" t="s">
        <v>315</v>
      </c>
      <c r="AX76" s="174" t="s">
        <v>315</v>
      </c>
      <c r="AY76" s="174" t="s">
        <v>315</v>
      </c>
      <c r="AZ76" s="174" t="s">
        <v>315</v>
      </c>
      <c r="BA76" s="174" t="s">
        <v>315</v>
      </c>
      <c r="BB76" s="174" t="s">
        <v>315</v>
      </c>
      <c r="BC76" s="174" t="s">
        <v>315</v>
      </c>
      <c r="BD76" s="174" t="s">
        <v>76</v>
      </c>
      <c r="BE76" s="174" t="s">
        <v>1031</v>
      </c>
      <c r="BF76" s="174">
        <v>201</v>
      </c>
      <c r="BG76" s="174" t="s">
        <v>1039</v>
      </c>
      <c r="BH76" s="174" t="s">
        <v>1040</v>
      </c>
      <c r="BI76" s="175">
        <v>46097.147280092591</v>
      </c>
      <c r="BJ76" s="176" t="s">
        <v>315</v>
      </c>
      <c r="BK76" s="176" t="s">
        <v>315</v>
      </c>
      <c r="BL76" s="176" t="s">
        <v>315</v>
      </c>
      <c r="BM76" s="181" t="s">
        <v>315</v>
      </c>
    </row>
    <row r="77" spans="2:65">
      <c r="B77" s="156">
        <v>65</v>
      </c>
      <c r="C77" s="525" t="s">
        <v>4576</v>
      </c>
      <c r="D77" s="527"/>
      <c r="E77" s="198"/>
      <c r="F77" s="198"/>
      <c r="G77" s="198" t="s">
        <v>315</v>
      </c>
      <c r="H77" s="198" t="s">
        <v>315</v>
      </c>
      <c r="I77" s="198" t="s">
        <v>315</v>
      </c>
      <c r="J77" s="198" t="s">
        <v>315</v>
      </c>
      <c r="K77" s="198" t="s">
        <v>315</v>
      </c>
      <c r="L77" s="198" t="s">
        <v>315</v>
      </c>
      <c r="M77" s="198" t="s">
        <v>315</v>
      </c>
      <c r="N77" s="198" t="s">
        <v>315</v>
      </c>
      <c r="O77" s="198" t="s">
        <v>315</v>
      </c>
      <c r="P77" s="198" t="s">
        <v>315</v>
      </c>
      <c r="Q77" s="198" t="s">
        <v>315</v>
      </c>
      <c r="R77" s="198" t="s">
        <v>315</v>
      </c>
      <c r="S77" s="198" t="s">
        <v>315</v>
      </c>
      <c r="T77" s="198" t="s">
        <v>315</v>
      </c>
      <c r="U77" s="198" t="s">
        <v>315</v>
      </c>
      <c r="V77" s="198" t="s">
        <v>315</v>
      </c>
      <c r="W77" s="198" t="s">
        <v>315</v>
      </c>
      <c r="X77" s="198" t="s">
        <v>315</v>
      </c>
      <c r="Y77" s="198" t="s">
        <v>315</v>
      </c>
      <c r="Z77" s="198" t="s">
        <v>315</v>
      </c>
      <c r="AA77" s="198" t="s">
        <v>315</v>
      </c>
      <c r="AB77" s="198" t="s">
        <v>315</v>
      </c>
      <c r="AC77" s="291"/>
      <c r="AD77" s="439" t="s">
        <v>315</v>
      </c>
      <c r="AE77" s="465" t="s">
        <v>4577</v>
      </c>
      <c r="AF77" s="533" t="s">
        <v>315</v>
      </c>
      <c r="AG77" s="199"/>
      <c r="AH77" s="164"/>
      <c r="AI77" s="463"/>
      <c r="AJ77" s="187"/>
      <c r="AK77" s="187"/>
      <c r="AL77" s="187" t="s">
        <v>315</v>
      </c>
      <c r="AM77" s="168" t="s">
        <v>315</v>
      </c>
      <c r="AN77" s="174" t="s">
        <v>315</v>
      </c>
      <c r="AO77" s="174" t="s">
        <v>315</v>
      </c>
      <c r="AP77" s="174" t="s">
        <v>315</v>
      </c>
      <c r="AQ77" s="174" t="s">
        <v>315</v>
      </c>
      <c r="AR77" s="174" t="s">
        <v>315</v>
      </c>
      <c r="AS77" s="174" t="s">
        <v>315</v>
      </c>
      <c r="AT77" s="174" t="s">
        <v>315</v>
      </c>
      <c r="AU77" s="174" t="s">
        <v>315</v>
      </c>
      <c r="AV77" s="174" t="s">
        <v>315</v>
      </c>
      <c r="AW77" s="174" t="s">
        <v>315</v>
      </c>
      <c r="AX77" s="174" t="s">
        <v>315</v>
      </c>
      <c r="AY77" s="174" t="s">
        <v>315</v>
      </c>
      <c r="AZ77" s="174" t="s">
        <v>315</v>
      </c>
      <c r="BA77" s="174" t="s">
        <v>315</v>
      </c>
      <c r="BB77" s="174" t="s">
        <v>315</v>
      </c>
      <c r="BC77" s="174" t="s">
        <v>315</v>
      </c>
      <c r="BD77" s="174" t="s">
        <v>76</v>
      </c>
      <c r="BE77" s="174" t="s">
        <v>1042</v>
      </c>
      <c r="BF77" s="174">
        <v>201</v>
      </c>
      <c r="BG77" s="174" t="s">
        <v>1043</v>
      </c>
      <c r="BH77" s="174" t="s">
        <v>1044</v>
      </c>
      <c r="BI77" s="175">
        <v>46097.147291666668</v>
      </c>
      <c r="BJ77" s="176" t="s">
        <v>315</v>
      </c>
      <c r="BK77" s="176" t="s">
        <v>315</v>
      </c>
      <c r="BL77" s="176" t="s">
        <v>315</v>
      </c>
      <c r="BM77" s="181" t="s">
        <v>315</v>
      </c>
    </row>
    <row r="78" spans="2:65">
      <c r="B78" s="156">
        <v>66</v>
      </c>
      <c r="C78" s="525" t="s">
        <v>4578</v>
      </c>
      <c r="D78" s="527"/>
      <c r="E78" s="198"/>
      <c r="F78" s="198"/>
      <c r="G78" s="198" t="s">
        <v>315</v>
      </c>
      <c r="H78" s="198" t="s">
        <v>315</v>
      </c>
      <c r="I78" s="198" t="s">
        <v>315</v>
      </c>
      <c r="J78" s="198" t="s">
        <v>315</v>
      </c>
      <c r="K78" s="198" t="s">
        <v>315</v>
      </c>
      <c r="L78" s="198" t="s">
        <v>315</v>
      </c>
      <c r="M78" s="198" t="s">
        <v>315</v>
      </c>
      <c r="N78" s="198" t="s">
        <v>315</v>
      </c>
      <c r="O78" s="198" t="s">
        <v>315</v>
      </c>
      <c r="P78" s="198" t="s">
        <v>315</v>
      </c>
      <c r="Q78" s="198" t="s">
        <v>315</v>
      </c>
      <c r="R78" s="198" t="s">
        <v>315</v>
      </c>
      <c r="S78" s="198" t="s">
        <v>315</v>
      </c>
      <c r="T78" s="198" t="s">
        <v>315</v>
      </c>
      <c r="U78" s="198" t="s">
        <v>315</v>
      </c>
      <c r="V78" s="198" t="s">
        <v>315</v>
      </c>
      <c r="W78" s="198" t="s">
        <v>315</v>
      </c>
      <c r="X78" s="198" t="s">
        <v>315</v>
      </c>
      <c r="Y78" s="198" t="s">
        <v>315</v>
      </c>
      <c r="Z78" s="198" t="s">
        <v>315</v>
      </c>
      <c r="AA78" s="198" t="s">
        <v>315</v>
      </c>
      <c r="AB78" s="198" t="s">
        <v>315</v>
      </c>
      <c r="AC78" s="291"/>
      <c r="AD78" s="439" t="s">
        <v>315</v>
      </c>
      <c r="AE78" s="465" t="s">
        <v>4579</v>
      </c>
      <c r="AF78" s="533" t="s">
        <v>315</v>
      </c>
      <c r="AG78" s="199"/>
      <c r="AH78" s="164"/>
      <c r="AI78" s="463"/>
      <c r="AJ78" s="187"/>
      <c r="AK78" s="187"/>
      <c r="AL78" s="187" t="s">
        <v>315</v>
      </c>
      <c r="AM78" s="168" t="s">
        <v>315</v>
      </c>
      <c r="AN78" s="174" t="s">
        <v>315</v>
      </c>
      <c r="AO78" s="174" t="s">
        <v>315</v>
      </c>
      <c r="AP78" s="174" t="s">
        <v>315</v>
      </c>
      <c r="AQ78" s="174" t="s">
        <v>315</v>
      </c>
      <c r="AR78" s="174" t="s">
        <v>315</v>
      </c>
      <c r="AS78" s="174" t="s">
        <v>315</v>
      </c>
      <c r="AT78" s="174" t="s">
        <v>315</v>
      </c>
      <c r="AU78" s="174" t="s">
        <v>315</v>
      </c>
      <c r="AV78" s="174" t="s">
        <v>315</v>
      </c>
      <c r="AW78" s="174" t="s">
        <v>315</v>
      </c>
      <c r="AX78" s="174" t="s">
        <v>315</v>
      </c>
      <c r="AY78" s="174" t="s">
        <v>315</v>
      </c>
      <c r="AZ78" s="174" t="s">
        <v>315</v>
      </c>
      <c r="BA78" s="174" t="s">
        <v>315</v>
      </c>
      <c r="BB78" s="174" t="s">
        <v>315</v>
      </c>
      <c r="BC78" s="174" t="s">
        <v>315</v>
      </c>
      <c r="BD78" s="174" t="s">
        <v>76</v>
      </c>
      <c r="BE78" s="174" t="s">
        <v>1046</v>
      </c>
      <c r="BF78" s="174">
        <v>201</v>
      </c>
      <c r="BG78" s="174" t="s">
        <v>1047</v>
      </c>
      <c r="BH78" s="174" t="s">
        <v>1048</v>
      </c>
      <c r="BI78" s="175">
        <v>46097.147430555553</v>
      </c>
      <c r="BJ78" s="176" t="s">
        <v>315</v>
      </c>
      <c r="BK78" s="176" t="s">
        <v>315</v>
      </c>
      <c r="BL78" s="176" t="s">
        <v>315</v>
      </c>
      <c r="BM78" s="181" t="s">
        <v>315</v>
      </c>
    </row>
    <row r="79" spans="2:65" ht="18.75" customHeight="1">
      <c r="B79" s="156">
        <v>67</v>
      </c>
      <c r="C79" s="525" t="s">
        <v>4580</v>
      </c>
      <c r="D79" s="527"/>
      <c r="E79" s="198"/>
      <c r="F79" s="198"/>
      <c r="G79" s="198" t="s">
        <v>315</v>
      </c>
      <c r="H79" s="198" t="s">
        <v>315</v>
      </c>
      <c r="I79" s="198" t="s">
        <v>315</v>
      </c>
      <c r="J79" s="198" t="s">
        <v>315</v>
      </c>
      <c r="K79" s="198" t="s">
        <v>315</v>
      </c>
      <c r="L79" s="198" t="s">
        <v>315</v>
      </c>
      <c r="M79" s="198" t="s">
        <v>315</v>
      </c>
      <c r="N79" s="198" t="s">
        <v>315</v>
      </c>
      <c r="O79" s="198" t="s">
        <v>315</v>
      </c>
      <c r="P79" s="198" t="s">
        <v>315</v>
      </c>
      <c r="Q79" s="198" t="s">
        <v>315</v>
      </c>
      <c r="R79" s="198" t="s">
        <v>315</v>
      </c>
      <c r="S79" s="198" t="s">
        <v>315</v>
      </c>
      <c r="T79" s="198" t="s">
        <v>315</v>
      </c>
      <c r="U79" s="198" t="s">
        <v>315</v>
      </c>
      <c r="V79" s="198" t="s">
        <v>315</v>
      </c>
      <c r="W79" s="198" t="s">
        <v>315</v>
      </c>
      <c r="X79" s="198" t="s">
        <v>315</v>
      </c>
      <c r="Y79" s="198" t="s">
        <v>315</v>
      </c>
      <c r="Z79" s="198" t="s">
        <v>315</v>
      </c>
      <c r="AA79" s="198" t="s">
        <v>315</v>
      </c>
      <c r="AB79" s="198" t="s">
        <v>315</v>
      </c>
      <c r="AC79" s="291"/>
      <c r="AD79" s="439" t="s">
        <v>315</v>
      </c>
      <c r="AE79" s="465" t="s">
        <v>4581</v>
      </c>
      <c r="AF79" s="533" t="s">
        <v>315</v>
      </c>
      <c r="AG79" s="199"/>
      <c r="AH79" s="164"/>
      <c r="AI79" s="463"/>
      <c r="AJ79" s="187"/>
      <c r="AK79" s="187"/>
      <c r="AL79" s="187" t="s">
        <v>315</v>
      </c>
      <c r="AM79" s="168" t="s">
        <v>315</v>
      </c>
      <c r="AN79" s="174" t="s">
        <v>315</v>
      </c>
      <c r="AO79" s="174" t="s">
        <v>315</v>
      </c>
      <c r="AP79" s="174" t="s">
        <v>315</v>
      </c>
      <c r="AQ79" s="174" t="s">
        <v>315</v>
      </c>
      <c r="AR79" s="174" t="s">
        <v>315</v>
      </c>
      <c r="AS79" s="174" t="s">
        <v>315</v>
      </c>
      <c r="AT79" s="174" t="s">
        <v>315</v>
      </c>
      <c r="AU79" s="174" t="s">
        <v>315</v>
      </c>
      <c r="AV79" s="174" t="s">
        <v>315</v>
      </c>
      <c r="AW79" s="174" t="s">
        <v>315</v>
      </c>
      <c r="AX79" s="174" t="s">
        <v>315</v>
      </c>
      <c r="AY79" s="174" t="s">
        <v>315</v>
      </c>
      <c r="AZ79" s="174" t="s">
        <v>315</v>
      </c>
      <c r="BA79" s="174" t="s">
        <v>315</v>
      </c>
      <c r="BB79" s="174" t="s">
        <v>315</v>
      </c>
      <c r="BC79" s="174" t="s">
        <v>315</v>
      </c>
      <c r="BD79" s="174" t="s">
        <v>76</v>
      </c>
      <c r="BE79" s="174" t="s">
        <v>1035</v>
      </c>
      <c r="BF79" s="174">
        <v>201</v>
      </c>
      <c r="BG79" s="174" t="s">
        <v>1050</v>
      </c>
      <c r="BH79" s="174" t="s">
        <v>1051</v>
      </c>
      <c r="BI79" s="175">
        <v>46097.147499999999</v>
      </c>
      <c r="BJ79" s="176" t="s">
        <v>315</v>
      </c>
      <c r="BK79" s="176" t="s">
        <v>315</v>
      </c>
      <c r="BL79" s="176" t="s">
        <v>315</v>
      </c>
      <c r="BM79" s="181" t="s">
        <v>315</v>
      </c>
    </row>
    <row r="80" spans="2:65">
      <c r="B80" s="156">
        <v>68</v>
      </c>
      <c r="C80" s="525" t="s">
        <v>4582</v>
      </c>
      <c r="D80" s="527"/>
      <c r="E80" s="198"/>
      <c r="F80" s="198"/>
      <c r="G80" s="198" t="s">
        <v>315</v>
      </c>
      <c r="H80" s="198" t="s">
        <v>315</v>
      </c>
      <c r="I80" s="198" t="s">
        <v>315</v>
      </c>
      <c r="J80" s="198" t="s">
        <v>315</v>
      </c>
      <c r="K80" s="198" t="s">
        <v>315</v>
      </c>
      <c r="L80" s="198" t="s">
        <v>315</v>
      </c>
      <c r="M80" s="198" t="s">
        <v>315</v>
      </c>
      <c r="N80" s="198" t="s">
        <v>315</v>
      </c>
      <c r="O80" s="198" t="s">
        <v>315</v>
      </c>
      <c r="P80" s="198" t="s">
        <v>315</v>
      </c>
      <c r="Q80" s="198" t="s">
        <v>315</v>
      </c>
      <c r="R80" s="198" t="s">
        <v>315</v>
      </c>
      <c r="S80" s="198" t="s">
        <v>315</v>
      </c>
      <c r="T80" s="198" t="s">
        <v>315</v>
      </c>
      <c r="U80" s="198" t="s">
        <v>315</v>
      </c>
      <c r="V80" s="198" t="s">
        <v>315</v>
      </c>
      <c r="W80" s="198" t="s">
        <v>315</v>
      </c>
      <c r="X80" s="198" t="s">
        <v>315</v>
      </c>
      <c r="Y80" s="198" t="s">
        <v>315</v>
      </c>
      <c r="Z80" s="198" t="s">
        <v>315</v>
      </c>
      <c r="AA80" s="198" t="s">
        <v>315</v>
      </c>
      <c r="AB80" s="198" t="s">
        <v>315</v>
      </c>
      <c r="AC80" s="291"/>
      <c r="AD80" s="439" t="s">
        <v>315</v>
      </c>
      <c r="AE80" s="465" t="s">
        <v>4583</v>
      </c>
      <c r="AF80" s="533" t="s">
        <v>315</v>
      </c>
      <c r="AG80" s="199"/>
      <c r="AH80" s="164"/>
      <c r="AI80" s="463"/>
      <c r="AJ80" s="187"/>
      <c r="AK80" s="187"/>
      <c r="AL80" s="187" t="s">
        <v>315</v>
      </c>
      <c r="AM80" s="168" t="s">
        <v>315</v>
      </c>
      <c r="AN80" s="174" t="s">
        <v>315</v>
      </c>
      <c r="AO80" s="174" t="s">
        <v>315</v>
      </c>
      <c r="AP80" s="174" t="s">
        <v>315</v>
      </c>
      <c r="AQ80" s="174" t="s">
        <v>315</v>
      </c>
      <c r="AR80" s="174" t="s">
        <v>315</v>
      </c>
      <c r="AS80" s="174" t="s">
        <v>315</v>
      </c>
      <c r="AT80" s="174" t="s">
        <v>315</v>
      </c>
      <c r="AU80" s="174" t="s">
        <v>315</v>
      </c>
      <c r="AV80" s="174" t="s">
        <v>315</v>
      </c>
      <c r="AW80" s="174" t="s">
        <v>315</v>
      </c>
      <c r="AX80" s="174" t="s">
        <v>315</v>
      </c>
      <c r="AY80" s="174" t="s">
        <v>315</v>
      </c>
      <c r="AZ80" s="174" t="s">
        <v>315</v>
      </c>
      <c r="BA80" s="174" t="s">
        <v>315</v>
      </c>
      <c r="BB80" s="174" t="s">
        <v>315</v>
      </c>
      <c r="BC80" s="174" t="s">
        <v>315</v>
      </c>
      <c r="BD80" s="174" t="s">
        <v>76</v>
      </c>
      <c r="BE80" s="174" t="s">
        <v>1046</v>
      </c>
      <c r="BF80" s="174">
        <v>101</v>
      </c>
      <c r="BG80" s="174" t="s">
        <v>1053</v>
      </c>
      <c r="BH80" s="174" t="s">
        <v>1054</v>
      </c>
      <c r="BI80" s="175">
        <v>46097.147962962961</v>
      </c>
      <c r="BJ80" s="176" t="s">
        <v>315</v>
      </c>
      <c r="BK80" s="176" t="s">
        <v>315</v>
      </c>
      <c r="BL80" s="176" t="s">
        <v>315</v>
      </c>
      <c r="BM80" s="181" t="s">
        <v>315</v>
      </c>
    </row>
    <row r="81" spans="2:65" ht="17.25" customHeight="1">
      <c r="B81" s="156">
        <v>69</v>
      </c>
      <c r="C81" s="525" t="s">
        <v>4584</v>
      </c>
      <c r="D81" s="527"/>
      <c r="E81" s="198"/>
      <c r="F81" s="198"/>
      <c r="G81" s="198" t="s">
        <v>315</v>
      </c>
      <c r="H81" s="198" t="s">
        <v>315</v>
      </c>
      <c r="I81" s="198" t="s">
        <v>315</v>
      </c>
      <c r="J81" s="198" t="s">
        <v>315</v>
      </c>
      <c r="K81" s="198" t="s">
        <v>315</v>
      </c>
      <c r="L81" s="198" t="s">
        <v>315</v>
      </c>
      <c r="M81" s="198" t="s">
        <v>315</v>
      </c>
      <c r="N81" s="198" t="s">
        <v>315</v>
      </c>
      <c r="O81" s="198" t="s">
        <v>315</v>
      </c>
      <c r="P81" s="198" t="s">
        <v>315</v>
      </c>
      <c r="Q81" s="198" t="s">
        <v>315</v>
      </c>
      <c r="R81" s="198" t="s">
        <v>315</v>
      </c>
      <c r="S81" s="198" t="s">
        <v>315</v>
      </c>
      <c r="T81" s="198" t="s">
        <v>315</v>
      </c>
      <c r="U81" s="198" t="s">
        <v>315</v>
      </c>
      <c r="V81" s="198" t="s">
        <v>315</v>
      </c>
      <c r="W81" s="198" t="s">
        <v>315</v>
      </c>
      <c r="X81" s="198" t="s">
        <v>315</v>
      </c>
      <c r="Y81" s="198" t="s">
        <v>315</v>
      </c>
      <c r="Z81" s="198" t="s">
        <v>315</v>
      </c>
      <c r="AA81" s="198" t="s">
        <v>315</v>
      </c>
      <c r="AB81" s="198" t="s">
        <v>315</v>
      </c>
      <c r="AC81" s="291"/>
      <c r="AD81" s="439" t="s">
        <v>315</v>
      </c>
      <c r="AE81" s="465" t="s">
        <v>4585</v>
      </c>
      <c r="AF81" s="533" t="s">
        <v>315</v>
      </c>
      <c r="AG81" s="199"/>
      <c r="AH81" s="164"/>
      <c r="AI81" s="463"/>
      <c r="AJ81" s="187"/>
      <c r="AK81" s="187"/>
      <c r="AL81" s="187" t="s">
        <v>315</v>
      </c>
      <c r="AM81" s="168" t="s">
        <v>315</v>
      </c>
      <c r="AN81" s="174" t="s">
        <v>315</v>
      </c>
      <c r="AO81" s="174" t="s">
        <v>315</v>
      </c>
      <c r="AP81" s="174" t="s">
        <v>315</v>
      </c>
      <c r="AQ81" s="174" t="s">
        <v>315</v>
      </c>
      <c r="AR81" s="174" t="s">
        <v>315</v>
      </c>
      <c r="AS81" s="174" t="s">
        <v>315</v>
      </c>
      <c r="AT81" s="174" t="s">
        <v>315</v>
      </c>
      <c r="AU81" s="174" t="s">
        <v>315</v>
      </c>
      <c r="AV81" s="174" t="s">
        <v>315</v>
      </c>
      <c r="AW81" s="174" t="s">
        <v>315</v>
      </c>
      <c r="AX81" s="174" t="s">
        <v>315</v>
      </c>
      <c r="AY81" s="174" t="s">
        <v>315</v>
      </c>
      <c r="AZ81" s="174" t="s">
        <v>315</v>
      </c>
      <c r="BA81" s="174" t="s">
        <v>315</v>
      </c>
      <c r="BB81" s="174" t="s">
        <v>315</v>
      </c>
      <c r="BC81" s="174" t="s">
        <v>315</v>
      </c>
      <c r="BD81" s="174" t="s">
        <v>76</v>
      </c>
      <c r="BE81" s="174" t="s">
        <v>1031</v>
      </c>
      <c r="BF81" s="174">
        <v>101</v>
      </c>
      <c r="BG81" s="174" t="s">
        <v>1056</v>
      </c>
      <c r="BH81" s="174" t="s">
        <v>1057</v>
      </c>
      <c r="BI81" s="175">
        <v>46097.147962962961</v>
      </c>
      <c r="BJ81" s="176" t="s">
        <v>315</v>
      </c>
      <c r="BK81" s="176" t="s">
        <v>315</v>
      </c>
      <c r="BL81" s="176" t="s">
        <v>315</v>
      </c>
      <c r="BM81" s="181" t="s">
        <v>315</v>
      </c>
    </row>
    <row r="82" spans="2:65">
      <c r="B82" s="156">
        <v>70</v>
      </c>
      <c r="C82" s="525" t="s">
        <v>4586</v>
      </c>
      <c r="D82" s="527"/>
      <c r="E82" s="198"/>
      <c r="F82" s="198"/>
      <c r="G82" s="198" t="s">
        <v>315</v>
      </c>
      <c r="H82" s="198" t="s">
        <v>315</v>
      </c>
      <c r="I82" s="198" t="s">
        <v>315</v>
      </c>
      <c r="J82" s="198" t="s">
        <v>315</v>
      </c>
      <c r="K82" s="198" t="s">
        <v>315</v>
      </c>
      <c r="L82" s="198" t="s">
        <v>315</v>
      </c>
      <c r="M82" s="198" t="s">
        <v>315</v>
      </c>
      <c r="N82" s="198" t="s">
        <v>315</v>
      </c>
      <c r="O82" s="198" t="s">
        <v>315</v>
      </c>
      <c r="P82" s="198" t="s">
        <v>315</v>
      </c>
      <c r="Q82" s="198" t="s">
        <v>315</v>
      </c>
      <c r="R82" s="198" t="s">
        <v>315</v>
      </c>
      <c r="S82" s="198" t="s">
        <v>315</v>
      </c>
      <c r="T82" s="198" t="s">
        <v>315</v>
      </c>
      <c r="U82" s="198" t="s">
        <v>315</v>
      </c>
      <c r="V82" s="198" t="s">
        <v>315</v>
      </c>
      <c r="W82" s="198" t="s">
        <v>315</v>
      </c>
      <c r="X82" s="198" t="s">
        <v>315</v>
      </c>
      <c r="Y82" s="198" t="s">
        <v>315</v>
      </c>
      <c r="Z82" s="198" t="s">
        <v>315</v>
      </c>
      <c r="AA82" s="198" t="s">
        <v>315</v>
      </c>
      <c r="AB82" s="198" t="s">
        <v>315</v>
      </c>
      <c r="AC82" s="291"/>
      <c r="AD82" s="439" t="s">
        <v>315</v>
      </c>
      <c r="AE82" s="465" t="s">
        <v>4587</v>
      </c>
      <c r="AF82" s="533" t="s">
        <v>315</v>
      </c>
      <c r="AG82" s="199"/>
      <c r="AH82" s="164"/>
      <c r="AI82" s="463"/>
      <c r="AJ82" s="187"/>
      <c r="AK82" s="187"/>
      <c r="AL82" s="187" t="s">
        <v>315</v>
      </c>
      <c r="AM82" s="168" t="s">
        <v>315</v>
      </c>
      <c r="AN82" s="174" t="s">
        <v>315</v>
      </c>
      <c r="AO82" s="174" t="s">
        <v>315</v>
      </c>
      <c r="AP82" s="174" t="s">
        <v>315</v>
      </c>
      <c r="AQ82" s="174" t="s">
        <v>315</v>
      </c>
      <c r="AR82" s="174" t="s">
        <v>315</v>
      </c>
      <c r="AS82" s="174" t="s">
        <v>315</v>
      </c>
      <c r="AT82" s="174" t="s">
        <v>315</v>
      </c>
      <c r="AU82" s="174" t="s">
        <v>315</v>
      </c>
      <c r="AV82" s="174" t="s">
        <v>315</v>
      </c>
      <c r="AW82" s="174" t="s">
        <v>315</v>
      </c>
      <c r="AX82" s="174" t="s">
        <v>315</v>
      </c>
      <c r="AY82" s="174" t="s">
        <v>315</v>
      </c>
      <c r="AZ82" s="174" t="s">
        <v>315</v>
      </c>
      <c r="BA82" s="174" t="s">
        <v>315</v>
      </c>
      <c r="BB82" s="174" t="s">
        <v>315</v>
      </c>
      <c r="BC82" s="174" t="s">
        <v>315</v>
      </c>
      <c r="BD82" s="174" t="s">
        <v>76</v>
      </c>
      <c r="BE82" s="174" t="s">
        <v>1035</v>
      </c>
      <c r="BF82" s="174">
        <v>101</v>
      </c>
      <c r="BG82" s="174" t="s">
        <v>1059</v>
      </c>
      <c r="BH82" s="174" t="s">
        <v>1060</v>
      </c>
      <c r="BI82" s="175">
        <v>46097.148009259261</v>
      </c>
      <c r="BJ82" s="176" t="s">
        <v>315</v>
      </c>
      <c r="BK82" s="176" t="s">
        <v>315</v>
      </c>
      <c r="BL82" s="176" t="s">
        <v>315</v>
      </c>
      <c r="BM82" s="181" t="s">
        <v>315</v>
      </c>
    </row>
    <row r="83" spans="2:65">
      <c r="B83" s="156">
        <v>71</v>
      </c>
      <c r="C83" s="525" t="s">
        <v>4588</v>
      </c>
      <c r="D83" s="527"/>
      <c r="E83" s="198"/>
      <c r="F83" s="198"/>
      <c r="G83" s="198" t="s">
        <v>315</v>
      </c>
      <c r="H83" s="198" t="s">
        <v>315</v>
      </c>
      <c r="I83" s="198" t="s">
        <v>315</v>
      </c>
      <c r="J83" s="198" t="s">
        <v>315</v>
      </c>
      <c r="K83" s="198" t="s">
        <v>315</v>
      </c>
      <c r="L83" s="198" t="s">
        <v>315</v>
      </c>
      <c r="M83" s="198" t="s">
        <v>315</v>
      </c>
      <c r="N83" s="198" t="s">
        <v>315</v>
      </c>
      <c r="O83" s="198" t="s">
        <v>315</v>
      </c>
      <c r="P83" s="198" t="s">
        <v>315</v>
      </c>
      <c r="Q83" s="198" t="s">
        <v>315</v>
      </c>
      <c r="R83" s="198" t="s">
        <v>315</v>
      </c>
      <c r="S83" s="198" t="s">
        <v>315</v>
      </c>
      <c r="T83" s="198" t="s">
        <v>315</v>
      </c>
      <c r="U83" s="198" t="s">
        <v>315</v>
      </c>
      <c r="V83" s="198" t="s">
        <v>315</v>
      </c>
      <c r="W83" s="198" t="s">
        <v>315</v>
      </c>
      <c r="X83" s="198" t="s">
        <v>315</v>
      </c>
      <c r="Y83" s="198" t="s">
        <v>315</v>
      </c>
      <c r="Z83" s="198" t="s">
        <v>315</v>
      </c>
      <c r="AA83" s="198" t="s">
        <v>315</v>
      </c>
      <c r="AB83" s="198" t="s">
        <v>315</v>
      </c>
      <c r="AC83" s="291"/>
      <c r="AD83" s="439" t="s">
        <v>315</v>
      </c>
      <c r="AE83" s="465" t="s">
        <v>4589</v>
      </c>
      <c r="AF83" s="533" t="s">
        <v>315</v>
      </c>
      <c r="AG83" s="199"/>
      <c r="AH83" s="164"/>
      <c r="AI83" s="463"/>
      <c r="AJ83" s="187"/>
      <c r="AK83" s="187"/>
      <c r="AL83" s="187" t="s">
        <v>315</v>
      </c>
      <c r="AM83" s="168" t="s">
        <v>315</v>
      </c>
      <c r="AN83" s="174" t="s">
        <v>315</v>
      </c>
      <c r="AO83" s="174" t="s">
        <v>315</v>
      </c>
      <c r="AP83" s="174" t="s">
        <v>315</v>
      </c>
      <c r="AQ83" s="174" t="s">
        <v>315</v>
      </c>
      <c r="AR83" s="174" t="s">
        <v>315</v>
      </c>
      <c r="AS83" s="174" t="s">
        <v>315</v>
      </c>
      <c r="AT83" s="174" t="s">
        <v>315</v>
      </c>
      <c r="AU83" s="174" t="s">
        <v>315</v>
      </c>
      <c r="AV83" s="174" t="s">
        <v>315</v>
      </c>
      <c r="AW83" s="174" t="s">
        <v>315</v>
      </c>
      <c r="AX83" s="174" t="s">
        <v>315</v>
      </c>
      <c r="AY83" s="174" t="s">
        <v>315</v>
      </c>
      <c r="AZ83" s="174" t="s">
        <v>315</v>
      </c>
      <c r="BA83" s="174" t="s">
        <v>315</v>
      </c>
      <c r="BB83" s="174" t="s">
        <v>315</v>
      </c>
      <c r="BC83" s="174" t="s">
        <v>315</v>
      </c>
      <c r="BD83" s="174" t="s">
        <v>76</v>
      </c>
      <c r="BE83" s="174" t="s">
        <v>1046</v>
      </c>
      <c r="BF83" s="174">
        <v>101</v>
      </c>
      <c r="BG83" s="174" t="s">
        <v>1062</v>
      </c>
      <c r="BH83" s="174" t="s">
        <v>1063</v>
      </c>
      <c r="BI83" s="175">
        <v>46097.148252314815</v>
      </c>
      <c r="BJ83" s="176" t="s">
        <v>315</v>
      </c>
      <c r="BK83" s="176" t="s">
        <v>315</v>
      </c>
      <c r="BL83" s="176" t="s">
        <v>315</v>
      </c>
      <c r="BM83" s="181" t="s">
        <v>315</v>
      </c>
    </row>
    <row r="84" spans="2:65">
      <c r="B84" s="156">
        <v>72</v>
      </c>
      <c r="C84" s="525" t="s">
        <v>4590</v>
      </c>
      <c r="D84" s="527"/>
      <c r="E84" s="198"/>
      <c r="F84" s="198"/>
      <c r="G84" s="198" t="s">
        <v>315</v>
      </c>
      <c r="H84" s="198" t="s">
        <v>315</v>
      </c>
      <c r="I84" s="198" t="s">
        <v>315</v>
      </c>
      <c r="J84" s="198" t="s">
        <v>315</v>
      </c>
      <c r="K84" s="198" t="s">
        <v>315</v>
      </c>
      <c r="L84" s="198" t="s">
        <v>315</v>
      </c>
      <c r="M84" s="198" t="s">
        <v>315</v>
      </c>
      <c r="N84" s="198" t="s">
        <v>315</v>
      </c>
      <c r="O84" s="198" t="s">
        <v>315</v>
      </c>
      <c r="P84" s="198" t="s">
        <v>315</v>
      </c>
      <c r="Q84" s="198" t="s">
        <v>315</v>
      </c>
      <c r="R84" s="198" t="s">
        <v>315</v>
      </c>
      <c r="S84" s="198" t="s">
        <v>315</v>
      </c>
      <c r="T84" s="198" t="s">
        <v>315</v>
      </c>
      <c r="U84" s="198" t="s">
        <v>315</v>
      </c>
      <c r="V84" s="198" t="s">
        <v>315</v>
      </c>
      <c r="W84" s="198" t="s">
        <v>315</v>
      </c>
      <c r="X84" s="198" t="s">
        <v>315</v>
      </c>
      <c r="Y84" s="198" t="s">
        <v>315</v>
      </c>
      <c r="Z84" s="198" t="s">
        <v>315</v>
      </c>
      <c r="AA84" s="198" t="s">
        <v>315</v>
      </c>
      <c r="AB84" s="198" t="s">
        <v>315</v>
      </c>
      <c r="AC84" s="291"/>
      <c r="AD84" s="439" t="s">
        <v>315</v>
      </c>
      <c r="AE84" s="465" t="s">
        <v>4591</v>
      </c>
      <c r="AF84" s="465" t="s">
        <v>315</v>
      </c>
      <c r="AG84" s="199"/>
      <c r="AH84" s="164"/>
      <c r="AI84" s="463"/>
      <c r="AJ84" s="187"/>
      <c r="AK84" s="187"/>
      <c r="AL84" s="187" t="s">
        <v>315</v>
      </c>
      <c r="AM84" s="168" t="s">
        <v>315</v>
      </c>
      <c r="AN84" s="174" t="s">
        <v>315</v>
      </c>
      <c r="AO84" s="174" t="s">
        <v>315</v>
      </c>
      <c r="AP84" s="174" t="s">
        <v>315</v>
      </c>
      <c r="AQ84" s="174" t="s">
        <v>315</v>
      </c>
      <c r="AR84" s="174" t="s">
        <v>315</v>
      </c>
      <c r="AS84" s="174" t="s">
        <v>315</v>
      </c>
      <c r="AT84" s="174" t="s">
        <v>315</v>
      </c>
      <c r="AU84" s="174" t="s">
        <v>315</v>
      </c>
      <c r="AV84" s="174" t="s">
        <v>315</v>
      </c>
      <c r="AW84" s="174" t="s">
        <v>315</v>
      </c>
      <c r="AX84" s="174" t="s">
        <v>315</v>
      </c>
      <c r="AY84" s="174" t="s">
        <v>315</v>
      </c>
      <c r="AZ84" s="174" t="s">
        <v>315</v>
      </c>
      <c r="BA84" s="174" t="s">
        <v>315</v>
      </c>
      <c r="BB84" s="174" t="s">
        <v>315</v>
      </c>
      <c r="BC84" s="174" t="s">
        <v>315</v>
      </c>
      <c r="BD84" s="174" t="s">
        <v>76</v>
      </c>
      <c r="BE84" s="174" t="s">
        <v>1046</v>
      </c>
      <c r="BF84" s="174">
        <v>101</v>
      </c>
      <c r="BG84" s="174" t="s">
        <v>1065</v>
      </c>
      <c r="BH84" s="174" t="s">
        <v>1066</v>
      </c>
      <c r="BI84" s="175">
        <v>46097.148252314815</v>
      </c>
      <c r="BJ84" s="176" t="s">
        <v>315</v>
      </c>
      <c r="BK84" s="176" t="s">
        <v>315</v>
      </c>
      <c r="BL84" s="176" t="s">
        <v>315</v>
      </c>
      <c r="BM84" s="181" t="s">
        <v>315</v>
      </c>
    </row>
    <row r="85" spans="2:65">
      <c r="B85" s="156">
        <v>73</v>
      </c>
      <c r="C85" s="525" t="s">
        <v>4592</v>
      </c>
      <c r="D85" s="527"/>
      <c r="E85" s="198"/>
      <c r="F85" s="198"/>
      <c r="G85" s="198" t="s">
        <v>315</v>
      </c>
      <c r="H85" s="198" t="s">
        <v>315</v>
      </c>
      <c r="I85" s="198" t="s">
        <v>315</v>
      </c>
      <c r="J85" s="198" t="s">
        <v>315</v>
      </c>
      <c r="K85" s="198" t="s">
        <v>315</v>
      </c>
      <c r="L85" s="198" t="s">
        <v>315</v>
      </c>
      <c r="M85" s="198" t="s">
        <v>315</v>
      </c>
      <c r="N85" s="198" t="s">
        <v>315</v>
      </c>
      <c r="O85" s="198" t="s">
        <v>315</v>
      </c>
      <c r="P85" s="198" t="s">
        <v>315</v>
      </c>
      <c r="Q85" s="198" t="s">
        <v>315</v>
      </c>
      <c r="R85" s="198" t="s">
        <v>315</v>
      </c>
      <c r="S85" s="198" t="s">
        <v>315</v>
      </c>
      <c r="T85" s="198" t="s">
        <v>315</v>
      </c>
      <c r="U85" s="198" t="s">
        <v>315</v>
      </c>
      <c r="V85" s="198" t="s">
        <v>315</v>
      </c>
      <c r="W85" s="198" t="s">
        <v>315</v>
      </c>
      <c r="X85" s="198" t="s">
        <v>315</v>
      </c>
      <c r="Y85" s="198" t="s">
        <v>315</v>
      </c>
      <c r="Z85" s="198" t="s">
        <v>315</v>
      </c>
      <c r="AA85" s="198" t="s">
        <v>315</v>
      </c>
      <c r="AB85" s="198" t="s">
        <v>315</v>
      </c>
      <c r="AC85" s="291"/>
      <c r="AD85" s="439" t="s">
        <v>315</v>
      </c>
      <c r="AE85" s="336" t="s">
        <v>4593</v>
      </c>
      <c r="AF85" s="533" t="s">
        <v>315</v>
      </c>
      <c r="AG85" s="199"/>
      <c r="AH85" s="164"/>
      <c r="AI85" s="463"/>
      <c r="AJ85" s="187"/>
      <c r="AK85" s="187"/>
      <c r="AL85" s="187" t="s">
        <v>315</v>
      </c>
      <c r="AM85" s="168" t="s">
        <v>315</v>
      </c>
      <c r="AN85" s="174" t="s">
        <v>315</v>
      </c>
      <c r="AO85" s="174" t="s">
        <v>315</v>
      </c>
      <c r="AP85" s="174" t="s">
        <v>315</v>
      </c>
      <c r="AQ85" s="174" t="s">
        <v>315</v>
      </c>
      <c r="AR85" s="174" t="s">
        <v>315</v>
      </c>
      <c r="AS85" s="174" t="s">
        <v>315</v>
      </c>
      <c r="AT85" s="174" t="s">
        <v>315</v>
      </c>
      <c r="AU85" s="174" t="s">
        <v>315</v>
      </c>
      <c r="AV85" s="174" t="s">
        <v>315</v>
      </c>
      <c r="AW85" s="174" t="s">
        <v>315</v>
      </c>
      <c r="AX85" s="174" t="s">
        <v>315</v>
      </c>
      <c r="AY85" s="174" t="s">
        <v>315</v>
      </c>
      <c r="AZ85" s="174" t="s">
        <v>315</v>
      </c>
      <c r="BA85" s="174" t="s">
        <v>315</v>
      </c>
      <c r="BB85" s="174" t="s">
        <v>315</v>
      </c>
      <c r="BC85" s="174" t="s">
        <v>315</v>
      </c>
      <c r="BD85" s="182" t="s">
        <v>1068</v>
      </c>
      <c r="BE85" s="174" t="s">
        <v>1046</v>
      </c>
      <c r="BF85" s="174">
        <v>201</v>
      </c>
      <c r="BG85" s="174" t="s">
        <v>1069</v>
      </c>
      <c r="BH85" s="174" t="s">
        <v>1070</v>
      </c>
      <c r="BI85" s="175">
        <v>46097.148344907408</v>
      </c>
      <c r="BJ85" s="176" t="s">
        <v>315</v>
      </c>
      <c r="BK85" s="176" t="s">
        <v>315</v>
      </c>
      <c r="BL85" s="176" t="s">
        <v>315</v>
      </c>
      <c r="BM85" s="181" t="s">
        <v>315</v>
      </c>
    </row>
    <row r="86" spans="2:65">
      <c r="B86" s="156">
        <v>74</v>
      </c>
      <c r="C86" s="525" t="s">
        <v>4594</v>
      </c>
      <c r="D86" s="527"/>
      <c r="E86" s="198"/>
      <c r="F86" s="198"/>
      <c r="G86" s="198" t="s">
        <v>315</v>
      </c>
      <c r="H86" s="198" t="s">
        <v>315</v>
      </c>
      <c r="I86" s="198" t="s">
        <v>315</v>
      </c>
      <c r="J86" s="198" t="s">
        <v>315</v>
      </c>
      <c r="K86" s="198" t="s">
        <v>315</v>
      </c>
      <c r="L86" s="198" t="s">
        <v>315</v>
      </c>
      <c r="M86" s="198" t="s">
        <v>315</v>
      </c>
      <c r="N86" s="198" t="s">
        <v>315</v>
      </c>
      <c r="O86" s="198" t="s">
        <v>315</v>
      </c>
      <c r="P86" s="198" t="s">
        <v>315</v>
      </c>
      <c r="Q86" s="198" t="s">
        <v>315</v>
      </c>
      <c r="R86" s="198" t="s">
        <v>315</v>
      </c>
      <c r="S86" s="198" t="s">
        <v>315</v>
      </c>
      <c r="T86" s="198" t="s">
        <v>315</v>
      </c>
      <c r="U86" s="198" t="s">
        <v>315</v>
      </c>
      <c r="V86" s="198" t="s">
        <v>315</v>
      </c>
      <c r="W86" s="198" t="s">
        <v>315</v>
      </c>
      <c r="X86" s="198" t="s">
        <v>315</v>
      </c>
      <c r="Y86" s="198" t="s">
        <v>315</v>
      </c>
      <c r="Z86" s="198" t="s">
        <v>315</v>
      </c>
      <c r="AA86" s="198" t="s">
        <v>315</v>
      </c>
      <c r="AB86" s="198" t="s">
        <v>315</v>
      </c>
      <c r="AC86" s="291"/>
      <c r="AD86" s="439" t="s">
        <v>315</v>
      </c>
      <c r="AE86" s="261" t="s">
        <v>315</v>
      </c>
      <c r="AF86" s="533" t="s">
        <v>315</v>
      </c>
      <c r="AG86" s="199"/>
      <c r="AH86" s="164"/>
      <c r="AI86" s="463"/>
      <c r="AJ86" s="187"/>
      <c r="AK86" s="187"/>
      <c r="AL86" s="187" t="s">
        <v>315</v>
      </c>
      <c r="AM86" s="168" t="s">
        <v>315</v>
      </c>
      <c r="AN86" s="174" t="s">
        <v>315</v>
      </c>
      <c r="AO86" s="174" t="s">
        <v>315</v>
      </c>
      <c r="AP86" s="174" t="s">
        <v>315</v>
      </c>
      <c r="AQ86" s="174" t="s">
        <v>315</v>
      </c>
      <c r="AR86" s="174" t="s">
        <v>315</v>
      </c>
      <c r="AS86" s="174" t="s">
        <v>315</v>
      </c>
      <c r="AT86" s="174" t="s">
        <v>315</v>
      </c>
      <c r="AU86" s="174" t="s">
        <v>315</v>
      </c>
      <c r="AV86" s="174" t="s">
        <v>315</v>
      </c>
      <c r="AW86" s="174" t="s">
        <v>315</v>
      </c>
      <c r="AX86" s="174" t="s">
        <v>315</v>
      </c>
      <c r="AY86" s="174" t="s">
        <v>315</v>
      </c>
      <c r="AZ86" s="174" t="s">
        <v>315</v>
      </c>
      <c r="BA86" s="174" t="s">
        <v>315</v>
      </c>
      <c r="BB86" s="174" t="s">
        <v>315</v>
      </c>
      <c r="BC86" s="174" t="s">
        <v>315</v>
      </c>
      <c r="BD86" s="174" t="s">
        <v>76</v>
      </c>
      <c r="BE86" s="174" t="s">
        <v>1031</v>
      </c>
      <c r="BF86" s="174">
        <v>226</v>
      </c>
      <c r="BG86" s="174" t="s">
        <v>1072</v>
      </c>
      <c r="BH86" s="174" t="s">
        <v>1073</v>
      </c>
      <c r="BI86" s="175">
        <v>46097.148344907408</v>
      </c>
      <c r="BJ86" s="176" t="s">
        <v>315</v>
      </c>
      <c r="BK86" s="176" t="s">
        <v>315</v>
      </c>
      <c r="BL86" s="176" t="s">
        <v>315</v>
      </c>
      <c r="BM86" s="181" t="s">
        <v>315</v>
      </c>
    </row>
    <row r="87" spans="2:65">
      <c r="B87" s="156">
        <v>75</v>
      </c>
      <c r="C87" s="525" t="s">
        <v>4595</v>
      </c>
      <c r="D87" s="527"/>
      <c r="E87" s="198"/>
      <c r="F87" s="198"/>
      <c r="G87" s="198" t="s">
        <v>315</v>
      </c>
      <c r="H87" s="198" t="s">
        <v>315</v>
      </c>
      <c r="I87" s="198" t="s">
        <v>315</v>
      </c>
      <c r="J87" s="198" t="s">
        <v>315</v>
      </c>
      <c r="K87" s="198" t="s">
        <v>315</v>
      </c>
      <c r="L87" s="198" t="s">
        <v>315</v>
      </c>
      <c r="M87" s="198" t="s">
        <v>315</v>
      </c>
      <c r="N87" s="198" t="s">
        <v>315</v>
      </c>
      <c r="O87" s="198" t="s">
        <v>315</v>
      </c>
      <c r="P87" s="198" t="s">
        <v>315</v>
      </c>
      <c r="Q87" s="198" t="s">
        <v>315</v>
      </c>
      <c r="R87" s="198" t="s">
        <v>315</v>
      </c>
      <c r="S87" s="198" t="s">
        <v>315</v>
      </c>
      <c r="T87" s="198" t="s">
        <v>315</v>
      </c>
      <c r="U87" s="198" t="s">
        <v>315</v>
      </c>
      <c r="V87" s="198" t="s">
        <v>315</v>
      </c>
      <c r="W87" s="198" t="s">
        <v>315</v>
      </c>
      <c r="X87" s="198" t="s">
        <v>315</v>
      </c>
      <c r="Y87" s="198" t="s">
        <v>315</v>
      </c>
      <c r="Z87" s="198" t="s">
        <v>315</v>
      </c>
      <c r="AA87" s="198" t="s">
        <v>315</v>
      </c>
      <c r="AB87" s="198" t="s">
        <v>315</v>
      </c>
      <c r="AC87" s="291"/>
      <c r="AD87" s="439" t="s">
        <v>315</v>
      </c>
      <c r="AE87" s="336" t="s">
        <v>4593</v>
      </c>
      <c r="AF87" s="336" t="s">
        <v>315</v>
      </c>
      <c r="AG87" s="199"/>
      <c r="AH87" s="164"/>
      <c r="AI87" s="463"/>
      <c r="AJ87" s="187"/>
      <c r="AK87" s="187"/>
      <c r="AL87" s="187" t="s">
        <v>315</v>
      </c>
      <c r="AM87" s="168" t="s">
        <v>315</v>
      </c>
      <c r="AN87" s="174" t="s">
        <v>315</v>
      </c>
      <c r="AO87" s="174" t="s">
        <v>315</v>
      </c>
      <c r="AP87" s="174" t="s">
        <v>315</v>
      </c>
      <c r="AQ87" s="174" t="s">
        <v>315</v>
      </c>
      <c r="AR87" s="174" t="s">
        <v>315</v>
      </c>
      <c r="AS87" s="174" t="s">
        <v>315</v>
      </c>
      <c r="AT87" s="174" t="s">
        <v>315</v>
      </c>
      <c r="AU87" s="174" t="s">
        <v>315</v>
      </c>
      <c r="AV87" s="174" t="s">
        <v>315</v>
      </c>
      <c r="AW87" s="174" t="s">
        <v>315</v>
      </c>
      <c r="AX87" s="174" t="s">
        <v>315</v>
      </c>
      <c r="AY87" s="174" t="s">
        <v>315</v>
      </c>
      <c r="AZ87" s="174" t="s">
        <v>315</v>
      </c>
      <c r="BA87" s="174" t="s">
        <v>315</v>
      </c>
      <c r="BB87" s="174" t="s">
        <v>315</v>
      </c>
      <c r="BC87" s="174" t="s">
        <v>315</v>
      </c>
      <c r="BD87" s="174" t="s">
        <v>76</v>
      </c>
      <c r="BE87" s="174" t="s">
        <v>1035</v>
      </c>
      <c r="BF87" s="174">
        <v>101</v>
      </c>
      <c r="BG87" s="174" t="s">
        <v>1075</v>
      </c>
      <c r="BH87" s="174" t="s">
        <v>1076</v>
      </c>
      <c r="BI87" s="175">
        <v>46097.148449074077</v>
      </c>
      <c r="BJ87" s="176" t="s">
        <v>315</v>
      </c>
      <c r="BK87" s="176" t="s">
        <v>315</v>
      </c>
      <c r="BL87" s="176" t="s">
        <v>315</v>
      </c>
      <c r="BM87" s="181" t="s">
        <v>315</v>
      </c>
    </row>
    <row r="88" spans="2:65">
      <c r="B88" s="156">
        <v>76</v>
      </c>
      <c r="C88" s="525" t="s">
        <v>4596</v>
      </c>
      <c r="D88" s="527"/>
      <c r="E88" s="198"/>
      <c r="F88" s="198"/>
      <c r="G88" s="198" t="s">
        <v>315</v>
      </c>
      <c r="H88" s="198" t="s">
        <v>315</v>
      </c>
      <c r="I88" s="198" t="s">
        <v>315</v>
      </c>
      <c r="J88" s="198" t="s">
        <v>315</v>
      </c>
      <c r="K88" s="198" t="s">
        <v>315</v>
      </c>
      <c r="L88" s="198" t="s">
        <v>315</v>
      </c>
      <c r="M88" s="198" t="s">
        <v>315</v>
      </c>
      <c r="N88" s="198" t="s">
        <v>315</v>
      </c>
      <c r="O88" s="198" t="s">
        <v>315</v>
      </c>
      <c r="P88" s="198" t="s">
        <v>315</v>
      </c>
      <c r="Q88" s="198" t="s">
        <v>315</v>
      </c>
      <c r="R88" s="198" t="s">
        <v>315</v>
      </c>
      <c r="S88" s="198" t="s">
        <v>315</v>
      </c>
      <c r="T88" s="198" t="s">
        <v>315</v>
      </c>
      <c r="U88" s="198" t="s">
        <v>315</v>
      </c>
      <c r="V88" s="198" t="s">
        <v>315</v>
      </c>
      <c r="W88" s="198" t="s">
        <v>315</v>
      </c>
      <c r="X88" s="198" t="s">
        <v>315</v>
      </c>
      <c r="Y88" s="198" t="s">
        <v>315</v>
      </c>
      <c r="Z88" s="198" t="s">
        <v>315</v>
      </c>
      <c r="AA88" s="198" t="s">
        <v>315</v>
      </c>
      <c r="AB88" s="198" t="s">
        <v>315</v>
      </c>
      <c r="AC88" s="291"/>
      <c r="AD88" s="439" t="s">
        <v>315</v>
      </c>
      <c r="AE88" s="336" t="s">
        <v>4593</v>
      </c>
      <c r="AF88" s="336" t="s">
        <v>315</v>
      </c>
      <c r="AG88" s="199"/>
      <c r="AH88" s="164"/>
      <c r="AI88" s="463"/>
      <c r="AJ88" s="187"/>
      <c r="AK88" s="187"/>
      <c r="AL88" s="187" t="s">
        <v>315</v>
      </c>
      <c r="AM88" s="168" t="s">
        <v>315</v>
      </c>
      <c r="AN88" s="174" t="s">
        <v>315</v>
      </c>
      <c r="AO88" s="174" t="s">
        <v>315</v>
      </c>
      <c r="AP88" s="174" t="s">
        <v>315</v>
      </c>
      <c r="AQ88" s="174" t="s">
        <v>315</v>
      </c>
      <c r="AR88" s="174" t="s">
        <v>315</v>
      </c>
      <c r="AS88" s="174" t="s">
        <v>315</v>
      </c>
      <c r="AT88" s="174" t="s">
        <v>315</v>
      </c>
      <c r="AU88" s="174" t="s">
        <v>315</v>
      </c>
      <c r="AV88" s="174" t="s">
        <v>315</v>
      </c>
      <c r="AW88" s="174" t="s">
        <v>315</v>
      </c>
      <c r="AX88" s="174" t="s">
        <v>315</v>
      </c>
      <c r="AY88" s="174" t="s">
        <v>315</v>
      </c>
      <c r="AZ88" s="174" t="s">
        <v>315</v>
      </c>
      <c r="BA88" s="174" t="s">
        <v>315</v>
      </c>
      <c r="BB88" s="174" t="s">
        <v>315</v>
      </c>
      <c r="BC88" s="174" t="s">
        <v>315</v>
      </c>
      <c r="BD88" s="174" t="s">
        <v>1078</v>
      </c>
      <c r="BE88" s="174" t="s">
        <v>1021</v>
      </c>
      <c r="BF88" s="174">
        <v>303</v>
      </c>
      <c r="BG88" s="174" t="s">
        <v>1079</v>
      </c>
      <c r="BH88" s="174" t="s">
        <v>1080</v>
      </c>
      <c r="BI88" s="175">
        <v>46097.148530092592</v>
      </c>
      <c r="BJ88" s="176" t="s">
        <v>315</v>
      </c>
      <c r="BK88" s="176" t="s">
        <v>315</v>
      </c>
      <c r="BL88" s="176" t="s">
        <v>315</v>
      </c>
      <c r="BM88" s="184" t="s">
        <v>315</v>
      </c>
    </row>
    <row r="89" spans="2:65">
      <c r="B89" s="156">
        <v>77</v>
      </c>
      <c r="C89" s="525" t="s">
        <v>4597</v>
      </c>
      <c r="D89" s="527"/>
      <c r="E89" s="198"/>
      <c r="F89" s="198"/>
      <c r="G89" s="198" t="s">
        <v>315</v>
      </c>
      <c r="H89" s="198" t="s">
        <v>315</v>
      </c>
      <c r="I89" s="198" t="s">
        <v>315</v>
      </c>
      <c r="J89" s="198" t="s">
        <v>315</v>
      </c>
      <c r="K89" s="198" t="s">
        <v>315</v>
      </c>
      <c r="L89" s="198" t="s">
        <v>315</v>
      </c>
      <c r="M89" s="198" t="s">
        <v>315</v>
      </c>
      <c r="N89" s="198" t="s">
        <v>315</v>
      </c>
      <c r="O89" s="198" t="s">
        <v>315</v>
      </c>
      <c r="P89" s="198" t="s">
        <v>315</v>
      </c>
      <c r="Q89" s="198" t="s">
        <v>315</v>
      </c>
      <c r="R89" s="198" t="s">
        <v>315</v>
      </c>
      <c r="S89" s="198" t="s">
        <v>315</v>
      </c>
      <c r="T89" s="198" t="s">
        <v>315</v>
      </c>
      <c r="U89" s="198" t="s">
        <v>315</v>
      </c>
      <c r="V89" s="198" t="s">
        <v>315</v>
      </c>
      <c r="W89" s="198" t="s">
        <v>315</v>
      </c>
      <c r="X89" s="198" t="s">
        <v>315</v>
      </c>
      <c r="Y89" s="198" t="s">
        <v>315</v>
      </c>
      <c r="Z89" s="198" t="s">
        <v>315</v>
      </c>
      <c r="AA89" s="198" t="s">
        <v>315</v>
      </c>
      <c r="AB89" s="198" t="s">
        <v>315</v>
      </c>
      <c r="AC89" s="291"/>
      <c r="AD89" s="439" t="s">
        <v>315</v>
      </c>
      <c r="AE89" s="336" t="s">
        <v>4593</v>
      </c>
      <c r="AF89" s="336" t="s">
        <v>315</v>
      </c>
      <c r="AG89" s="199"/>
      <c r="AH89" s="164"/>
      <c r="AI89" s="463"/>
      <c r="AJ89" s="187"/>
      <c r="AK89" s="187"/>
      <c r="AL89" s="187" t="s">
        <v>315</v>
      </c>
      <c r="AM89" s="187" t="s">
        <v>315</v>
      </c>
      <c r="AN89" s="174" t="s">
        <v>315</v>
      </c>
      <c r="AO89" s="174" t="s">
        <v>315</v>
      </c>
      <c r="AP89" s="174" t="s">
        <v>315</v>
      </c>
      <c r="AQ89" s="174" t="s">
        <v>315</v>
      </c>
      <c r="AR89" s="174" t="s">
        <v>315</v>
      </c>
      <c r="AS89" s="174" t="s">
        <v>315</v>
      </c>
      <c r="AT89" s="174" t="s">
        <v>315</v>
      </c>
      <c r="AU89" s="174" t="s">
        <v>315</v>
      </c>
      <c r="AV89" s="174" t="s">
        <v>315</v>
      </c>
      <c r="AW89" s="174" t="s">
        <v>315</v>
      </c>
      <c r="AX89" s="174" t="s">
        <v>315</v>
      </c>
      <c r="AY89" s="174" t="s">
        <v>315</v>
      </c>
      <c r="AZ89" s="174" t="s">
        <v>315</v>
      </c>
      <c r="BA89" s="174" t="s">
        <v>315</v>
      </c>
      <c r="BB89" s="174" t="s">
        <v>315</v>
      </c>
      <c r="BC89" s="174" t="s">
        <v>315</v>
      </c>
      <c r="BD89" s="174" t="s">
        <v>76</v>
      </c>
      <c r="BE89" s="174" t="s">
        <v>1035</v>
      </c>
      <c r="BF89" s="174">
        <v>101</v>
      </c>
      <c r="BG89" s="174" t="s">
        <v>1082</v>
      </c>
      <c r="BH89" s="174" t="s">
        <v>1083</v>
      </c>
      <c r="BI89" s="175">
        <v>46097.148530092592</v>
      </c>
      <c r="BJ89" s="176" t="s">
        <v>315</v>
      </c>
      <c r="BK89" s="176" t="s">
        <v>315</v>
      </c>
      <c r="BL89" s="176" t="s">
        <v>315</v>
      </c>
      <c r="BM89" s="176" t="s">
        <v>315</v>
      </c>
    </row>
    <row r="90" spans="2:65">
      <c r="B90" s="156">
        <v>78</v>
      </c>
      <c r="C90" s="525" t="s">
        <v>4598</v>
      </c>
      <c r="D90" s="527"/>
      <c r="E90" s="198"/>
      <c r="F90" s="198"/>
      <c r="G90" s="198" t="s">
        <v>315</v>
      </c>
      <c r="H90" s="198" t="s">
        <v>315</v>
      </c>
      <c r="I90" s="198" t="s">
        <v>315</v>
      </c>
      <c r="J90" s="198" t="s">
        <v>315</v>
      </c>
      <c r="K90" s="198" t="s">
        <v>315</v>
      </c>
      <c r="L90" s="198" t="s">
        <v>315</v>
      </c>
      <c r="M90" s="198" t="s">
        <v>315</v>
      </c>
      <c r="N90" s="198" t="s">
        <v>315</v>
      </c>
      <c r="O90" s="198" t="s">
        <v>315</v>
      </c>
      <c r="P90" s="198" t="s">
        <v>315</v>
      </c>
      <c r="Q90" s="198" t="s">
        <v>315</v>
      </c>
      <c r="R90" s="198" t="s">
        <v>315</v>
      </c>
      <c r="S90" s="198" t="s">
        <v>315</v>
      </c>
      <c r="T90" s="198" t="s">
        <v>315</v>
      </c>
      <c r="U90" s="198" t="s">
        <v>315</v>
      </c>
      <c r="V90" s="198" t="s">
        <v>315</v>
      </c>
      <c r="W90" s="198" t="s">
        <v>315</v>
      </c>
      <c r="X90" s="198" t="s">
        <v>315</v>
      </c>
      <c r="Y90" s="198" t="s">
        <v>315</v>
      </c>
      <c r="Z90" s="198" t="s">
        <v>315</v>
      </c>
      <c r="AA90" s="198" t="s">
        <v>315</v>
      </c>
      <c r="AB90" s="198" t="s">
        <v>315</v>
      </c>
      <c r="AC90" s="291"/>
      <c r="AD90" s="439" t="s">
        <v>315</v>
      </c>
      <c r="AE90" s="336" t="s">
        <v>4593</v>
      </c>
      <c r="AF90" s="336" t="s">
        <v>315</v>
      </c>
      <c r="AG90" s="199"/>
      <c r="AH90" s="164"/>
      <c r="AI90" s="463"/>
      <c r="AJ90" s="187"/>
      <c r="AK90" s="187"/>
      <c r="AL90" s="187" t="s">
        <v>315</v>
      </c>
      <c r="AM90" s="187" t="s">
        <v>315</v>
      </c>
      <c r="AN90" s="174" t="s">
        <v>315</v>
      </c>
      <c r="AO90" s="174" t="s">
        <v>315</v>
      </c>
      <c r="AP90" s="174" t="s">
        <v>315</v>
      </c>
      <c r="AQ90" s="174" t="s">
        <v>315</v>
      </c>
      <c r="AR90" s="174" t="s">
        <v>315</v>
      </c>
      <c r="AS90" s="174" t="s">
        <v>315</v>
      </c>
      <c r="AT90" s="174" t="s">
        <v>315</v>
      </c>
      <c r="AU90" s="174" t="s">
        <v>315</v>
      </c>
      <c r="AV90" s="174" t="s">
        <v>315</v>
      </c>
      <c r="AW90" s="174" t="s">
        <v>315</v>
      </c>
      <c r="AX90" s="174" t="s">
        <v>315</v>
      </c>
      <c r="AY90" s="174" t="s">
        <v>315</v>
      </c>
      <c r="AZ90" s="174" t="s">
        <v>315</v>
      </c>
      <c r="BA90" s="174" t="s">
        <v>315</v>
      </c>
      <c r="BB90" s="174" t="s">
        <v>315</v>
      </c>
      <c r="BC90" s="174" t="s">
        <v>315</v>
      </c>
      <c r="BD90" s="174" t="s">
        <v>76</v>
      </c>
      <c r="BE90" s="174" t="s">
        <v>1046</v>
      </c>
      <c r="BF90" s="174">
        <v>101</v>
      </c>
      <c r="BG90" s="174" t="s">
        <v>1085</v>
      </c>
      <c r="BH90" s="174" t="s">
        <v>1086</v>
      </c>
      <c r="BI90" s="175">
        <v>46097.148530092592</v>
      </c>
      <c r="BJ90" s="176" t="s">
        <v>315</v>
      </c>
      <c r="BK90" s="176" t="s">
        <v>315</v>
      </c>
      <c r="BL90" s="176" t="s">
        <v>315</v>
      </c>
      <c r="BM90" s="176" t="s">
        <v>315</v>
      </c>
    </row>
    <row r="91" spans="2:65">
      <c r="B91" s="156">
        <v>79</v>
      </c>
      <c r="C91" s="525" t="s">
        <v>4599</v>
      </c>
      <c r="D91" s="527"/>
      <c r="E91" s="198"/>
      <c r="F91" s="198"/>
      <c r="G91" s="198" t="s">
        <v>315</v>
      </c>
      <c r="H91" s="198" t="s">
        <v>315</v>
      </c>
      <c r="I91" s="198" t="s">
        <v>315</v>
      </c>
      <c r="J91" s="198" t="s">
        <v>315</v>
      </c>
      <c r="K91" s="198" t="s">
        <v>315</v>
      </c>
      <c r="L91" s="198" t="s">
        <v>315</v>
      </c>
      <c r="M91" s="198" t="s">
        <v>315</v>
      </c>
      <c r="N91" s="198" t="s">
        <v>315</v>
      </c>
      <c r="O91" s="198" t="s">
        <v>315</v>
      </c>
      <c r="P91" s="198" t="s">
        <v>315</v>
      </c>
      <c r="Q91" s="198" t="s">
        <v>315</v>
      </c>
      <c r="R91" s="198" t="s">
        <v>315</v>
      </c>
      <c r="S91" s="198" t="s">
        <v>315</v>
      </c>
      <c r="T91" s="198" t="s">
        <v>315</v>
      </c>
      <c r="U91" s="198" t="s">
        <v>315</v>
      </c>
      <c r="V91" s="198" t="s">
        <v>315</v>
      </c>
      <c r="W91" s="198" t="s">
        <v>315</v>
      </c>
      <c r="X91" s="198" t="s">
        <v>315</v>
      </c>
      <c r="Y91" s="198" t="s">
        <v>315</v>
      </c>
      <c r="Z91" s="198" t="s">
        <v>315</v>
      </c>
      <c r="AA91" s="198" t="s">
        <v>315</v>
      </c>
      <c r="AB91" s="198" t="s">
        <v>315</v>
      </c>
      <c r="AC91" s="291"/>
      <c r="AD91" s="439" t="s">
        <v>315</v>
      </c>
      <c r="AE91" s="336" t="s">
        <v>4593</v>
      </c>
      <c r="AF91" s="336" t="s">
        <v>315</v>
      </c>
      <c r="AG91" s="199"/>
      <c r="AH91" s="164"/>
      <c r="AI91" s="463"/>
      <c r="AJ91" s="187"/>
      <c r="AK91" s="187"/>
      <c r="AL91" s="187" t="s">
        <v>315</v>
      </c>
      <c r="AM91" s="187" t="s">
        <v>315</v>
      </c>
      <c r="AN91" s="174" t="s">
        <v>315</v>
      </c>
      <c r="AO91" s="174" t="s">
        <v>315</v>
      </c>
      <c r="AP91" s="174" t="s">
        <v>315</v>
      </c>
      <c r="AQ91" s="174" t="s">
        <v>315</v>
      </c>
      <c r="AR91" s="174" t="s">
        <v>315</v>
      </c>
      <c r="AS91" s="174" t="s">
        <v>315</v>
      </c>
      <c r="AT91" s="174" t="s">
        <v>315</v>
      </c>
      <c r="AU91" s="174" t="s">
        <v>315</v>
      </c>
      <c r="AV91" s="174" t="s">
        <v>315</v>
      </c>
      <c r="AW91" s="174" t="s">
        <v>315</v>
      </c>
      <c r="AX91" s="174" t="s">
        <v>315</v>
      </c>
      <c r="AY91" s="174" t="s">
        <v>315</v>
      </c>
      <c r="AZ91" s="174" t="s">
        <v>315</v>
      </c>
      <c r="BA91" s="174" t="s">
        <v>315</v>
      </c>
      <c r="BB91" s="174" t="s">
        <v>315</v>
      </c>
      <c r="BC91" s="174" t="s">
        <v>315</v>
      </c>
      <c r="BD91" s="174" t="s">
        <v>76</v>
      </c>
      <c r="BE91" s="174" t="s">
        <v>1031</v>
      </c>
      <c r="BF91" s="174">
        <v>103</v>
      </c>
      <c r="BG91" s="174" t="s">
        <v>1088</v>
      </c>
      <c r="BH91" s="174" t="s">
        <v>1089</v>
      </c>
      <c r="BI91" s="175">
        <v>46097.148738425924</v>
      </c>
      <c r="BJ91" s="176" t="s">
        <v>315</v>
      </c>
      <c r="BK91" s="176" t="s">
        <v>315</v>
      </c>
      <c r="BL91" s="176" t="s">
        <v>315</v>
      </c>
      <c r="BM91" s="176" t="s">
        <v>315</v>
      </c>
    </row>
    <row r="92" spans="2:65">
      <c r="B92" s="156">
        <v>80</v>
      </c>
      <c r="C92" s="526" t="s">
        <v>4600</v>
      </c>
      <c r="D92" s="527"/>
      <c r="E92" s="198"/>
      <c r="F92" s="198"/>
      <c r="G92" s="198" t="s">
        <v>315</v>
      </c>
      <c r="H92" s="198" t="s">
        <v>315</v>
      </c>
      <c r="I92" s="198" t="s">
        <v>315</v>
      </c>
      <c r="J92" s="198" t="s">
        <v>315</v>
      </c>
      <c r="K92" s="198" t="s">
        <v>315</v>
      </c>
      <c r="L92" s="198" t="s">
        <v>315</v>
      </c>
      <c r="M92" s="198" t="s">
        <v>315</v>
      </c>
      <c r="N92" s="198" t="s">
        <v>315</v>
      </c>
      <c r="O92" s="198" t="s">
        <v>315</v>
      </c>
      <c r="P92" s="198" t="s">
        <v>315</v>
      </c>
      <c r="Q92" s="198" t="s">
        <v>315</v>
      </c>
      <c r="R92" s="198" t="s">
        <v>315</v>
      </c>
      <c r="S92" s="198" t="s">
        <v>315</v>
      </c>
      <c r="T92" s="198" t="s">
        <v>315</v>
      </c>
      <c r="U92" s="198" t="s">
        <v>315</v>
      </c>
      <c r="V92" s="198" t="s">
        <v>315</v>
      </c>
      <c r="W92" s="198" t="s">
        <v>315</v>
      </c>
      <c r="X92" s="198" t="s">
        <v>315</v>
      </c>
      <c r="Y92" s="198" t="s">
        <v>315</v>
      </c>
      <c r="Z92" s="198" t="s">
        <v>315</v>
      </c>
      <c r="AA92" s="198" t="s">
        <v>315</v>
      </c>
      <c r="AB92" s="198" t="s">
        <v>315</v>
      </c>
      <c r="AC92" s="291"/>
      <c r="AD92" s="261" t="s">
        <v>315</v>
      </c>
      <c r="AE92" s="336" t="s">
        <v>4593</v>
      </c>
      <c r="AF92" s="261" t="s">
        <v>315</v>
      </c>
      <c r="AG92" s="199"/>
      <c r="AH92" s="164"/>
      <c r="AI92" s="463"/>
      <c r="AJ92" s="188"/>
      <c r="AK92" s="188"/>
      <c r="AL92" s="188" t="s">
        <v>315</v>
      </c>
      <c r="AM92" s="188" t="s">
        <v>315</v>
      </c>
      <c r="AN92" s="174" t="s">
        <v>315</v>
      </c>
      <c r="AO92" s="174" t="s">
        <v>315</v>
      </c>
      <c r="AP92" s="174" t="s">
        <v>315</v>
      </c>
      <c r="AQ92" s="174" t="s">
        <v>315</v>
      </c>
      <c r="AR92" s="174" t="s">
        <v>315</v>
      </c>
      <c r="AS92" s="174" t="s">
        <v>315</v>
      </c>
      <c r="AT92" s="174" t="s">
        <v>315</v>
      </c>
      <c r="AU92" s="174" t="s">
        <v>315</v>
      </c>
      <c r="AV92" s="174" t="s">
        <v>315</v>
      </c>
      <c r="AW92" s="174" t="s">
        <v>315</v>
      </c>
      <c r="AX92" s="174" t="s">
        <v>315</v>
      </c>
      <c r="AY92" s="174" t="s">
        <v>315</v>
      </c>
      <c r="AZ92" s="174" t="s">
        <v>315</v>
      </c>
      <c r="BA92" s="174" t="s">
        <v>315</v>
      </c>
      <c r="BB92" s="174" t="s">
        <v>315</v>
      </c>
      <c r="BC92" s="174" t="s">
        <v>315</v>
      </c>
      <c r="BD92" s="174" t="s">
        <v>76</v>
      </c>
      <c r="BE92" s="174" t="s">
        <v>1035</v>
      </c>
      <c r="BF92" s="174">
        <v>100</v>
      </c>
      <c r="BG92" s="174" t="s">
        <v>1091</v>
      </c>
      <c r="BH92" s="174" t="s">
        <v>1092</v>
      </c>
      <c r="BI92" s="175">
        <v>46097.148726851854</v>
      </c>
      <c r="BJ92" s="162" t="s">
        <v>315</v>
      </c>
      <c r="BK92" s="162" t="s">
        <v>315</v>
      </c>
      <c r="BL92" s="162" t="s">
        <v>315</v>
      </c>
      <c r="BM92" s="185" t="s">
        <v>315</v>
      </c>
    </row>
    <row r="93" spans="2:65">
      <c r="B93" s="156">
        <v>81</v>
      </c>
      <c r="C93" s="526" t="s">
        <v>4601</v>
      </c>
      <c r="D93" s="540"/>
      <c r="E93" s="160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  <c r="AA93" s="160"/>
      <c r="AB93" s="160"/>
      <c r="AC93" s="539"/>
      <c r="AD93" s="261" t="s">
        <v>315</v>
      </c>
      <c r="AE93" s="336" t="s">
        <v>4593</v>
      </c>
      <c r="AF93" s="261" t="s">
        <v>315</v>
      </c>
    </row>
    <row r="94" spans="2:65">
      <c r="B94" s="156">
        <v>82</v>
      </c>
      <c r="C94" s="526" t="s">
        <v>4602</v>
      </c>
      <c r="D94" s="540"/>
      <c r="E94" s="160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  <c r="AA94" s="160"/>
      <c r="AB94" s="160"/>
      <c r="AC94" s="539"/>
      <c r="AD94" s="261" t="s">
        <v>315</v>
      </c>
      <c r="AE94" s="336" t="s">
        <v>4593</v>
      </c>
      <c r="AF94" s="261" t="s">
        <v>315</v>
      </c>
    </row>
    <row r="95" spans="2:65">
      <c r="B95" s="156">
        <v>83</v>
      </c>
      <c r="C95" s="526" t="s">
        <v>4603</v>
      </c>
      <c r="D95" s="540"/>
      <c r="E95" s="160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  <c r="AA95" s="160"/>
      <c r="AB95" s="160"/>
      <c r="AC95" s="539"/>
      <c r="AD95" s="261" t="s">
        <v>315</v>
      </c>
      <c r="AE95" s="336" t="s">
        <v>4593</v>
      </c>
      <c r="AF95" s="261" t="s">
        <v>315</v>
      </c>
    </row>
    <row r="96" spans="2:65">
      <c r="B96" s="156">
        <v>84</v>
      </c>
      <c r="C96" s="526" t="s">
        <v>4604</v>
      </c>
      <c r="D96" s="54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  <c r="AA96" s="160"/>
      <c r="AB96" s="160"/>
      <c r="AC96" s="539"/>
      <c r="AD96" s="261" t="s">
        <v>315</v>
      </c>
      <c r="AE96" s="336" t="s">
        <v>4593</v>
      </c>
      <c r="AF96" s="261" t="s">
        <v>315</v>
      </c>
    </row>
    <row r="97" spans="2:32">
      <c r="B97" s="156">
        <v>85</v>
      </c>
      <c r="C97" s="526" t="s">
        <v>4605</v>
      </c>
      <c r="D97" s="540"/>
      <c r="E97" s="160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  <c r="AA97" s="160"/>
      <c r="AB97" s="160"/>
      <c r="AC97" s="539"/>
      <c r="AD97" s="330" t="s">
        <v>315</v>
      </c>
      <c r="AE97" s="336" t="s">
        <v>4593</v>
      </c>
      <c r="AF97" s="261" t="s">
        <v>315</v>
      </c>
    </row>
    <row r="98" spans="2:32">
      <c r="B98" s="156">
        <v>86</v>
      </c>
      <c r="C98" s="526" t="s">
        <v>4606</v>
      </c>
      <c r="D98" s="540"/>
      <c r="E98" s="160"/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  <c r="AA98" s="160"/>
      <c r="AB98" s="160"/>
      <c r="AC98" s="539"/>
      <c r="AD98" s="261" t="s">
        <v>315</v>
      </c>
      <c r="AE98" s="336" t="s">
        <v>4593</v>
      </c>
      <c r="AF98" s="261" t="s">
        <v>315</v>
      </c>
    </row>
    <row r="99" spans="2:32">
      <c r="B99" s="156">
        <v>87</v>
      </c>
      <c r="C99" s="526" t="s">
        <v>4607</v>
      </c>
      <c r="D99" s="540"/>
      <c r="E99" s="160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  <c r="AA99" s="160"/>
      <c r="AB99" s="160"/>
      <c r="AC99" s="539"/>
      <c r="AD99" s="261" t="s">
        <v>315</v>
      </c>
      <c r="AE99" s="336" t="s">
        <v>4593</v>
      </c>
      <c r="AF99" s="261" t="s">
        <v>315</v>
      </c>
    </row>
    <row r="100" spans="2:32">
      <c r="B100" s="156">
        <v>88</v>
      </c>
      <c r="C100" s="526" t="s">
        <v>4608</v>
      </c>
      <c r="D100" s="54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  <c r="AA100" s="160"/>
      <c r="AB100" s="160"/>
      <c r="AC100" s="539"/>
      <c r="AD100" s="261" t="s">
        <v>315</v>
      </c>
      <c r="AE100" s="336" t="s">
        <v>4593</v>
      </c>
      <c r="AF100" s="261" t="s">
        <v>315</v>
      </c>
    </row>
    <row r="101" spans="2:32">
      <c r="B101" s="156">
        <v>89</v>
      </c>
      <c r="C101" s="526" t="s">
        <v>4609</v>
      </c>
      <c r="D101" s="54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0"/>
      <c r="AC101" s="539"/>
      <c r="AD101" s="330" t="s">
        <v>315</v>
      </c>
      <c r="AE101" s="465" t="s">
        <v>4587</v>
      </c>
      <c r="AF101" s="261" t="s">
        <v>315</v>
      </c>
    </row>
    <row r="102" spans="2:32">
      <c r="B102" s="156">
        <v>90</v>
      </c>
      <c r="C102" s="526" t="s">
        <v>4610</v>
      </c>
      <c r="D102" s="54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  <c r="AA102" s="160"/>
      <c r="AB102" s="160"/>
      <c r="AC102" s="539"/>
      <c r="AD102" s="253" t="s">
        <v>315</v>
      </c>
      <c r="AE102" s="465" t="s">
        <v>4589</v>
      </c>
      <c r="AF102" s="261" t="s">
        <v>315</v>
      </c>
    </row>
    <row r="103" spans="2:32">
      <c r="B103" s="156">
        <v>91</v>
      </c>
      <c r="C103" s="526" t="s">
        <v>4611</v>
      </c>
      <c r="D103" s="54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  <c r="AA103" s="160"/>
      <c r="AB103" s="160"/>
      <c r="AC103" s="539"/>
      <c r="AD103" s="253" t="s">
        <v>315</v>
      </c>
      <c r="AE103" s="465" t="s">
        <v>4591</v>
      </c>
      <c r="AF103" s="261" t="s">
        <v>315</v>
      </c>
    </row>
    <row r="104" spans="2:32">
      <c r="B104" s="156">
        <v>92</v>
      </c>
      <c r="C104" s="526" t="s">
        <v>4612</v>
      </c>
      <c r="D104" s="54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539"/>
      <c r="AD104" s="253" t="s">
        <v>315</v>
      </c>
      <c r="AE104" s="336" t="s">
        <v>4593</v>
      </c>
      <c r="AF104" s="261" t="s">
        <v>315</v>
      </c>
    </row>
    <row r="105" spans="2:32">
      <c r="B105" s="156">
        <v>93</v>
      </c>
      <c r="C105" s="526" t="s">
        <v>4613</v>
      </c>
      <c r="D105" s="54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  <c r="AA105" s="160"/>
      <c r="AB105" s="160"/>
      <c r="AC105" s="539"/>
      <c r="AD105" s="261" t="s">
        <v>315</v>
      </c>
      <c r="AE105" s="336" t="s">
        <v>4593</v>
      </c>
      <c r="AF105" s="261" t="s">
        <v>315</v>
      </c>
    </row>
    <row r="106" spans="2:32">
      <c r="B106" s="156">
        <v>94</v>
      </c>
      <c r="C106" s="526" t="s">
        <v>4614</v>
      </c>
      <c r="D106" s="54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  <c r="AA106" s="160"/>
      <c r="AB106" s="160"/>
      <c r="AC106" s="539"/>
      <c r="AD106" s="261" t="s">
        <v>315</v>
      </c>
      <c r="AE106" s="336" t="s">
        <v>4593</v>
      </c>
      <c r="AF106" s="261" t="s">
        <v>315</v>
      </c>
    </row>
    <row r="107" spans="2:32">
      <c r="B107" s="156">
        <v>95</v>
      </c>
      <c r="C107" s="526" t="s">
        <v>4615</v>
      </c>
      <c r="D107" s="540"/>
      <c r="E107" s="160"/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  <c r="AA107" s="160"/>
      <c r="AB107" s="160"/>
      <c r="AC107" s="539"/>
      <c r="AD107" s="253" t="s">
        <v>315</v>
      </c>
      <c r="AE107" s="261" t="s">
        <v>4616</v>
      </c>
      <c r="AF107" s="261" t="s">
        <v>315</v>
      </c>
    </row>
    <row r="108" spans="2:32">
      <c r="B108" s="156">
        <v>96</v>
      </c>
      <c r="C108" s="526" t="s">
        <v>4617</v>
      </c>
      <c r="D108" s="540"/>
      <c r="E108" s="160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  <c r="AA108" s="160"/>
      <c r="AB108" s="160"/>
      <c r="AC108" s="539"/>
      <c r="AD108" s="261" t="s">
        <v>315</v>
      </c>
      <c r="AE108" s="336" t="s">
        <v>4616</v>
      </c>
      <c r="AF108" s="261" t="s">
        <v>315</v>
      </c>
    </row>
    <row r="109" spans="2:32">
      <c r="B109" s="156">
        <v>97</v>
      </c>
      <c r="C109" s="526" t="s">
        <v>4618</v>
      </c>
      <c r="D109" s="540"/>
      <c r="E109" s="160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  <c r="AA109" s="160"/>
      <c r="AB109" s="160"/>
      <c r="AC109" s="539"/>
      <c r="AD109" s="330" t="s">
        <v>315</v>
      </c>
      <c r="AE109" s="336" t="s">
        <v>4616</v>
      </c>
      <c r="AF109" s="261" t="s">
        <v>315</v>
      </c>
    </row>
    <row r="110" spans="2:32">
      <c r="B110" s="156">
        <v>98</v>
      </c>
      <c r="C110" s="526" t="s">
        <v>4619</v>
      </c>
      <c r="D110" s="54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0"/>
      <c r="AB110" s="160"/>
      <c r="AC110" s="539"/>
      <c r="AD110" s="261" t="s">
        <v>315</v>
      </c>
      <c r="AE110" s="465" t="s">
        <v>4552</v>
      </c>
      <c r="AF110" s="261" t="s">
        <v>315</v>
      </c>
    </row>
    <row r="111" spans="2:32">
      <c r="B111" s="156">
        <v>99</v>
      </c>
      <c r="C111" s="526" t="s">
        <v>4620</v>
      </c>
      <c r="D111" s="54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  <c r="AA111" s="160"/>
      <c r="AB111" s="160"/>
      <c r="AC111" s="539"/>
      <c r="AD111" s="261" t="s">
        <v>315</v>
      </c>
      <c r="AE111" s="465" t="s">
        <v>4554</v>
      </c>
      <c r="AF111" s="261" t="s">
        <v>315</v>
      </c>
    </row>
    <row r="112" spans="2:32">
      <c r="B112" s="156">
        <v>100</v>
      </c>
      <c r="C112" s="526" t="s">
        <v>4621</v>
      </c>
      <c r="D112" s="54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539"/>
      <c r="AD112" s="330" t="s">
        <v>315</v>
      </c>
      <c r="AE112" s="465" t="s">
        <v>4556</v>
      </c>
      <c r="AF112" s="261" t="s">
        <v>315</v>
      </c>
    </row>
    <row r="113" spans="2:32">
      <c r="B113" s="156">
        <v>101</v>
      </c>
      <c r="C113" s="526" t="s">
        <v>4622</v>
      </c>
      <c r="D113" s="540"/>
      <c r="E113" s="160"/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  <c r="AA113" s="160"/>
      <c r="AB113" s="160"/>
      <c r="AC113" s="539"/>
      <c r="AD113" s="261" t="s">
        <v>315</v>
      </c>
      <c r="AE113" s="465" t="s">
        <v>4480</v>
      </c>
      <c r="AF113" s="261" t="s">
        <v>315</v>
      </c>
    </row>
    <row r="114" spans="2:32">
      <c r="B114" s="156">
        <v>102</v>
      </c>
      <c r="C114" s="526" t="s">
        <v>4623</v>
      </c>
      <c r="D114" s="540"/>
      <c r="E114" s="160"/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  <c r="AA114" s="160"/>
      <c r="AB114" s="160"/>
      <c r="AC114" s="539"/>
      <c r="AD114" s="330" t="s">
        <v>315</v>
      </c>
      <c r="AE114" s="465" t="s">
        <v>4482</v>
      </c>
      <c r="AF114" s="261" t="s">
        <v>315</v>
      </c>
    </row>
    <row r="115" spans="2:32">
      <c r="B115" s="156">
        <v>103</v>
      </c>
      <c r="C115" s="526" t="s">
        <v>4624</v>
      </c>
      <c r="D115" s="54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  <c r="AA115" s="160"/>
      <c r="AB115" s="160"/>
      <c r="AC115" s="539"/>
      <c r="AD115" s="330" t="s">
        <v>315</v>
      </c>
      <c r="AE115" s="465" t="s">
        <v>4484</v>
      </c>
      <c r="AF115" s="261" t="s">
        <v>315</v>
      </c>
    </row>
    <row r="116" spans="2:32">
      <c r="B116" s="156">
        <v>104</v>
      </c>
      <c r="C116" s="526" t="s">
        <v>4625</v>
      </c>
      <c r="D116" s="54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  <c r="AA116" s="160"/>
      <c r="AB116" s="160"/>
      <c r="AC116" s="539"/>
      <c r="AD116" s="330" t="s">
        <v>315</v>
      </c>
      <c r="AE116" s="465" t="s">
        <v>4487</v>
      </c>
      <c r="AF116" s="261" t="s">
        <v>315</v>
      </c>
    </row>
    <row r="117" spans="2:32">
      <c r="B117" s="156">
        <v>105</v>
      </c>
      <c r="C117" s="526" t="s">
        <v>4626</v>
      </c>
      <c r="D117" s="54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  <c r="AA117" s="160"/>
      <c r="AB117" s="160"/>
      <c r="AC117" s="539"/>
      <c r="AD117" s="253" t="s">
        <v>315</v>
      </c>
      <c r="AE117" s="465" t="s">
        <v>4487</v>
      </c>
      <c r="AF117" s="261" t="s">
        <v>315</v>
      </c>
    </row>
    <row r="118" spans="2:32">
      <c r="B118" s="156">
        <v>106</v>
      </c>
      <c r="C118" s="526" t="s">
        <v>4627</v>
      </c>
      <c r="D118" s="54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539"/>
      <c r="AD118" s="330" t="s">
        <v>315</v>
      </c>
      <c r="AE118" s="465" t="s">
        <v>4487</v>
      </c>
      <c r="AF118" s="261" t="s">
        <v>315</v>
      </c>
    </row>
    <row r="119" spans="2:32">
      <c r="B119" s="156">
        <v>107</v>
      </c>
      <c r="C119" s="526" t="s">
        <v>4628</v>
      </c>
      <c r="D119" s="54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0"/>
      <c r="AB119" s="160"/>
      <c r="AC119" s="539"/>
      <c r="AD119" s="330" t="s">
        <v>315</v>
      </c>
      <c r="AE119" s="465" t="s">
        <v>4502</v>
      </c>
      <c r="AF119" s="261" t="s">
        <v>315</v>
      </c>
    </row>
    <row r="120" spans="2:32">
      <c r="B120" s="156">
        <v>108</v>
      </c>
      <c r="C120" s="526" t="s">
        <v>4629</v>
      </c>
      <c r="D120" s="54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539"/>
      <c r="AD120" s="330" t="s">
        <v>315</v>
      </c>
      <c r="AE120" s="465" t="s">
        <v>4504</v>
      </c>
      <c r="AF120" s="261" t="s">
        <v>315</v>
      </c>
    </row>
    <row r="121" spans="2:32">
      <c r="B121" s="156">
        <v>109</v>
      </c>
      <c r="C121" s="526" t="s">
        <v>4630</v>
      </c>
      <c r="D121" s="54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A121" s="160"/>
      <c r="AB121" s="160"/>
      <c r="AC121" s="539"/>
      <c r="AD121" s="261" t="s">
        <v>315</v>
      </c>
      <c r="AE121" s="465" t="s">
        <v>4506</v>
      </c>
      <c r="AF121" s="261" t="s">
        <v>315</v>
      </c>
    </row>
    <row r="122" spans="2:32">
      <c r="B122" s="156">
        <v>110</v>
      </c>
      <c r="C122" s="526" t="s">
        <v>4631</v>
      </c>
      <c r="D122" s="54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  <c r="AA122" s="160"/>
      <c r="AB122" s="160"/>
      <c r="AC122" s="539"/>
      <c r="AD122" s="330" t="s">
        <v>76</v>
      </c>
      <c r="AE122" s="261" t="s">
        <v>4616</v>
      </c>
      <c r="AF122" s="261">
        <v>230</v>
      </c>
    </row>
    <row r="123" spans="2:32">
      <c r="B123" s="156">
        <v>111</v>
      </c>
      <c r="C123" s="526" t="s">
        <v>4632</v>
      </c>
      <c r="D123" s="54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  <c r="AA123" s="160"/>
      <c r="AB123" s="160"/>
      <c r="AC123" s="539"/>
      <c r="AD123" s="261" t="s">
        <v>76</v>
      </c>
      <c r="AE123" s="336" t="s">
        <v>4616</v>
      </c>
      <c r="AF123" s="261">
        <v>230</v>
      </c>
    </row>
    <row r="124" spans="2:32">
      <c r="B124" s="156">
        <v>112</v>
      </c>
      <c r="C124" s="526" t="s">
        <v>4633</v>
      </c>
      <c r="D124" s="54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  <c r="AA124" s="160"/>
      <c r="AB124" s="160"/>
      <c r="AC124" s="539"/>
      <c r="AD124" s="257" t="s">
        <v>4634</v>
      </c>
      <c r="AE124" s="336" t="s">
        <v>4616</v>
      </c>
      <c r="AF124" s="261">
        <v>230</v>
      </c>
    </row>
    <row r="125" spans="2:32">
      <c r="B125" s="156">
        <v>113</v>
      </c>
      <c r="C125" s="526" t="s">
        <v>4635</v>
      </c>
      <c r="D125" s="54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  <c r="AA125" s="160"/>
      <c r="AB125" s="160"/>
      <c r="AC125" s="539"/>
      <c r="AD125" s="330" t="s">
        <v>315</v>
      </c>
      <c r="AE125" s="336" t="s">
        <v>4616</v>
      </c>
      <c r="AF125" s="261" t="s">
        <v>315</v>
      </c>
    </row>
    <row r="126" spans="2:32">
      <c r="B126" s="156">
        <v>114</v>
      </c>
      <c r="C126" s="526" t="s">
        <v>4636</v>
      </c>
      <c r="D126" s="540"/>
      <c r="E126" s="160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  <c r="AA126" s="160"/>
      <c r="AB126" s="160"/>
      <c r="AC126" s="539"/>
      <c r="AD126" s="261" t="s">
        <v>315</v>
      </c>
      <c r="AE126" s="336" t="s">
        <v>4616</v>
      </c>
      <c r="AF126" s="550" t="s">
        <v>315</v>
      </c>
    </row>
    <row r="127" spans="2:32">
      <c r="B127" s="156">
        <v>115</v>
      </c>
      <c r="C127" s="526" t="s">
        <v>4637</v>
      </c>
      <c r="D127" s="54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539"/>
      <c r="AD127" s="261" t="s">
        <v>315</v>
      </c>
      <c r="AE127" s="336" t="s">
        <v>4616</v>
      </c>
      <c r="AF127" s="261" t="s">
        <v>315</v>
      </c>
    </row>
    <row r="128" spans="2:32">
      <c r="B128" s="156">
        <v>116</v>
      </c>
      <c r="C128" s="526" t="s">
        <v>4638</v>
      </c>
      <c r="D128" s="54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  <c r="AA128" s="160"/>
      <c r="AB128" s="160"/>
      <c r="AC128" s="539"/>
      <c r="AD128" s="261" t="s">
        <v>315</v>
      </c>
      <c r="AE128" s="336" t="s">
        <v>4616</v>
      </c>
      <c r="AF128" s="261" t="s">
        <v>315</v>
      </c>
    </row>
    <row r="129" spans="2:32">
      <c r="B129" s="156">
        <v>117</v>
      </c>
      <c r="C129" s="526" t="s">
        <v>4639</v>
      </c>
      <c r="D129" s="54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539"/>
      <c r="AD129" s="253" t="s">
        <v>315</v>
      </c>
      <c r="AE129" s="336" t="s">
        <v>4616</v>
      </c>
      <c r="AF129" s="261" t="s">
        <v>315</v>
      </c>
    </row>
    <row r="130" spans="2:32">
      <c r="B130" s="156">
        <v>118</v>
      </c>
      <c r="C130" s="526" t="s">
        <v>4640</v>
      </c>
      <c r="D130" s="54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  <c r="AA130" s="160"/>
      <c r="AB130" s="160"/>
      <c r="AC130" s="539"/>
      <c r="AD130" s="261" t="s">
        <v>315</v>
      </c>
      <c r="AE130" s="336" t="s">
        <v>4616</v>
      </c>
      <c r="AF130" s="261" t="s">
        <v>315</v>
      </c>
    </row>
    <row r="131" spans="2:32">
      <c r="B131" s="156">
        <v>119</v>
      </c>
      <c r="C131" s="526" t="s">
        <v>4641</v>
      </c>
      <c r="D131" s="54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  <c r="AA131" s="160"/>
      <c r="AB131" s="160"/>
      <c r="AC131" s="539"/>
      <c r="AD131" s="330" t="s">
        <v>315</v>
      </c>
      <c r="AE131" s="336" t="s">
        <v>4616</v>
      </c>
      <c r="AF131" s="261" t="s">
        <v>315</v>
      </c>
    </row>
    <row r="132" spans="2:32">
      <c r="B132" s="156">
        <v>120</v>
      </c>
      <c r="C132" s="526" t="s">
        <v>4642</v>
      </c>
      <c r="D132" s="54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  <c r="AA132" s="160"/>
      <c r="AB132" s="160"/>
      <c r="AC132" s="539"/>
      <c r="AD132" s="261" t="s">
        <v>315</v>
      </c>
      <c r="AE132" s="336" t="s">
        <v>4616</v>
      </c>
      <c r="AF132" s="261" t="s">
        <v>315</v>
      </c>
    </row>
    <row r="133" spans="2:32">
      <c r="B133" s="156">
        <v>121</v>
      </c>
      <c r="C133" s="526" t="s">
        <v>4643</v>
      </c>
      <c r="D133" s="540"/>
      <c r="E133" s="160"/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  <c r="AA133" s="160"/>
      <c r="AB133" s="160"/>
      <c r="AC133" s="539"/>
      <c r="AD133" s="261" t="s">
        <v>315</v>
      </c>
      <c r="AE133" s="336" t="s">
        <v>4616</v>
      </c>
      <c r="AF133" s="261" t="s">
        <v>315</v>
      </c>
    </row>
    <row r="134" spans="2:32">
      <c r="B134" s="156">
        <v>122</v>
      </c>
      <c r="C134" s="526" t="s">
        <v>4644</v>
      </c>
      <c r="D134" s="540"/>
      <c r="E134" s="160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  <c r="AA134" s="160"/>
      <c r="AB134" s="160"/>
      <c r="AC134" s="539"/>
      <c r="AD134" s="330" t="s">
        <v>315</v>
      </c>
      <c r="AE134" s="336" t="s">
        <v>4616</v>
      </c>
      <c r="AF134" s="261" t="s">
        <v>315</v>
      </c>
    </row>
    <row r="135" spans="2:32">
      <c r="B135" s="156">
        <v>123</v>
      </c>
      <c r="C135" s="526" t="s">
        <v>4645</v>
      </c>
      <c r="D135" s="540"/>
      <c r="E135" s="160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  <c r="AA135" s="160"/>
      <c r="AB135" s="160"/>
      <c r="AC135" s="539"/>
      <c r="AD135" s="261" t="s">
        <v>315</v>
      </c>
      <c r="AE135" s="336" t="s">
        <v>4616</v>
      </c>
      <c r="AF135" s="261" t="s">
        <v>315</v>
      </c>
    </row>
    <row r="136" spans="2:32">
      <c r="B136" s="156">
        <v>124</v>
      </c>
      <c r="C136" s="526" t="s">
        <v>4646</v>
      </c>
      <c r="D136" s="540"/>
      <c r="E136" s="160"/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  <c r="AA136" s="160"/>
      <c r="AB136" s="160"/>
      <c r="AC136" s="539"/>
      <c r="AD136" s="330" t="s">
        <v>315</v>
      </c>
      <c r="AE136" s="336" t="s">
        <v>4616</v>
      </c>
      <c r="AF136" s="261" t="s">
        <v>315</v>
      </c>
    </row>
  </sheetData>
  <autoFilter ref="AE12:AF92" xr:uid="{80DE740B-A806-42C8-9648-396A8B83BF99}"/>
  <mergeCells count="13">
    <mergeCell ref="B4:P4"/>
    <mergeCell ref="D5:Y5"/>
    <mergeCell ref="D8:P8"/>
    <mergeCell ref="Q8:Z8"/>
    <mergeCell ref="D12:AA12"/>
    <mergeCell ref="D1:G1"/>
    <mergeCell ref="L1:P1"/>
    <mergeCell ref="T1:V1"/>
    <mergeCell ref="W1:AC1"/>
    <mergeCell ref="B3:C3"/>
    <mergeCell ref="G3:H3"/>
    <mergeCell ref="T3:X3"/>
    <mergeCell ref="Y3:AC3"/>
  </mergeCells>
  <conditionalFormatting sqref="D11:Z11 AB11:AM11">
    <cfRule type="cellIs" dxfId="2" priority="1" operator="equal">
      <formula>"C"</formula>
    </cfRule>
    <cfRule type="cellIs" dxfId="1" priority="2" operator="equal">
      <formula>"NC"</formula>
    </cfRule>
  </conditionalFormatting>
  <conditionalFormatting sqref="AC11:AC12">
    <cfRule type="cellIs" dxfId="0" priority="3" operator="equal">
      <formula>"C"</formula>
    </cfRule>
  </conditionalFormatting>
  <pageMargins left="0.25" right="0.25" top="0.75" bottom="0.75" header="0.3" footer="0.3"/>
  <pageSetup paperSize="9" scale="41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/>
  <cp:revision/>
  <dcterms:created xsi:type="dcterms:W3CDTF">2021-12-16T15:09:08Z</dcterms:created>
  <dcterms:modified xsi:type="dcterms:W3CDTF">2026-06-02T14:32:19Z</dcterms:modified>
  <cp:category/>
  <cp:contentStatus/>
</cp:coreProperties>
</file>